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ink/ink2.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6F4B4224-27F3-444F-8E93-17784DABE34B}" xr6:coauthVersionLast="47" xr6:coauthVersionMax="47" xr10:uidLastSave="{00000000-0000-0000-0000-000000000000}"/>
  <bookViews>
    <workbookView xWindow="3255" yWindow="3300" windowWidth="21600" windowHeight="11385" tabRatio="923" activeTab="1" xr2:uid="{00000000-000D-0000-FFFF-FFFF00000000}"/>
  </bookViews>
  <sheets>
    <sheet name="RESUMO" sheetId="21" r:id="rId1"/>
    <sheet name="ORÇAMENTO SINTÉTICO" sheetId="18" r:id="rId2"/>
    <sheet name="CRONOGRAMA" sheetId="22" r:id="rId3"/>
    <sheet name="BDI" sheetId="16" r:id="rId4"/>
    <sheet name="COTAÇÃO" sheetId="17" r:id="rId5"/>
    <sheet name="COMPOSIÇÃO" sheetId="20" r:id="rId6"/>
    <sheet name="COMPOSIÇÕES UNITÁRIAS" sheetId="13" r:id="rId7"/>
    <sheet name="DESMONTE DE PONTE" sheetId="28" r:id="rId8"/>
    <sheet name="MEMORIA DE CAL DESMONTE" sheetId="30" r:id="rId9"/>
    <sheet name="REMOÇÃO PONTE - PEÇAS" sheetId="26" r:id="rId10"/>
    <sheet name="DETALHES PONTE" sheetId="29" r:id="rId11"/>
    <sheet name="SINAPI 09 25" sheetId="25" state="hidden" r:id="rId12"/>
    <sheet name="SICRO 07 25" sheetId="24" state="hidden" r:id="rId13"/>
    <sheet name="Planilha1" sheetId="15" state="hidden" r:id="rId14"/>
  </sheets>
  <definedNames>
    <definedName name="_xlnm._FilterDatabase" localSheetId="9" hidden="1">'REMOÇÃO PONTE - PEÇAS'!$C$4:$C$566</definedName>
    <definedName name="_xlnm.Print_Area" localSheetId="3">BDI!$A$1:$I$42</definedName>
    <definedName name="_xlnm.Print_Area" localSheetId="5">COMPOSIÇÃO!$A$1:$G$25</definedName>
    <definedName name="_xlnm.Print_Area" localSheetId="6">'COMPOSIÇÕES UNITÁRIAS'!$A$1:$I$344</definedName>
    <definedName name="_xlnm.Print_Area" localSheetId="4">COTAÇÃO!$A$1:$F$23</definedName>
    <definedName name="_xlnm.Print_Area" localSheetId="2">CRONOGRAMA!$A$1:$H$11</definedName>
    <definedName name="_xlnm.Print_Area" localSheetId="7">'DESMONTE DE PONTE'!$A$1:$G$32</definedName>
    <definedName name="_xlnm.Print_Area" localSheetId="8">'MEMORIA DE CAL DESMONTE'!$A$1:$E$65</definedName>
    <definedName name="_xlnm.Print_Area" localSheetId="1">'ORÇAMENTO SINTÉTICO'!$A$1:$I$27</definedName>
    <definedName name="_xlnm.Print_Area" localSheetId="9">'REMOÇÃO PONTE - PEÇAS'!$A$1:$I$571</definedName>
    <definedName name="_xlnm.Print_Area" localSheetId="0">RESUMO!$A$1:$D$17</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rint_Area" localSheetId="3">BDI!$A$5:$I$32</definedName>
    <definedName name="Print_Area" localSheetId="5">COMPOSIÇÃO!$A$5:$G$19</definedName>
    <definedName name="Print_Area" localSheetId="6">'COMPOSIÇÕES UNITÁRIAS'!$A$4:$I$295</definedName>
    <definedName name="Print_Area" localSheetId="4">COTAÇÃO!$A$2:$E$17</definedName>
    <definedName name="Print_Area" localSheetId="2">CRONOGRAMA!$A$1:$H$11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 i="18" l="1"/>
  <c r="H15" i="18"/>
  <c r="B2" i="26"/>
  <c r="B3" i="26"/>
  <c r="A2" i="26"/>
  <c r="A3" i="26"/>
  <c r="A1" i="26"/>
  <c r="B3" i="30"/>
  <c r="B4" i="30"/>
  <c r="A4" i="30"/>
  <c r="A3" i="30"/>
  <c r="B2" i="28"/>
  <c r="B3" i="28"/>
  <c r="A3" i="28"/>
  <c r="A2" i="28"/>
  <c r="B2" i="13"/>
  <c r="B3" i="13"/>
  <c r="A3" i="13"/>
  <c r="A2" i="13"/>
  <c r="B2" i="20"/>
  <c r="B3" i="20"/>
  <c r="A2" i="20"/>
  <c r="A3" i="20"/>
  <c r="A1" i="20"/>
  <c r="B3" i="17"/>
  <c r="B2" i="17"/>
  <c r="A1" i="17"/>
  <c r="B2" i="16"/>
  <c r="B3" i="16"/>
  <c r="A2" i="16"/>
  <c r="A3" i="16"/>
  <c r="A1" i="16"/>
  <c r="B3" i="22"/>
  <c r="B2" i="22"/>
  <c r="A3" i="22"/>
  <c r="A2" i="22"/>
  <c r="B8" i="21" l="1"/>
  <c r="B7" i="21"/>
  <c r="B8" i="22" s="1"/>
  <c r="B6" i="21"/>
  <c r="B7" i="22" s="1"/>
  <c r="D29" i="30"/>
  <c r="E17" i="28" s="1"/>
  <c r="D58" i="30"/>
  <c r="D59" i="30" s="1"/>
  <c r="D57" i="30" s="1"/>
  <c r="E23" i="28" s="1"/>
  <c r="D54" i="30"/>
  <c r="D49" i="30"/>
  <c r="D48" i="30" s="1"/>
  <c r="E21" i="28" s="1"/>
  <c r="D45" i="30"/>
  <c r="D44" i="30" s="1"/>
  <c r="E20" i="28" s="1"/>
  <c r="D41" i="30"/>
  <c r="D40" i="30" s="1"/>
  <c r="E19" i="28" s="1"/>
  <c r="D26" i="30"/>
  <c r="D25" i="30" s="1"/>
  <c r="E16" i="28" s="1"/>
  <c r="D10" i="30"/>
  <c r="F27" i="28" s="1"/>
  <c r="C21" i="28"/>
  <c r="C48" i="30" s="1"/>
  <c r="D21" i="28"/>
  <c r="E48" i="30" s="1"/>
  <c r="B21" i="28"/>
  <c r="B48" i="30" s="1"/>
  <c r="D34" i="30"/>
  <c r="E18" i="28" s="1"/>
  <c r="D53" i="30"/>
  <c r="E22" i="28" s="1"/>
  <c r="C57" i="30"/>
  <c r="B57" i="30"/>
  <c r="C53" i="30"/>
  <c r="B53" i="30"/>
  <c r="E44" i="30"/>
  <c r="C44" i="30"/>
  <c r="B44" i="30"/>
  <c r="E40" i="30"/>
  <c r="C40" i="30"/>
  <c r="B40" i="30"/>
  <c r="C34" i="30"/>
  <c r="B34" i="30"/>
  <c r="C29" i="30"/>
  <c r="B29" i="30"/>
  <c r="C25" i="30"/>
  <c r="B25" i="30"/>
  <c r="E23" i="30"/>
  <c r="C23" i="30"/>
  <c r="B23" i="30"/>
  <c r="E22" i="30"/>
  <c r="C22" i="30"/>
  <c r="B22" i="30"/>
  <c r="E21" i="30"/>
  <c r="C21" i="30"/>
  <c r="B21" i="30"/>
  <c r="E20" i="30"/>
  <c r="C20" i="30"/>
  <c r="B20" i="30"/>
  <c r="E19" i="30"/>
  <c r="C19" i="30"/>
  <c r="B19" i="30"/>
  <c r="E18" i="30"/>
  <c r="C18" i="30"/>
  <c r="B18" i="30"/>
  <c r="E17" i="30"/>
  <c r="C17" i="30"/>
  <c r="B17" i="30"/>
  <c r="E16" i="30"/>
  <c r="C16" i="30"/>
  <c r="B16" i="30"/>
  <c r="E15" i="30"/>
  <c r="C15" i="30"/>
  <c r="B15" i="30"/>
  <c r="D23" i="28"/>
  <c r="C23" i="28"/>
  <c r="B23" i="28"/>
  <c r="B22" i="28"/>
  <c r="C22" i="28"/>
  <c r="D22" i="28"/>
  <c r="H35" i="26"/>
  <c r="H563" i="26" s="1"/>
  <c r="H557" i="26"/>
  <c r="I557" i="26" s="1"/>
  <c r="C557" i="26"/>
  <c r="H556" i="26"/>
  <c r="I556" i="26" s="1"/>
  <c r="I555" i="26"/>
  <c r="H546" i="26"/>
  <c r="I546" i="26" s="1"/>
  <c r="C546" i="26"/>
  <c r="H545" i="26"/>
  <c r="I545" i="26" s="1"/>
  <c r="C545" i="26"/>
  <c r="H544" i="26"/>
  <c r="I544" i="26" s="1"/>
  <c r="C544" i="26"/>
  <c r="H539" i="26"/>
  <c r="G539" i="26"/>
  <c r="F539" i="26"/>
  <c r="C539" i="26"/>
  <c r="H524" i="26"/>
  <c r="I524" i="26" s="1"/>
  <c r="C524" i="26"/>
  <c r="H523" i="26"/>
  <c r="I523" i="26" s="1"/>
  <c r="I522" i="26"/>
  <c r="H513" i="26"/>
  <c r="I513" i="26" s="1"/>
  <c r="C513" i="26"/>
  <c r="H512" i="26"/>
  <c r="I512" i="26" s="1"/>
  <c r="C512" i="26"/>
  <c r="H511" i="26"/>
  <c r="I511" i="26" s="1"/>
  <c r="C511" i="26"/>
  <c r="H506" i="26"/>
  <c r="G506" i="26"/>
  <c r="F506" i="26"/>
  <c r="C506" i="26"/>
  <c r="H491" i="26"/>
  <c r="I491" i="26" s="1"/>
  <c r="C491" i="26"/>
  <c r="H490" i="26"/>
  <c r="I490" i="26" s="1"/>
  <c r="I489" i="26"/>
  <c r="H480" i="26"/>
  <c r="I480" i="26" s="1"/>
  <c r="C480" i="26"/>
  <c r="H479" i="26"/>
  <c r="I479" i="26" s="1"/>
  <c r="C479" i="26"/>
  <c r="H478" i="26"/>
  <c r="I478" i="26" s="1"/>
  <c r="C478" i="26"/>
  <c r="H473" i="26"/>
  <c r="G473" i="26"/>
  <c r="F473" i="26"/>
  <c r="C473" i="26"/>
  <c r="D12" i="28"/>
  <c r="D20" i="28"/>
  <c r="C20" i="28"/>
  <c r="D19" i="28"/>
  <c r="C19" i="28"/>
  <c r="D18" i="28"/>
  <c r="C18" i="28"/>
  <c r="D17" i="28"/>
  <c r="C17" i="28"/>
  <c r="D16" i="28"/>
  <c r="C16" i="28"/>
  <c r="D15" i="28"/>
  <c r="C15" i="28"/>
  <c r="D14" i="28"/>
  <c r="C14" i="28"/>
  <c r="D13" i="28"/>
  <c r="C13" i="28"/>
  <c r="C12" i="28"/>
  <c r="D11" i="28"/>
  <c r="C11" i="28"/>
  <c r="D10" i="28"/>
  <c r="C10" i="28"/>
  <c r="D9" i="28"/>
  <c r="C9" i="28"/>
  <c r="D8" i="28"/>
  <c r="B20" i="28"/>
  <c r="B19" i="28"/>
  <c r="B18" i="28"/>
  <c r="B17" i="28"/>
  <c r="B16" i="28"/>
  <c r="B15" i="28"/>
  <c r="B14" i="28"/>
  <c r="B13" i="28"/>
  <c r="B12" i="28"/>
  <c r="B11" i="28"/>
  <c r="B10" i="28"/>
  <c r="B9" i="28"/>
  <c r="C8" i="28"/>
  <c r="B8" i="28"/>
  <c r="D7" i="28"/>
  <c r="C7" i="28"/>
  <c r="B7" i="28"/>
  <c r="A1" i="13"/>
  <c r="A1" i="22"/>
  <c r="H134" i="26" l="1"/>
  <c r="H464" i="26"/>
  <c r="H266" i="26"/>
  <c r="H68" i="26"/>
  <c r="H398" i="26"/>
  <c r="H299" i="26"/>
  <c r="H101" i="26"/>
  <c r="H431" i="26"/>
  <c r="H167" i="26"/>
  <c r="H332" i="26"/>
  <c r="H497" i="26"/>
  <c r="H200" i="26"/>
  <c r="H365" i="26"/>
  <c r="H530" i="26"/>
  <c r="H233" i="26"/>
  <c r="I473" i="26"/>
  <c r="I474" i="26" s="1"/>
  <c r="I494" i="26" s="1"/>
  <c r="I539" i="26"/>
  <c r="I540" i="26" s="1"/>
  <c r="I560" i="26" s="1"/>
  <c r="I506" i="26"/>
  <c r="I507" i="26" s="1"/>
  <c r="I527" i="26" s="1"/>
  <c r="I558" i="26"/>
  <c r="I562" i="26" s="1"/>
  <c r="I547" i="26"/>
  <c r="I549" i="26" s="1"/>
  <c r="I525" i="26"/>
  <c r="I529" i="26" s="1"/>
  <c r="I514" i="26"/>
  <c r="I516" i="26" s="1"/>
  <c r="I481" i="26"/>
  <c r="I483" i="26" s="1"/>
  <c r="I495" i="26" s="1"/>
  <c r="I492" i="26"/>
  <c r="I496" i="26" s="1"/>
  <c r="D12" i="18"/>
  <c r="D11" i="18"/>
  <c r="H4" i="18"/>
  <c r="B4" i="18"/>
  <c r="B3" i="18"/>
  <c r="A4" i="18"/>
  <c r="A3" i="18"/>
  <c r="A1" i="18"/>
  <c r="E9" i="18"/>
  <c r="F9" i="18"/>
  <c r="C9" i="18"/>
  <c r="D9" i="18" s="1"/>
  <c r="I497" i="26" l="1"/>
  <c r="I484" i="26"/>
  <c r="I486" i="26" s="1"/>
  <c r="I561" i="26"/>
  <c r="I563" i="26" s="1"/>
  <c r="F23" i="28" s="1"/>
  <c r="G23" i="28" s="1"/>
  <c r="I550" i="26"/>
  <c r="I552" i="26" s="1"/>
  <c r="I528" i="26"/>
  <c r="I530" i="26" s="1"/>
  <c r="F22" i="28" s="1"/>
  <c r="G22" i="28" s="1"/>
  <c r="I517" i="26"/>
  <c r="I519" i="26" s="1"/>
  <c r="I498" i="26"/>
  <c r="H458" i="26"/>
  <c r="I458" i="26" s="1"/>
  <c r="C458" i="26"/>
  <c r="H457" i="26"/>
  <c r="I457" i="26" s="1"/>
  <c r="I456" i="26"/>
  <c r="H447" i="26"/>
  <c r="I447" i="26" s="1"/>
  <c r="C447" i="26"/>
  <c r="H446" i="26"/>
  <c r="I446" i="26" s="1"/>
  <c r="C446" i="26"/>
  <c r="H445" i="26"/>
  <c r="I445" i="26" s="1"/>
  <c r="C445" i="26"/>
  <c r="H440" i="26"/>
  <c r="G440" i="26"/>
  <c r="F440" i="26"/>
  <c r="C440" i="26"/>
  <c r="H425" i="26"/>
  <c r="I425" i="26" s="1"/>
  <c r="C425" i="26"/>
  <c r="H424" i="26"/>
  <c r="I424" i="26" s="1"/>
  <c r="I423" i="26"/>
  <c r="H414" i="26"/>
  <c r="I414" i="26" s="1"/>
  <c r="C414" i="26"/>
  <c r="H413" i="26"/>
  <c r="I413" i="26" s="1"/>
  <c r="C413" i="26"/>
  <c r="H412" i="26"/>
  <c r="I412" i="26" s="1"/>
  <c r="C412" i="26"/>
  <c r="H407" i="26"/>
  <c r="G407" i="26"/>
  <c r="F407" i="26"/>
  <c r="C407" i="26"/>
  <c r="H392" i="26"/>
  <c r="I392" i="26" s="1"/>
  <c r="C392" i="26"/>
  <c r="H391" i="26"/>
  <c r="I391" i="26" s="1"/>
  <c r="I390" i="26"/>
  <c r="H381" i="26"/>
  <c r="I381" i="26" s="1"/>
  <c r="C381" i="26"/>
  <c r="H380" i="26"/>
  <c r="I380" i="26" s="1"/>
  <c r="C380" i="26"/>
  <c r="H379" i="26"/>
  <c r="I379" i="26" s="1"/>
  <c r="C379" i="26"/>
  <c r="H374" i="26"/>
  <c r="G374" i="26"/>
  <c r="F374" i="26"/>
  <c r="C374" i="26"/>
  <c r="H359" i="26"/>
  <c r="I359" i="26" s="1"/>
  <c r="C359" i="26"/>
  <c r="H358" i="26"/>
  <c r="I358" i="26" s="1"/>
  <c r="I357" i="26"/>
  <c r="H348" i="26"/>
  <c r="I348" i="26" s="1"/>
  <c r="C348" i="26"/>
  <c r="H347" i="26"/>
  <c r="I347" i="26" s="1"/>
  <c r="C347" i="26"/>
  <c r="H346" i="26"/>
  <c r="I346" i="26" s="1"/>
  <c r="C346" i="26"/>
  <c r="H341" i="26"/>
  <c r="G341" i="26"/>
  <c r="F341" i="26"/>
  <c r="C341" i="26"/>
  <c r="F20" i="28" l="1"/>
  <c r="G20" i="28" s="1"/>
  <c r="F21" i="28"/>
  <c r="G21" i="28" s="1"/>
  <c r="I531" i="26"/>
  <c r="I564" i="26"/>
  <c r="I382" i="26"/>
  <c r="I384" i="26" s="1"/>
  <c r="I396" i="26" s="1"/>
  <c r="I398" i="26" s="1"/>
  <c r="F18" i="28" s="1"/>
  <c r="G18" i="28" s="1"/>
  <c r="I374" i="26"/>
  <c r="I375" i="26" s="1"/>
  <c r="I395" i="26" s="1"/>
  <c r="I407" i="26"/>
  <c r="I408" i="26" s="1"/>
  <c r="I428" i="26" s="1"/>
  <c r="I426" i="26"/>
  <c r="I430" i="26" s="1"/>
  <c r="I440" i="26"/>
  <c r="I441" i="26" s="1"/>
  <c r="I461" i="26" s="1"/>
  <c r="I459" i="26"/>
  <c r="I463" i="26" s="1"/>
  <c r="I448" i="26"/>
  <c r="I450" i="26" s="1"/>
  <c r="I415" i="26"/>
  <c r="I417" i="26" s="1"/>
  <c r="I393" i="26"/>
  <c r="I397" i="26" s="1"/>
  <c r="I360" i="26"/>
  <c r="I364" i="26" s="1"/>
  <c r="I349" i="26"/>
  <c r="I351" i="26" s="1"/>
  <c r="I363" i="26" s="1"/>
  <c r="I365" i="26" s="1"/>
  <c r="F17" i="28" s="1"/>
  <c r="G17" i="28" s="1"/>
  <c r="I341" i="26"/>
  <c r="I342" i="26" s="1"/>
  <c r="I362" i="26" s="1"/>
  <c r="H326" i="26"/>
  <c r="I326" i="26" s="1"/>
  <c r="C326" i="26"/>
  <c r="H325" i="26"/>
  <c r="I325" i="26" s="1"/>
  <c r="I324" i="26"/>
  <c r="H315" i="26"/>
  <c r="I315" i="26" s="1"/>
  <c r="C315" i="26"/>
  <c r="H314" i="26"/>
  <c r="I314" i="26" s="1"/>
  <c r="C314" i="26"/>
  <c r="H313" i="26"/>
  <c r="I313" i="26" s="1"/>
  <c r="C313" i="26"/>
  <c r="H308" i="26"/>
  <c r="G308" i="26"/>
  <c r="F308" i="26"/>
  <c r="C308" i="26"/>
  <c r="H293" i="26"/>
  <c r="I293" i="26" s="1"/>
  <c r="C293" i="26"/>
  <c r="H292" i="26"/>
  <c r="I292" i="26" s="1"/>
  <c r="I291" i="26"/>
  <c r="H282" i="26"/>
  <c r="I282" i="26" s="1"/>
  <c r="C282" i="26"/>
  <c r="H281" i="26"/>
  <c r="I281" i="26" s="1"/>
  <c r="C281" i="26"/>
  <c r="H280" i="26"/>
  <c r="I280" i="26" s="1"/>
  <c r="C280" i="26"/>
  <c r="H275" i="26"/>
  <c r="G275" i="26"/>
  <c r="F275" i="26"/>
  <c r="C275" i="26"/>
  <c r="H260" i="26"/>
  <c r="I260" i="26" s="1"/>
  <c r="C260" i="26"/>
  <c r="H259" i="26"/>
  <c r="I259" i="26" s="1"/>
  <c r="I258" i="26"/>
  <c r="H249" i="26"/>
  <c r="I249" i="26" s="1"/>
  <c r="C249" i="26"/>
  <c r="H248" i="26"/>
  <c r="I248" i="26" s="1"/>
  <c r="C248" i="26"/>
  <c r="H247" i="26"/>
  <c r="I247" i="26" s="1"/>
  <c r="C247" i="26"/>
  <c r="H242" i="26"/>
  <c r="G242" i="26"/>
  <c r="F242" i="26"/>
  <c r="C242" i="26"/>
  <c r="H227" i="26"/>
  <c r="I227" i="26" s="1"/>
  <c r="C227" i="26"/>
  <c r="H226" i="26"/>
  <c r="I226" i="26" s="1"/>
  <c r="I225" i="26"/>
  <c r="H216" i="26"/>
  <c r="I216" i="26" s="1"/>
  <c r="C216" i="26"/>
  <c r="H215" i="26"/>
  <c r="I215" i="26" s="1"/>
  <c r="C215" i="26"/>
  <c r="H214" i="26"/>
  <c r="I214" i="26" s="1"/>
  <c r="C214" i="26"/>
  <c r="H209" i="26"/>
  <c r="G209" i="26"/>
  <c r="F209" i="26"/>
  <c r="C209" i="26"/>
  <c r="H194" i="26"/>
  <c r="I194" i="26" s="1"/>
  <c r="C194" i="26"/>
  <c r="H193" i="26"/>
  <c r="I193" i="26" s="1"/>
  <c r="I192" i="26"/>
  <c r="H183" i="26"/>
  <c r="I183" i="26" s="1"/>
  <c r="C183" i="26"/>
  <c r="H182" i="26"/>
  <c r="I182" i="26" s="1"/>
  <c r="C182" i="26"/>
  <c r="H181" i="26"/>
  <c r="I181" i="26" s="1"/>
  <c r="C181" i="26"/>
  <c r="H176" i="26"/>
  <c r="G176" i="26"/>
  <c r="F176" i="26"/>
  <c r="C176" i="26"/>
  <c r="H161" i="26"/>
  <c r="I161" i="26" s="1"/>
  <c r="C161" i="26"/>
  <c r="H160" i="26"/>
  <c r="I160" i="26" s="1"/>
  <c r="I159" i="26"/>
  <c r="H150" i="26"/>
  <c r="I150" i="26" s="1"/>
  <c r="C150" i="26"/>
  <c r="H149" i="26"/>
  <c r="I149" i="26" s="1"/>
  <c r="C149" i="26"/>
  <c r="H148" i="26"/>
  <c r="I148" i="26" s="1"/>
  <c r="C148" i="26"/>
  <c r="H143" i="26"/>
  <c r="G143" i="26"/>
  <c r="F143" i="26"/>
  <c r="C143" i="26"/>
  <c r="C110" i="26"/>
  <c r="H128" i="26"/>
  <c r="I128" i="26" s="1"/>
  <c r="C128" i="26"/>
  <c r="H127" i="26"/>
  <c r="I127" i="26" s="1"/>
  <c r="I126" i="26"/>
  <c r="H117" i="26"/>
  <c r="I117" i="26" s="1"/>
  <c r="C117" i="26"/>
  <c r="H116" i="26"/>
  <c r="I116" i="26" s="1"/>
  <c r="C116" i="26"/>
  <c r="H115" i="26"/>
  <c r="I115" i="26" s="1"/>
  <c r="C115" i="26"/>
  <c r="H110" i="26"/>
  <c r="G110" i="26"/>
  <c r="F110" i="26"/>
  <c r="I385" i="26" l="1"/>
  <c r="I387" i="26" s="1"/>
  <c r="I110" i="26"/>
  <c r="I111" i="26" s="1"/>
  <c r="I131" i="26" s="1"/>
  <c r="I151" i="26"/>
  <c r="I153" i="26" s="1"/>
  <c r="I165" i="26" s="1"/>
  <c r="I176" i="26"/>
  <c r="I177" i="26" s="1"/>
  <c r="I197" i="26" s="1"/>
  <c r="I399" i="26"/>
  <c r="I143" i="26"/>
  <c r="I144" i="26" s="1"/>
  <c r="I164" i="26" s="1"/>
  <c r="I462" i="26"/>
  <c r="I464" i="26" s="1"/>
  <c r="I451" i="26"/>
  <c r="I453" i="26" s="1"/>
  <c r="I429" i="26"/>
  <c r="I431" i="26" s="1"/>
  <c r="F19" i="28" s="1"/>
  <c r="G19" i="28" s="1"/>
  <c r="I418" i="26"/>
  <c r="I420" i="26" s="1"/>
  <c r="I366" i="26"/>
  <c r="I352" i="26"/>
  <c r="I354" i="26" s="1"/>
  <c r="I327" i="26"/>
  <c r="I331" i="26" s="1"/>
  <c r="I308" i="26"/>
  <c r="I309" i="26" s="1"/>
  <c r="I329" i="26" s="1"/>
  <c r="I316" i="26"/>
  <c r="I318" i="26" s="1"/>
  <c r="I275" i="26"/>
  <c r="I276" i="26" s="1"/>
  <c r="I296" i="26" s="1"/>
  <c r="I242" i="26"/>
  <c r="I243" i="26" s="1"/>
  <c r="I263" i="26" s="1"/>
  <c r="I209" i="26"/>
  <c r="I210" i="26" s="1"/>
  <c r="I230" i="26" s="1"/>
  <c r="I283" i="26"/>
  <c r="I285" i="26" s="1"/>
  <c r="I297" i="26" s="1"/>
  <c r="I299" i="26" s="1"/>
  <c r="F15" i="28" s="1"/>
  <c r="G15" i="28" s="1"/>
  <c r="I294" i="26"/>
  <c r="I298" i="26" s="1"/>
  <c r="I261" i="26"/>
  <c r="I265" i="26" s="1"/>
  <c r="I250" i="26"/>
  <c r="I252" i="26" s="1"/>
  <c r="I217" i="26"/>
  <c r="I219" i="26" s="1"/>
  <c r="I228" i="26"/>
  <c r="I232" i="26" s="1"/>
  <c r="I184" i="26"/>
  <c r="I186" i="26" s="1"/>
  <c r="I198" i="26" s="1"/>
  <c r="I195" i="26"/>
  <c r="I199" i="26" s="1"/>
  <c r="I162" i="26"/>
  <c r="I166" i="26" s="1"/>
  <c r="I118" i="26"/>
  <c r="I120" i="26" s="1"/>
  <c r="I132" i="26" s="1"/>
  <c r="I129" i="26"/>
  <c r="I133" i="26" s="1"/>
  <c r="H95" i="26"/>
  <c r="I95" i="26" s="1"/>
  <c r="C95" i="26"/>
  <c r="H94" i="26"/>
  <c r="I94" i="26" s="1"/>
  <c r="I93" i="26"/>
  <c r="H84" i="26"/>
  <c r="I84" i="26" s="1"/>
  <c r="C84" i="26"/>
  <c r="H83" i="26"/>
  <c r="I83" i="26" s="1"/>
  <c r="C83" i="26"/>
  <c r="H82" i="26"/>
  <c r="I82" i="26" s="1"/>
  <c r="C82" i="26"/>
  <c r="H77" i="26"/>
  <c r="G77" i="26"/>
  <c r="F77" i="26"/>
  <c r="C77" i="26"/>
  <c r="I200" i="26" l="1"/>
  <c r="F12" i="28" s="1"/>
  <c r="G12" i="28" s="1"/>
  <c r="I167" i="26"/>
  <c r="F11" i="28" s="1"/>
  <c r="G11" i="28" s="1"/>
  <c r="I134" i="26"/>
  <c r="F10" i="28" s="1"/>
  <c r="G10" i="28" s="1"/>
  <c r="I432" i="26"/>
  <c r="I465" i="26"/>
  <c r="I300" i="26"/>
  <c r="I154" i="26"/>
  <c r="I156" i="26" s="1"/>
  <c r="I77" i="26"/>
  <c r="I78" i="26" s="1"/>
  <c r="I98" i="26" s="1"/>
  <c r="I286" i="26"/>
  <c r="I288" i="26" s="1"/>
  <c r="I330" i="26"/>
  <c r="I332" i="26" s="1"/>
  <c r="F16" i="28" s="1"/>
  <c r="G16" i="28" s="1"/>
  <c r="I319" i="26"/>
  <c r="I321" i="26" s="1"/>
  <c r="I85" i="26"/>
  <c r="I87" i="26" s="1"/>
  <c r="I99" i="26" s="1"/>
  <c r="I220" i="26"/>
  <c r="I222" i="26" s="1"/>
  <c r="I264" i="26"/>
  <c r="I266" i="26" s="1"/>
  <c r="I253" i="26"/>
  <c r="I255" i="26" s="1"/>
  <c r="I231" i="26"/>
  <c r="I233" i="26" s="1"/>
  <c r="I201" i="26"/>
  <c r="I187" i="26"/>
  <c r="I189" i="26" s="1"/>
  <c r="I168" i="26"/>
  <c r="I135" i="26"/>
  <c r="I121" i="26"/>
  <c r="I123" i="26" s="1"/>
  <c r="I96" i="26"/>
  <c r="I100" i="26" s="1"/>
  <c r="H62" i="26"/>
  <c r="I62" i="26" s="1"/>
  <c r="C62" i="26"/>
  <c r="H61" i="26"/>
  <c r="I61" i="26" s="1"/>
  <c r="I60" i="26"/>
  <c r="H51" i="26"/>
  <c r="I51" i="26" s="1"/>
  <c r="C51" i="26"/>
  <c r="H50" i="26"/>
  <c r="I50" i="26" s="1"/>
  <c r="C50" i="26"/>
  <c r="H49" i="26"/>
  <c r="I49" i="26" s="1"/>
  <c r="C49" i="26"/>
  <c r="H44" i="26"/>
  <c r="G44" i="26"/>
  <c r="F44" i="26"/>
  <c r="C44" i="26"/>
  <c r="I101" i="26" l="1"/>
  <c r="F9" i="28" s="1"/>
  <c r="G9" i="28" s="1"/>
  <c r="I234" i="26"/>
  <c r="F13" i="28"/>
  <c r="G13" i="28" s="1"/>
  <c r="I333" i="26"/>
  <c r="I267" i="26"/>
  <c r="F14" i="28"/>
  <c r="G14" i="28" s="1"/>
  <c r="I102" i="26"/>
  <c r="I88" i="26"/>
  <c r="I90" i="26" s="1"/>
  <c r="I44" i="26"/>
  <c r="I45" i="26" s="1"/>
  <c r="I65" i="26" s="1"/>
  <c r="I63" i="26"/>
  <c r="I67" i="26" s="1"/>
  <c r="I52" i="26"/>
  <c r="I54" i="26" s="1"/>
  <c r="C29" i="26"/>
  <c r="C17" i="26"/>
  <c r="C18" i="26"/>
  <c r="C16" i="26"/>
  <c r="C11" i="26"/>
  <c r="H29" i="26"/>
  <c r="I29" i="26" s="1"/>
  <c r="I27" i="26"/>
  <c r="H18" i="26"/>
  <c r="I18" i="26" s="1"/>
  <c r="H17" i="26"/>
  <c r="I17" i="26" s="1"/>
  <c r="H16" i="26"/>
  <c r="I16" i="26" s="1"/>
  <c r="H11" i="26"/>
  <c r="G11" i="26"/>
  <c r="F11" i="26"/>
  <c r="I11" i="26" l="1"/>
  <c r="I12" i="26" s="1"/>
  <c r="I32" i="26" s="1"/>
  <c r="I66" i="26"/>
  <c r="I68" i="26" s="1"/>
  <c r="I55" i="26"/>
  <c r="I57" i="26" s="1"/>
  <c r="I19" i="26"/>
  <c r="I21" i="26" s="1"/>
  <c r="I33" i="26" s="1"/>
  <c r="I35" i="26" s="1"/>
  <c r="D14" i="17"/>
  <c r="H28" i="26" s="1"/>
  <c r="I28" i="26" s="1"/>
  <c r="I30" i="26" s="1"/>
  <c r="I34" i="26" s="1"/>
  <c r="F7" i="28" l="1"/>
  <c r="G7" i="28" s="1"/>
  <c r="I69" i="26"/>
  <c r="F8" i="28"/>
  <c r="G8" i="28" s="1"/>
  <c r="I22" i="26"/>
  <c r="I24" i="26" s="1"/>
  <c r="F3414" i="25"/>
  <c r="G3414" i="25" s="1"/>
  <c r="H46" i="13"/>
  <c r="I46" i="13" s="1"/>
  <c r="H45" i="13"/>
  <c r="I45" i="13" s="1"/>
  <c r="H44" i="13"/>
  <c r="I44" i="13" s="1"/>
  <c r="H29" i="13"/>
  <c r="H17" i="13"/>
  <c r="I17" i="13" s="1"/>
  <c r="H18" i="13"/>
  <c r="I18" i="13" s="1"/>
  <c r="H16" i="13"/>
  <c r="I16" i="13" s="1"/>
  <c r="H11" i="13"/>
  <c r="G11" i="13"/>
  <c r="G25" i="28" l="1"/>
  <c r="F28" i="28" s="1"/>
  <c r="F29" i="28" s="1"/>
  <c r="F21" i="18" s="1"/>
  <c r="I36" i="26"/>
  <c r="H339" i="13"/>
  <c r="I339" i="13" s="1"/>
  <c r="B338" i="13"/>
  <c r="H337" i="13"/>
  <c r="I337" i="13" s="1"/>
  <c r="B337" i="13"/>
  <c r="H331" i="13"/>
  <c r="H328" i="13"/>
  <c r="I328" i="13" s="1"/>
  <c r="B328" i="13"/>
  <c r="H327" i="13"/>
  <c r="I327" i="13" s="1"/>
  <c r="B327" i="13"/>
  <c r="H326" i="13"/>
  <c r="I326" i="13" s="1"/>
  <c r="B326" i="13"/>
  <c r="B321" i="13"/>
  <c r="H310" i="13"/>
  <c r="I310" i="13" s="1"/>
  <c r="B292" i="13"/>
  <c r="B297" i="13"/>
  <c r="H297" i="13"/>
  <c r="I297" i="13" s="1"/>
  <c r="B298" i="13"/>
  <c r="H298" i="13"/>
  <c r="I298" i="13" s="1"/>
  <c r="B299" i="13"/>
  <c r="H299" i="13"/>
  <c r="I299" i="13" s="1"/>
  <c r="H302" i="13"/>
  <c r="B308" i="13"/>
  <c r="H308" i="13"/>
  <c r="I308" i="13" s="1"/>
  <c r="B309" i="13"/>
  <c r="I311" i="13"/>
  <c r="D5" i="22"/>
  <c r="C5" i="22"/>
  <c r="B5" i="22"/>
  <c r="A5" i="22"/>
  <c r="A5" i="21"/>
  <c r="B5" i="21"/>
  <c r="C5" i="21"/>
  <c r="D5" i="21"/>
  <c r="E18" i="20"/>
  <c r="G18" i="20" s="1"/>
  <c r="G17" i="20"/>
  <c r="G13" i="20"/>
  <c r="G12" i="20"/>
  <c r="G11" i="20"/>
  <c r="G10" i="20"/>
  <c r="G9" i="20"/>
  <c r="G8" i="20"/>
  <c r="G7" i="20"/>
  <c r="H321" i="13" l="1"/>
  <c r="G321" i="13"/>
  <c r="G292" i="13"/>
  <c r="I292" i="13" s="1"/>
  <c r="I293" i="13" s="1"/>
  <c r="H292" i="13"/>
  <c r="I329" i="13"/>
  <c r="I331" i="13" s="1"/>
  <c r="I300" i="13"/>
  <c r="I302" i="13" s="1"/>
  <c r="G19" i="20"/>
  <c r="G14" i="20"/>
  <c r="I321" i="13" l="1"/>
  <c r="I322" i="13" s="1"/>
  <c r="I332" i="13" s="1"/>
  <c r="I334" i="13" s="1"/>
  <c r="I303" i="13"/>
  <c r="I305" i="13" s="1"/>
  <c r="H28" i="13" l="1"/>
  <c r="H57" i="13"/>
  <c r="H309" i="13" l="1"/>
  <c r="I309" i="13" s="1"/>
  <c r="I312" i="13" s="1"/>
  <c r="I314" i="13" s="1"/>
  <c r="I315" i="13" s="1"/>
  <c r="F20" i="18" s="1"/>
  <c r="H338" i="13"/>
  <c r="I338" i="13" s="1"/>
  <c r="I340" i="13" s="1"/>
  <c r="I342" i="13" s="1"/>
  <c r="I343" i="13" s="1"/>
  <c r="D6" i="17"/>
  <c r="C22" i="16"/>
  <c r="C28" i="16" s="1"/>
  <c r="D3" i="21" s="1"/>
  <c r="I4" i="18" s="1"/>
  <c r="G21" i="18" s="1"/>
  <c r="H21" i="18" s="1"/>
  <c r="H37" i="26" l="1"/>
  <c r="G9" i="18"/>
  <c r="H9" i="18" s="1"/>
  <c r="G20" i="18"/>
  <c r="H20" i="18" s="1"/>
  <c r="D3" i="22"/>
  <c r="B57" i="13"/>
  <c r="C57" i="13"/>
  <c r="C85" i="13" s="1"/>
  <c r="C113" i="13" s="1"/>
  <c r="C141" i="13" s="1"/>
  <c r="C169" i="13" s="1"/>
  <c r="C198" i="13" s="1"/>
  <c r="C226" i="13" s="1"/>
  <c r="C254" i="13" s="1"/>
  <c r="C282" i="13" s="1"/>
  <c r="B264" i="13"/>
  <c r="B236" i="13"/>
  <c r="B208" i="13"/>
  <c r="B180" i="13"/>
  <c r="B151" i="13"/>
  <c r="B123" i="13"/>
  <c r="B95" i="13"/>
  <c r="B67" i="13"/>
  <c r="B39" i="13"/>
  <c r="H565" i="26" l="1"/>
  <c r="I565" i="26" s="1"/>
  <c r="I566" i="26" s="1"/>
  <c r="H499" i="26"/>
  <c r="I499" i="26" s="1"/>
  <c r="I500" i="26" s="1"/>
  <c r="H532" i="26"/>
  <c r="I532" i="26" s="1"/>
  <c r="I533" i="26" s="1"/>
  <c r="H169" i="26"/>
  <c r="I169" i="26" s="1"/>
  <c r="I170" i="26" s="1"/>
  <c r="H136" i="26"/>
  <c r="I136" i="26" s="1"/>
  <c r="I137" i="26" s="1"/>
  <c r="H268" i="26"/>
  <c r="I268" i="26" s="1"/>
  <c r="I269" i="26" s="1"/>
  <c r="H70" i="26"/>
  <c r="I70" i="26" s="1"/>
  <c r="I71" i="26" s="1"/>
  <c r="H433" i="26"/>
  <c r="I433" i="26" s="1"/>
  <c r="I434" i="26" s="1"/>
  <c r="H103" i="26"/>
  <c r="I103" i="26" s="1"/>
  <c r="I104" i="26" s="1"/>
  <c r="I37" i="26"/>
  <c r="I38" i="26" s="1"/>
  <c r="H202" i="26"/>
  <c r="I202" i="26" s="1"/>
  <c r="I203" i="26" s="1"/>
  <c r="H334" i="26"/>
  <c r="I334" i="26" s="1"/>
  <c r="I335" i="26" s="1"/>
  <c r="H367" i="26"/>
  <c r="I367" i="26" s="1"/>
  <c r="I368" i="26" s="1"/>
  <c r="H400" i="26"/>
  <c r="I400" i="26" s="1"/>
  <c r="I401" i="26" s="1"/>
  <c r="H301" i="26"/>
  <c r="I301" i="26" s="1"/>
  <c r="I302" i="26" s="1"/>
  <c r="H235" i="26"/>
  <c r="I235" i="26" s="1"/>
  <c r="I236" i="26" s="1"/>
  <c r="H466" i="26"/>
  <c r="I466" i="26" s="1"/>
  <c r="I467" i="26" s="1"/>
  <c r="H8" i="18"/>
  <c r="H95" i="13"/>
  <c r="G95" i="13"/>
  <c r="H151" i="13"/>
  <c r="G151" i="13"/>
  <c r="H67" i="13"/>
  <c r="G67" i="13"/>
  <c r="H180" i="13"/>
  <c r="G180" i="13"/>
  <c r="H208" i="13"/>
  <c r="G208" i="13"/>
  <c r="H39" i="13"/>
  <c r="G39" i="13"/>
  <c r="H264" i="13"/>
  <c r="G264" i="13"/>
  <c r="H123" i="13"/>
  <c r="G123" i="13"/>
  <c r="H236" i="13"/>
  <c r="G236" i="13"/>
  <c r="G6" i="15"/>
  <c r="G7" i="15"/>
  <c r="F6" i="15"/>
  <c r="C7" i="21" l="1"/>
  <c r="F4" i="15"/>
  <c r="F5" i="15"/>
  <c r="F7" i="15"/>
  <c r="F8" i="15"/>
  <c r="F9" i="15"/>
  <c r="F10" i="15"/>
  <c r="F11" i="15"/>
  <c r="F13" i="15"/>
  <c r="F12" i="15"/>
  <c r="B13" i="15"/>
  <c r="G13" i="15" s="1"/>
  <c r="B10" i="15"/>
  <c r="G10" i="15" s="1"/>
  <c r="G5" i="15"/>
  <c r="G8" i="15"/>
  <c r="G9" i="15"/>
  <c r="G11" i="15"/>
  <c r="G12" i="15"/>
  <c r="G15" i="15"/>
  <c r="G16" i="15"/>
  <c r="G4" i="15"/>
  <c r="C7" i="22" l="1"/>
  <c r="G17" i="15"/>
  <c r="I6" i="15" s="1"/>
  <c r="J6" i="15" s="1"/>
  <c r="H274" i="13"/>
  <c r="H246" i="13"/>
  <c r="H218" i="13"/>
  <c r="H190" i="13"/>
  <c r="H161" i="13"/>
  <c r="H133" i="13"/>
  <c r="H105" i="13"/>
  <c r="H77" i="13"/>
  <c r="H49" i="13"/>
  <c r="H282" i="13"/>
  <c r="H281" i="13"/>
  <c r="H280" i="13"/>
  <c r="I280" i="13" s="1"/>
  <c r="H254" i="13"/>
  <c r="I254" i="13" s="1"/>
  <c r="H253" i="13"/>
  <c r="I253" i="13" s="1"/>
  <c r="H252" i="13"/>
  <c r="I252" i="13" s="1"/>
  <c r="H226" i="13"/>
  <c r="I226" i="13" s="1"/>
  <c r="H225" i="13"/>
  <c r="H224" i="13"/>
  <c r="H198" i="13"/>
  <c r="I198" i="13" s="1"/>
  <c r="H197" i="13"/>
  <c r="I197" i="13" s="1"/>
  <c r="H196" i="13"/>
  <c r="I196" i="13" s="1"/>
  <c r="H169" i="13"/>
  <c r="I169" i="13" s="1"/>
  <c r="H168" i="13"/>
  <c r="I168" i="13" s="1"/>
  <c r="H167" i="13"/>
  <c r="I167" i="13" s="1"/>
  <c r="H141" i="13"/>
  <c r="I141" i="13" s="1"/>
  <c r="H140" i="13"/>
  <c r="I140" i="13" s="1"/>
  <c r="H139" i="13"/>
  <c r="I139" i="13" s="1"/>
  <c r="H113" i="13"/>
  <c r="I113" i="13" s="1"/>
  <c r="H112" i="13"/>
  <c r="I112" i="13" s="1"/>
  <c r="H111" i="13"/>
  <c r="I111" i="13" s="1"/>
  <c r="H85" i="13"/>
  <c r="I85" i="13" s="1"/>
  <c r="H84" i="13"/>
  <c r="I84" i="13" s="1"/>
  <c r="H83" i="13"/>
  <c r="I83" i="13" s="1"/>
  <c r="I57" i="13"/>
  <c r="H56" i="13"/>
  <c r="H55" i="13"/>
  <c r="I55" i="13" s="1"/>
  <c r="H271" i="13"/>
  <c r="H270" i="13"/>
  <c r="H269" i="13"/>
  <c r="H243" i="13"/>
  <c r="I243" i="13" s="1"/>
  <c r="H242" i="13"/>
  <c r="I242" i="13" s="1"/>
  <c r="H241" i="13"/>
  <c r="I241" i="13" s="1"/>
  <c r="H215" i="13"/>
  <c r="I215" i="13" s="1"/>
  <c r="H214" i="13"/>
  <c r="H213" i="13"/>
  <c r="H187" i="13"/>
  <c r="I187" i="13" s="1"/>
  <c r="H186" i="13"/>
  <c r="I186" i="13" s="1"/>
  <c r="H185" i="13"/>
  <c r="I185" i="13" s="1"/>
  <c r="H158" i="13"/>
  <c r="I158" i="13" s="1"/>
  <c r="H157" i="13"/>
  <c r="I157" i="13" s="1"/>
  <c r="H156" i="13"/>
  <c r="I156" i="13" s="1"/>
  <c r="H130" i="13"/>
  <c r="I130" i="13" s="1"/>
  <c r="H129" i="13"/>
  <c r="I129" i="13" s="1"/>
  <c r="H128" i="13"/>
  <c r="I128" i="13" s="1"/>
  <c r="H102" i="13"/>
  <c r="I102" i="13" s="1"/>
  <c r="H101" i="13"/>
  <c r="I101" i="13" s="1"/>
  <c r="H100" i="13"/>
  <c r="I100" i="13" s="1"/>
  <c r="H74" i="13"/>
  <c r="I74" i="13" s="1"/>
  <c r="H73" i="13"/>
  <c r="I73" i="13" s="1"/>
  <c r="H72" i="13"/>
  <c r="I72" i="13" s="1"/>
  <c r="B282" i="13"/>
  <c r="B281" i="13"/>
  <c r="B280" i="13"/>
  <c r="B271" i="13"/>
  <c r="B270" i="13"/>
  <c r="B269" i="13"/>
  <c r="F264" i="13"/>
  <c r="I264" i="13" s="1"/>
  <c r="B225" i="13"/>
  <c r="B224" i="13"/>
  <c r="F208" i="13"/>
  <c r="I208" i="13" s="1"/>
  <c r="F95" i="13"/>
  <c r="I95" i="13" s="1"/>
  <c r="F67" i="13"/>
  <c r="I67" i="13" s="1"/>
  <c r="F39" i="13"/>
  <c r="I39" i="13" s="1"/>
  <c r="F11" i="13"/>
  <c r="I27" i="13"/>
  <c r="I28" i="13"/>
  <c r="I29" i="13"/>
  <c r="B254" i="13"/>
  <c r="B253" i="13"/>
  <c r="B252" i="13"/>
  <c r="B243" i="13"/>
  <c r="B242" i="13"/>
  <c r="B241" i="13"/>
  <c r="F236" i="13"/>
  <c r="I236" i="13" s="1"/>
  <c r="B198" i="13"/>
  <c r="B226" i="13" s="1"/>
  <c r="B197" i="13"/>
  <c r="B196" i="13"/>
  <c r="B187" i="13"/>
  <c r="B186" i="13"/>
  <c r="B185" i="13"/>
  <c r="F180" i="13"/>
  <c r="I180" i="13" s="1"/>
  <c r="B169" i="13"/>
  <c r="B168" i="13"/>
  <c r="B167" i="13"/>
  <c r="F151" i="13"/>
  <c r="I151" i="13" s="1"/>
  <c r="B141" i="13"/>
  <c r="B140" i="13"/>
  <c r="B139" i="13"/>
  <c r="F123" i="13"/>
  <c r="I123" i="13" s="1"/>
  <c r="H7" i="22" l="1"/>
  <c r="F7" i="22"/>
  <c r="I13" i="15"/>
  <c r="J13" i="15" s="1"/>
  <c r="I11" i="15"/>
  <c r="J11" i="15" s="1"/>
  <c r="I11" i="13"/>
  <c r="I12" i="13" s="1"/>
  <c r="I170" i="13"/>
  <c r="I142" i="13"/>
  <c r="I5" i="15"/>
  <c r="J5" i="15" s="1"/>
  <c r="I8" i="15"/>
  <c r="J8" i="15" s="1"/>
  <c r="I9" i="15"/>
  <c r="J9" i="15" s="1"/>
  <c r="I4" i="15"/>
  <c r="J4" i="15" s="1"/>
  <c r="I10" i="15"/>
  <c r="J10" i="15" s="1"/>
  <c r="I7" i="15"/>
  <c r="J7" i="15" s="1"/>
  <c r="I12" i="15"/>
  <c r="J12" i="15" s="1"/>
  <c r="I224" i="13"/>
  <c r="I19" i="13"/>
  <c r="I21" i="13" s="1"/>
  <c r="I56" i="13"/>
  <c r="I58" i="13" s="1"/>
  <c r="I225" i="13"/>
  <c r="I281" i="13"/>
  <c r="I282" i="13"/>
  <c r="I271" i="13"/>
  <c r="I96" i="13"/>
  <c r="I68" i="13"/>
  <c r="I270" i="13"/>
  <c r="I47" i="13"/>
  <c r="I49" i="13" s="1"/>
  <c r="I214" i="13"/>
  <c r="I213" i="13"/>
  <c r="I269" i="13"/>
  <c r="I40" i="13"/>
  <c r="I265" i="13"/>
  <c r="I103" i="13"/>
  <c r="I105" i="13" s="1"/>
  <c r="I209" i="13"/>
  <c r="I75" i="13"/>
  <c r="I77" i="13" s="1"/>
  <c r="I114" i="13"/>
  <c r="I86" i="13"/>
  <c r="I30" i="13"/>
  <c r="I152" i="13"/>
  <c r="I244" i="13"/>
  <c r="I246" i="13" s="1"/>
  <c r="I131" i="13"/>
  <c r="I133" i="13" s="1"/>
  <c r="I181" i="13"/>
  <c r="I159" i="13"/>
  <c r="I161" i="13" s="1"/>
  <c r="I124" i="13"/>
  <c r="I199" i="13"/>
  <c r="I237" i="13"/>
  <c r="I188" i="13"/>
  <c r="I190" i="13" s="1"/>
  <c r="I255" i="13"/>
  <c r="I22" i="13" l="1"/>
  <c r="I24" i="13" s="1"/>
  <c r="I32" i="13"/>
  <c r="I33" i="13" s="1"/>
  <c r="F11" i="18" s="1"/>
  <c r="G11" i="18" s="1"/>
  <c r="H11" i="18" s="1"/>
  <c r="I283" i="13"/>
  <c r="I134" i="13"/>
  <c r="I136" i="13" s="1"/>
  <c r="I144" i="13" s="1"/>
  <c r="I145" i="13" s="1"/>
  <c r="F15" i="18" s="1"/>
  <c r="G15" i="18" s="1"/>
  <c r="I227" i="13"/>
  <c r="J17" i="15"/>
  <c r="I216" i="13"/>
  <c r="I218" i="13" s="1"/>
  <c r="I219" i="13" s="1"/>
  <c r="I106" i="13"/>
  <c r="I108" i="13" s="1"/>
  <c r="I78" i="13"/>
  <c r="I80" i="13" s="1"/>
  <c r="I272" i="13"/>
  <c r="I274" i="13" s="1"/>
  <c r="I275" i="13" s="1"/>
  <c r="I277" i="13" s="1"/>
  <c r="I50" i="13"/>
  <c r="I247" i="13"/>
  <c r="I191" i="13"/>
  <c r="I162" i="13"/>
  <c r="I164" i="13" s="1"/>
  <c r="I172" i="13" s="1"/>
  <c r="I173" i="13" s="1"/>
  <c r="F16" i="18" s="1"/>
  <c r="G16" i="18" s="1"/>
  <c r="I52" i="13" l="1"/>
  <c r="I60" i="13" s="1"/>
  <c r="I61" i="13" s="1"/>
  <c r="F12" i="18" s="1"/>
  <c r="G12" i="18" s="1"/>
  <c r="H12" i="18" s="1"/>
  <c r="I285" i="13"/>
  <c r="I286" i="13" s="1"/>
  <c r="I229" i="13"/>
  <c r="I230" i="13" s="1"/>
  <c r="F18" i="18" s="1"/>
  <c r="G18" i="18" s="1"/>
  <c r="I249" i="13"/>
  <c r="I257" i="13"/>
  <c r="I258" i="13" s="1"/>
  <c r="F19" i="18" s="1"/>
  <c r="G19" i="18" s="1"/>
  <c r="H19" i="18" s="1"/>
  <c r="I221" i="13"/>
  <c r="I193" i="13"/>
  <c r="I201" i="13" s="1"/>
  <c r="I202" i="13" s="1"/>
  <c r="F17" i="18" s="1"/>
  <c r="G17" i="18" s="1"/>
  <c r="I116" i="13"/>
  <c r="I117" i="13" s="1"/>
  <c r="F14" i="18" s="1"/>
  <c r="G14" i="18" s="1"/>
  <c r="H14" i="18" s="1"/>
  <c r="I88" i="13"/>
  <c r="I89" i="13" s="1"/>
  <c r="F13" i="18" s="1"/>
  <c r="G13" i="18" s="1"/>
  <c r="H13" i="18" s="1"/>
  <c r="H18" i="18" l="1"/>
  <c r="H17" i="18"/>
  <c r="H10" i="18" s="1"/>
  <c r="C8" i="21" l="1"/>
  <c r="H7" i="18"/>
  <c r="I16" i="18" l="1"/>
  <c r="I7" i="18"/>
  <c r="D6" i="22" s="1"/>
  <c r="I21" i="18"/>
  <c r="I20" i="18"/>
  <c r="I9" i="18"/>
  <c r="I8" i="18"/>
  <c r="I15" i="18"/>
  <c r="I11" i="18"/>
  <c r="I13" i="18"/>
  <c r="I19" i="18"/>
  <c r="I14" i="18"/>
  <c r="I12" i="18"/>
  <c r="I18" i="18"/>
  <c r="I17" i="18"/>
  <c r="I10" i="18"/>
  <c r="C8" i="22"/>
  <c r="C6" i="21"/>
  <c r="D8" i="21" s="1"/>
  <c r="C6" i="22" l="1"/>
  <c r="D7" i="22" s="1"/>
  <c r="D6" i="21"/>
  <c r="D7" i="21"/>
  <c r="H8" i="22"/>
  <c r="H10" i="22" s="1"/>
  <c r="F8" i="22"/>
  <c r="F10" i="22" s="1"/>
  <c r="F11" i="22" s="1"/>
  <c r="D8" i="22" l="1"/>
  <c r="H11" i="22"/>
</calcChain>
</file>

<file path=xl/sharedStrings.xml><?xml version="1.0" encoding="utf-8"?>
<sst xmlns="http://schemas.openxmlformats.org/spreadsheetml/2006/main" count="45831" uniqueCount="22986">
  <si>
    <t>Unidade</t>
  </si>
  <si>
    <t>1.1</t>
  </si>
  <si>
    <t>1.2</t>
  </si>
  <si>
    <t>m</t>
  </si>
  <si>
    <t>m²</t>
  </si>
  <si>
    <t>2.1</t>
  </si>
  <si>
    <t>2.2</t>
  </si>
  <si>
    <t>2.3</t>
  </si>
  <si>
    <t>6 S 04 810 05</t>
  </si>
  <si>
    <t>6 S 04 810 06</t>
  </si>
  <si>
    <t>6 S 04 810 07</t>
  </si>
  <si>
    <t>6 S 04 810 09</t>
  </si>
  <si>
    <t>1.3</t>
  </si>
  <si>
    <t>Prod. Equipe:</t>
  </si>
  <si>
    <t>Equipamento</t>
  </si>
  <si>
    <t>Quant.</t>
  </si>
  <si>
    <t>Utilização</t>
  </si>
  <si>
    <t>Custo Operacional</t>
  </si>
  <si>
    <t>Custo Horário</t>
  </si>
  <si>
    <t>Operativa</t>
  </si>
  <si>
    <t>Improdutiva</t>
  </si>
  <si>
    <t>Operativo</t>
  </si>
  <si>
    <t>Improdutivo</t>
  </si>
  <si>
    <t>1.1.1</t>
  </si>
  <si>
    <t>Máquina Manual : - moto serra nº 8 (4 kw)</t>
  </si>
  <si>
    <t>Custo Horário de Equipamentos</t>
  </si>
  <si>
    <t>Mão de Obra</t>
  </si>
  <si>
    <t>Salário-Hora</t>
  </si>
  <si>
    <t>1.2.1</t>
  </si>
  <si>
    <t>Encarregado de turma</t>
  </si>
  <si>
    <t>1.2.2</t>
  </si>
  <si>
    <t>Carpinteiro</t>
  </si>
  <si>
    <t>1.2.3</t>
  </si>
  <si>
    <t>Servente</t>
  </si>
  <si>
    <t>Custo Horário da Mão-de-Obra</t>
  </si>
  <si>
    <t xml:space="preserve">Adc. M.O - Ferramentas </t>
  </si>
  <si>
    <t>Custo Horário de Execução</t>
  </si>
  <si>
    <t>Custo Unitário de Execução</t>
  </si>
  <si>
    <t>Material</t>
  </si>
  <si>
    <t>Preço Unitário</t>
  </si>
  <si>
    <t>Custo Unitário</t>
  </si>
  <si>
    <t>1.3.1</t>
  </si>
  <si>
    <t>M399</t>
  </si>
  <si>
    <t>Ferragem para Ponte de Madeira</t>
  </si>
  <si>
    <t>kg</t>
  </si>
  <si>
    <t>1.3.2</t>
  </si>
  <si>
    <t>Madeira de Lei - Cumbarú, Ipê, Garapeira, Peroba ou Similar</t>
  </si>
  <si>
    <t>m³</t>
  </si>
  <si>
    <t>1.3.3</t>
  </si>
  <si>
    <t>L</t>
  </si>
  <si>
    <t>Custo Total do Material</t>
  </si>
  <si>
    <t>CUSTO UNITÁRIO DIRETO TOTAL</t>
  </si>
  <si>
    <t>Substituição de Viga em Ponte de Madeira</t>
  </si>
  <si>
    <t>M³</t>
  </si>
  <si>
    <t>Substituição de "Pranchão" de Assoalho em Ponte de Madeira</t>
  </si>
  <si>
    <t>Substituição de "Pranchão" de Rodeiro em Ponte de Madeira</t>
  </si>
  <si>
    <t>Substituição de Trava de Rodeiro em Ponte de Madeira</t>
  </si>
  <si>
    <t>6 S 04 810 01</t>
  </si>
  <si>
    <t>Substituição de Esteio de 25,0 cm x 30,0 cm em Ponte de Madeira</t>
  </si>
  <si>
    <t>M</t>
  </si>
  <si>
    <t>6 S 04 810 02</t>
  </si>
  <si>
    <t>Substituição de Transversinas (Peia ou Travesseiro) em Ponte de Madeira</t>
  </si>
  <si>
    <t>6 S 04 810 03</t>
  </si>
  <si>
    <t>Substituição de Viga de Contraventamento em Ponte de Madeira</t>
  </si>
  <si>
    <t>6 S 04 810 04</t>
  </si>
  <si>
    <t>Substituição de Sub Viga em Ponte de Madeira</t>
  </si>
  <si>
    <t>M2</t>
  </si>
  <si>
    <t>6 S 04 810 08</t>
  </si>
  <si>
    <t>Substituição de Guarda Rodas em Ponte de Madeira</t>
  </si>
  <si>
    <t>6 S 04 810 10</t>
  </si>
  <si>
    <t>Substituição de Guarda Corpo - Tipo I - (Padrão SINFRA) em Ponte de Madeira</t>
  </si>
  <si>
    <t>SUBSTITUIÇÃO OU MANUTENÇÃO DE COMPONENTES DE PONTES DE MADEIRA</t>
  </si>
  <si>
    <t>2.1.1</t>
  </si>
  <si>
    <t>2.2.1</t>
  </si>
  <si>
    <t>2.2.2</t>
  </si>
  <si>
    <t>2.2.3</t>
  </si>
  <si>
    <t>2.3.1</t>
  </si>
  <si>
    <t>2.3.2</t>
  </si>
  <si>
    <t>2.3.3</t>
  </si>
  <si>
    <t>3.1</t>
  </si>
  <si>
    <t>3.1.1</t>
  </si>
  <si>
    <t>3.2</t>
  </si>
  <si>
    <t>3.2.1</t>
  </si>
  <si>
    <t>3.2.2</t>
  </si>
  <si>
    <t>3.2.3</t>
  </si>
  <si>
    <t>3.3</t>
  </si>
  <si>
    <t>3.3.1</t>
  </si>
  <si>
    <t>3.3.2</t>
  </si>
  <si>
    <t>3.3.3</t>
  </si>
  <si>
    <t>4.1</t>
  </si>
  <si>
    <t>4.1.1</t>
  </si>
  <si>
    <t>4.2</t>
  </si>
  <si>
    <t>4.2.1</t>
  </si>
  <si>
    <t>4.2.2</t>
  </si>
  <si>
    <t>4.2.3</t>
  </si>
  <si>
    <t>4.3</t>
  </si>
  <si>
    <t>4.3.1</t>
  </si>
  <si>
    <t>4.3.2</t>
  </si>
  <si>
    <t>4.3.3</t>
  </si>
  <si>
    <t>5.1</t>
  </si>
  <si>
    <t>5.1.1</t>
  </si>
  <si>
    <t>5.2</t>
  </si>
  <si>
    <t>5.2.1</t>
  </si>
  <si>
    <t>5.2.2</t>
  </si>
  <si>
    <t>5.2.3</t>
  </si>
  <si>
    <t>5.3</t>
  </si>
  <si>
    <t>5.3.1</t>
  </si>
  <si>
    <t>5.3.2</t>
  </si>
  <si>
    <t>5.3.3</t>
  </si>
  <si>
    <t>6.1</t>
  </si>
  <si>
    <t>6.1.1</t>
  </si>
  <si>
    <t>6.2</t>
  </si>
  <si>
    <t>6.2.1</t>
  </si>
  <si>
    <t>6.2.2</t>
  </si>
  <si>
    <t>6.2.3</t>
  </si>
  <si>
    <t>6.3</t>
  </si>
  <si>
    <t>6.3.1</t>
  </si>
  <si>
    <t>6.3.2</t>
  </si>
  <si>
    <t>6.3.3</t>
  </si>
  <si>
    <t>7.1</t>
  </si>
  <si>
    <t>7.1.1</t>
  </si>
  <si>
    <t>7.2</t>
  </si>
  <si>
    <t>7.2.1</t>
  </si>
  <si>
    <t>7.2.2</t>
  </si>
  <si>
    <t>7.2.3</t>
  </si>
  <si>
    <t>7.3</t>
  </si>
  <si>
    <t>7.3.1</t>
  </si>
  <si>
    <t>7.3.2</t>
  </si>
  <si>
    <t>7.3.3</t>
  </si>
  <si>
    <t>8.1</t>
  </si>
  <si>
    <t>8.1.1</t>
  </si>
  <si>
    <t>8.2</t>
  </si>
  <si>
    <t>8.2.1</t>
  </si>
  <si>
    <t>8.2.2</t>
  </si>
  <si>
    <t>8.2.3</t>
  </si>
  <si>
    <t>8.3</t>
  </si>
  <si>
    <t>8.3.1</t>
  </si>
  <si>
    <t>8.3.2</t>
  </si>
  <si>
    <t>8.3.3</t>
  </si>
  <si>
    <t>9.1</t>
  </si>
  <si>
    <t>9.1.1</t>
  </si>
  <si>
    <t>9.2</t>
  </si>
  <si>
    <t>9.2.1</t>
  </si>
  <si>
    <t>9.2.2</t>
  </si>
  <si>
    <t>9.2.3</t>
  </si>
  <si>
    <t>9.3</t>
  </si>
  <si>
    <t>9.3.1</t>
  </si>
  <si>
    <t>9.3.2</t>
  </si>
  <si>
    <t>9.3.3</t>
  </si>
  <si>
    <t>10.1</t>
  </si>
  <si>
    <t>10.1.1</t>
  </si>
  <si>
    <t>10.2</t>
  </si>
  <si>
    <t>10.2.1</t>
  </si>
  <si>
    <t>10.2.2</t>
  </si>
  <si>
    <t>10.2.3</t>
  </si>
  <si>
    <t>10.3</t>
  </si>
  <si>
    <t>10.3.1</t>
  </si>
  <si>
    <t>10.3.2</t>
  </si>
  <si>
    <t>10.3.3</t>
  </si>
  <si>
    <t>ITEM</t>
  </si>
  <si>
    <t>DESCRIÇÃO</t>
  </si>
  <si>
    <t>UNIDADE</t>
  </si>
  <si>
    <t>QUANTIDADE</t>
  </si>
  <si>
    <t>VALOR TOTAL</t>
  </si>
  <si>
    <t>PILARES</t>
  </si>
  <si>
    <t xml:space="preserve">SERVIÇOS PAREA UMA PONTE PADRAO DE 18,00 M COM DOIS JOGOS DE PILARES </t>
  </si>
  <si>
    <t>QUANT</t>
  </si>
  <si>
    <t>SEÇÃO</t>
  </si>
  <si>
    <t>EXT</t>
  </si>
  <si>
    <t xml:space="preserve">TRANSVERSINA </t>
  </si>
  <si>
    <t>TRANSVERSINA DE TOPO PILAR</t>
  </si>
  <si>
    <t>SUB VIGA</t>
  </si>
  <si>
    <t>VIGA</t>
  </si>
  <si>
    <t>TABULEIRO/SOALHO</t>
  </si>
  <si>
    <t>RODEIRO</t>
  </si>
  <si>
    <t>TRAVA DO RODEIRO</t>
  </si>
  <si>
    <t>GUARDA RODAS</t>
  </si>
  <si>
    <t>VOLUME UNITARIO</t>
  </si>
  <si>
    <t>VOLUME TOTAL</t>
  </si>
  <si>
    <t>CONTRAVENAMENTO</t>
  </si>
  <si>
    <t>OBRA:</t>
  </si>
  <si>
    <t>COMPOSIÇÃO DE CUSTRO UNITARIO</t>
  </si>
  <si>
    <t>IMUNIZANTE PARA MADEIRA, INCOLOR</t>
  </si>
  <si>
    <t>E9585</t>
  </si>
  <si>
    <t>VALOR UNITÁRIO (C/BDI)</t>
  </si>
  <si>
    <t>CÁLCULO DE BDI DETALHADO</t>
  </si>
  <si>
    <t>Conforme Acórdão nº. 2622 de 25 de setembro de 2013 do T.C.U.</t>
  </si>
  <si>
    <t>Descrição Despesas</t>
  </si>
  <si>
    <t>%</t>
  </si>
  <si>
    <t>onde:</t>
  </si>
  <si>
    <t>Administração Central (AC)</t>
  </si>
  <si>
    <t>AC = taxa de Administração Central;</t>
  </si>
  <si>
    <t>S = taxa de seguros;</t>
  </si>
  <si>
    <t>Custos financeiros (DF)</t>
  </si>
  <si>
    <t>R = taxa de riscos;</t>
  </si>
  <si>
    <t>G = taxa de garantias;</t>
  </si>
  <si>
    <t>Riscos ( C )</t>
  </si>
  <si>
    <t>DF = taxa das despesas financeiras;</t>
  </si>
  <si>
    <t>L = taxa de lucro;</t>
  </si>
  <si>
    <t>Seguros e Garantias (S)</t>
  </si>
  <si>
    <t>I = taxa de tributos/impostos (PIS, COFINS, ISSQN);</t>
  </si>
  <si>
    <t>CPRB = contribuição previdenciária sobre a receita bruta (incluir 4,5% a partir de 01/12/2015, Lei 13.161/2015).</t>
  </si>
  <si>
    <t>Lucro ( L )</t>
  </si>
  <si>
    <t>Impostos - Tributos ( I )</t>
  </si>
  <si>
    <t>COFINS</t>
  </si>
  <si>
    <t>PIS</t>
  </si>
  <si>
    <t>ISS</t>
  </si>
  <si>
    <t>CPRB  Lei nº 13161/2015</t>
  </si>
  <si>
    <t>Total</t>
  </si>
  <si>
    <t>PMN1</t>
  </si>
  <si>
    <t>FORNECEDOR</t>
  </si>
  <si>
    <t>NOME</t>
  </si>
  <si>
    <t>CNPJ</t>
  </si>
  <si>
    <t>TELEFONE</t>
  </si>
  <si>
    <t>Madeira de Lei -Garapeira ou de Classe de Resistência Equivalente</t>
  </si>
  <si>
    <t>M3</t>
  </si>
  <si>
    <t>MADEREREIRA CAÇULA feito</t>
  </si>
  <si>
    <t>P9824</t>
  </si>
  <si>
    <t>P9808</t>
  </si>
  <si>
    <t>P9875</t>
  </si>
  <si>
    <t>Kg</t>
  </si>
  <si>
    <t>65 99812 7838</t>
  </si>
  <si>
    <t>M0399</t>
  </si>
  <si>
    <t>MADEIRA DURA</t>
  </si>
  <si>
    <t>Willian</t>
  </si>
  <si>
    <t>Ana</t>
  </si>
  <si>
    <t>Preços médios obtidos por meio de contato telefônico.</t>
  </si>
  <si>
    <t xml:space="preserve">UN </t>
  </si>
  <si>
    <t>BDI</t>
  </si>
  <si>
    <t>VALOR MÉDIO UNITÁRIO</t>
  </si>
  <si>
    <t>COTAÇÃO PRÓPRIA</t>
  </si>
  <si>
    <t>COTAÇÃO</t>
  </si>
  <si>
    <t>ENCARREGADO GERAL COM ENCARGOS COMPLEMENTARES</t>
  </si>
  <si>
    <t>CARPINTEIRO DE FORMAS COM ENCARGOS COMPLEMENTARES</t>
  </si>
  <si>
    <t>SERVENTE COM ENCARGOS COMPLEMENTARES</t>
  </si>
  <si>
    <t>30 DIAS</t>
  </si>
  <si>
    <t>60 DIAS</t>
  </si>
  <si>
    <t>VALOR</t>
  </si>
  <si>
    <t>MEDIANA</t>
  </si>
  <si>
    <t>CONTATO</t>
  </si>
  <si>
    <t>COMPOSIÇÕES</t>
  </si>
  <si>
    <t>TIPO</t>
  </si>
  <si>
    <t>PLACA DE OBRA EM CHAPA DE ACO GALVANIZADO. REF.: SINAPI 74209/1</t>
  </si>
  <si>
    <t>P. UNIT</t>
  </si>
  <si>
    <t>P. TOTAL</t>
  </si>
  <si>
    <t>INSUMO</t>
  </si>
  <si>
    <t>00004417</t>
  </si>
  <si>
    <t>SARRAFO DE MADEIRA NAO APARELHADA *2,5 X 7* CM, MACARANDUBA, ANGELIM OU EQUIVALENTE DA REGIAO</t>
  </si>
  <si>
    <t>00004491</t>
  </si>
  <si>
    <t>PONTALETE DE MADEIRA NAO APARELHADA *7,5 X 7,5* CM (3 X 3 ") PINUS, MISTA OU EQUIVALENTE DA REGIAO</t>
  </si>
  <si>
    <t>00004813</t>
  </si>
  <si>
    <t>PLACA DE OBRA (PARA CONSTRUCAO CIVIL) EM CHAPA GALVANIZADA *N. 22*, ADESIVADA, DE *2,0 X 1,125* M</t>
  </si>
  <si>
    <t>00005075</t>
  </si>
  <si>
    <t>PREGO DE ACO POLIDO COM CABECA 18 X 30 (2 3/4 X 10)</t>
  </si>
  <si>
    <t>KG</t>
  </si>
  <si>
    <t>COMPOSICAO</t>
  </si>
  <si>
    <t>88262</t>
  </si>
  <si>
    <t>H</t>
  </si>
  <si>
    <t>88316</t>
  </si>
  <si>
    <t>94962</t>
  </si>
  <si>
    <t>CONCRETO MAGRO PARA LASTRO, TRAÇO 1:4,5:4,5 (CIMENTO/ AREIA MÉDIA/ BRITA 1) - PREPARO MECÂNICO COM BETONEIRA 400 L. AF_07/2016</t>
  </si>
  <si>
    <t>TOTAL DOS SERVIÇOS</t>
  </si>
  <si>
    <t>COD.</t>
  </si>
  <si>
    <t>COMP 1</t>
  </si>
  <si>
    <t>COMP 2</t>
  </si>
  <si>
    <t>COMP 3</t>
  </si>
  <si>
    <t>COMP 4</t>
  </si>
  <si>
    <t>COMP 5</t>
  </si>
  <si>
    <t>COMP 6</t>
  </si>
  <si>
    <t>COMP 7</t>
  </si>
  <si>
    <t>COMP 8</t>
  </si>
  <si>
    <t>COMP 9</t>
  </si>
  <si>
    <t>COMP ADM</t>
  </si>
  <si>
    <t>ADMINISTRAÇÃO LOCAL DE OBRA</t>
  </si>
  <si>
    <t>ENGENHEIRO CIVIL DE OBRA PLENO COM ENCARGOS COMPLEMENTARES</t>
  </si>
  <si>
    <t>MESTRE DE OBRAS COM ENCARGOS COMPLEMENTARES</t>
  </si>
  <si>
    <t>ORÇAMENTO SINTÉTICO</t>
  </si>
  <si>
    <t>MANUTENÇÃO E REFORMA DE PONTES DE MADEIRA</t>
  </si>
  <si>
    <t>RESUMO DE ORÇAMENTO</t>
  </si>
  <si>
    <t>CRONOGRAMA FÍSICO FINANCEIRO</t>
  </si>
  <si>
    <t>TOTAL NO PERÍODO</t>
  </si>
  <si>
    <t>TOTAL ACUMULADO</t>
  </si>
  <si>
    <t>COMP SP</t>
  </si>
  <si>
    <t>PRAZOS</t>
  </si>
  <si>
    <t>COMP 10</t>
  </si>
  <si>
    <t>Preço Unitário (Custo Direto + LDI)</t>
  </si>
  <si>
    <t xml:space="preserve">Preço Unitário (Custo Direto + LDI) </t>
  </si>
  <si>
    <t>COMP 11</t>
  </si>
  <si>
    <t xml:space="preserve">Alas e testa caixão do Caixão de  Aterro </t>
  </si>
  <si>
    <t>11.1</t>
  </si>
  <si>
    <t>11.1.1</t>
  </si>
  <si>
    <t>11.2</t>
  </si>
  <si>
    <t>11.2.1</t>
  </si>
  <si>
    <t>11.2.2</t>
  </si>
  <si>
    <t>11.2.3</t>
  </si>
  <si>
    <t>11.3</t>
  </si>
  <si>
    <t>11.3.1</t>
  </si>
  <si>
    <t>11.3.2</t>
  </si>
  <si>
    <t>11.3.3</t>
  </si>
  <si>
    <t>M914</t>
  </si>
  <si>
    <t xml:space="preserve">Imunizante (Oleo Queimado) </t>
  </si>
  <si>
    <t>6 S 03 400 00</t>
  </si>
  <si>
    <t>Cravação de Estacas de Madeira de Lei de 20 a 20cm</t>
  </si>
  <si>
    <t>COMP 12</t>
  </si>
  <si>
    <t>12.1</t>
  </si>
  <si>
    <t>12.1.1</t>
  </si>
  <si>
    <t>12.2</t>
  </si>
  <si>
    <t>12.2.1</t>
  </si>
  <si>
    <t>12.2.2</t>
  </si>
  <si>
    <t>12.2.3</t>
  </si>
  <si>
    <t>12.3</t>
  </si>
  <si>
    <t>12.3.1</t>
  </si>
  <si>
    <t>12.3.2</t>
  </si>
  <si>
    <t>12.3.3</t>
  </si>
  <si>
    <t>Substituição de Guarda Rodas</t>
  </si>
  <si>
    <t>Substituição de Viga de Contraventamento</t>
  </si>
  <si>
    <t>COMP 13</t>
  </si>
  <si>
    <t>1.11</t>
  </si>
  <si>
    <t xml:space="preserve">PLANILHA ORÇAMENTARIA DE MANUTENÇÃO DE DIVERSAS PONTES DE MADEIRA </t>
  </si>
  <si>
    <t>Substituição de esteio</t>
  </si>
  <si>
    <t>Substituição de Transversina</t>
  </si>
  <si>
    <t>Substituição de Subviga</t>
  </si>
  <si>
    <t>Substituição de longarina</t>
  </si>
  <si>
    <t>Substituição de Assoalho</t>
  </si>
  <si>
    <t>Substituição de Rodeiro</t>
  </si>
  <si>
    <t>Substituição de Guarda rodas</t>
  </si>
  <si>
    <t>Substituição de Trava de rodeiro</t>
  </si>
  <si>
    <t>Alas e testas para Caixão de Aterro</t>
  </si>
  <si>
    <t>6 s 04 810 03</t>
  </si>
  <si>
    <t>6 S 03 830 01</t>
  </si>
  <si>
    <t>LOCAL:</t>
  </si>
  <si>
    <t>Código</t>
  </si>
  <si>
    <t>Descrição</t>
  </si>
  <si>
    <t>Custo
 (R$)</t>
  </si>
  <si>
    <t>P9801</t>
  </si>
  <si>
    <t>Ajudante</t>
  </si>
  <si>
    <t>h</t>
  </si>
  <si>
    <t>P9802</t>
  </si>
  <si>
    <t>Ajudante especializado</t>
  </si>
  <si>
    <t>P9803</t>
  </si>
  <si>
    <t>Almoxarife</t>
  </si>
  <si>
    <t>mês</t>
  </si>
  <si>
    <t>P9804</t>
  </si>
  <si>
    <t>Apontador</t>
  </si>
  <si>
    <t>P9805</t>
  </si>
  <si>
    <t>Armador</t>
  </si>
  <si>
    <t>P9806</t>
  </si>
  <si>
    <t>Auxiliar administrativo</t>
  </si>
  <si>
    <t>P9807</t>
  </si>
  <si>
    <t>Bombeiro hidráulico</t>
  </si>
  <si>
    <t>P9809</t>
  </si>
  <si>
    <t>Encarregado administrativo</t>
  </si>
  <si>
    <t>P9810</t>
  </si>
  <si>
    <t>Eletricista</t>
  </si>
  <si>
    <t>P9811</t>
  </si>
  <si>
    <t>Encarregado especializado</t>
  </si>
  <si>
    <t>P9812</t>
  </si>
  <si>
    <t>Engenheiro</t>
  </si>
  <si>
    <t>P9814</t>
  </si>
  <si>
    <t>Operacional</t>
  </si>
  <si>
    <t>P9815</t>
  </si>
  <si>
    <t>Jardineiro</t>
  </si>
  <si>
    <t>P9819</t>
  </si>
  <si>
    <t>Engenheiro supervisor</t>
  </si>
  <si>
    <t>P9821</t>
  </si>
  <si>
    <t>Pedreiro</t>
  </si>
  <si>
    <t>P9822</t>
  </si>
  <si>
    <t>Pintor</t>
  </si>
  <si>
    <t>P9823</t>
  </si>
  <si>
    <t>Serralheiro</t>
  </si>
  <si>
    <t>P9825</t>
  </si>
  <si>
    <t>Soldador</t>
  </si>
  <si>
    <t>P9826</t>
  </si>
  <si>
    <t>Chefe setor de finanças</t>
  </si>
  <si>
    <t>P9827</t>
  </si>
  <si>
    <t>Vigia</t>
  </si>
  <si>
    <t>P9830</t>
  </si>
  <si>
    <t>Montador</t>
  </si>
  <si>
    <t>P9833</t>
  </si>
  <si>
    <t>Auxiliar de laboratório</t>
  </si>
  <si>
    <t>P9837</t>
  </si>
  <si>
    <t>Oceanógrafo</t>
  </si>
  <si>
    <t>P9840</t>
  </si>
  <si>
    <t>Encarregado geral</t>
  </si>
  <si>
    <t>P9842</t>
  </si>
  <si>
    <t>Faxineiro</t>
  </si>
  <si>
    <t>P9843</t>
  </si>
  <si>
    <t>Operador de equipamento leve</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</si>
  <si>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</si>
  <si>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</si>
  <si>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</si>
  <si>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</si>
  <si>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</si>
  <si>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</si>
  <si>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</si>
  <si>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</si>
  <si>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</si>
  <si>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</si>
  <si>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</si>
  <si>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</si>
  <si>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</si>
  <si>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</si>
  <si>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</si>
  <si>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</si>
  <si>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P9853</t>
  </si>
  <si>
    <t>Pré-marcador</t>
  </si>
  <si>
    <t>P9854</t>
  </si>
  <si>
    <t>Recepcionista</t>
  </si>
  <si>
    <t>P9855</t>
  </si>
  <si>
    <t>Marinheiro de máquinas</t>
  </si>
  <si>
    <t>P9856</t>
  </si>
  <si>
    <t>Marinheiro de convés</t>
  </si>
  <si>
    <t>P9857</t>
  </si>
  <si>
    <t>Marinheiro de convés - mensalista</t>
  </si>
  <si>
    <t>P9858</t>
  </si>
  <si>
    <t>Laboratorista</t>
  </si>
  <si>
    <t>P9859</t>
  </si>
  <si>
    <t>Trabalhador de via</t>
  </si>
  <si>
    <t>P9861</t>
  </si>
  <si>
    <t>Selecionador de material pétreo</t>
  </si>
  <si>
    <t>P9864</t>
  </si>
  <si>
    <t>Engenheiro de segurança do trabalho</t>
  </si>
  <si>
    <t>P9866</t>
  </si>
  <si>
    <t>Motorista de caminhão</t>
  </si>
  <si>
    <t>P9867</t>
  </si>
  <si>
    <t>Técnico especializado - mensalista</t>
  </si>
  <si>
    <t>P9869</t>
  </si>
  <si>
    <t>Encarregado de obras de artes especiais</t>
  </si>
  <si>
    <t>P9870</t>
  </si>
  <si>
    <t>Motorista de veículo leve</t>
  </si>
  <si>
    <t>P9871</t>
  </si>
  <si>
    <t>Motorista de veículo especial</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</si>
  <si>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</si>
  <si>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</si>
  <si>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</si>
  <si>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</si>
  <si>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</si>
  <si>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</si>
  <si>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</si>
  <si>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</si>
  <si>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</si>
  <si>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</si>
  <si>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</si>
  <si>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</si>
  <si>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</si>
  <si>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</si>
  <si>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</si>
  <si>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</si>
  <si>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</si>
  <si>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</si>
  <si>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</si>
  <si>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</si>
  <si>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</si>
  <si>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</si>
  <si>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</si>
  <si>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</si>
  <si>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</si>
  <si>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</si>
  <si>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</si>
  <si>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</si>
  <si>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</si>
  <si>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</si>
  <si>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</si>
  <si>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</si>
  <si>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</si>
  <si>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</si>
  <si>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</si>
  <si>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</si>
  <si>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</si>
  <si>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</si>
  <si>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</si>
  <si>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</si>
  <si>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</si>
  <si>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</si>
  <si>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</si>
  <si>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</si>
  <si>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</si>
  <si>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</si>
  <si>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</si>
  <si>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</si>
  <si>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</si>
  <si>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</si>
  <si>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</si>
  <si>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</si>
  <si>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</si>
  <si>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</si>
  <si>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</si>
  <si>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</si>
  <si>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</si>
  <si>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</si>
  <si>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</si>
  <si>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</si>
  <si>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</si>
  <si>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</si>
  <si>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</si>
  <si>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</si>
  <si>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</si>
  <si>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</si>
  <si>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</si>
  <si>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</si>
  <si>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</si>
  <si>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</si>
  <si>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</si>
  <si>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</si>
  <si>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</si>
  <si>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</si>
  <si>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</si>
  <si>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</si>
  <si>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</si>
  <si>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</si>
  <si>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</si>
  <si>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</si>
  <si>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</si>
  <si>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</si>
  <si>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</si>
  <si>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</si>
  <si>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</si>
  <si>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</si>
  <si>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</si>
  <si>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</si>
  <si>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</si>
  <si>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</si>
  <si>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</si>
  <si>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</si>
  <si>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</si>
  <si>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</si>
  <si>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</si>
  <si>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</si>
  <si>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</si>
  <si>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</si>
  <si>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P9957</t>
  </si>
  <si>
    <t>Motorista de ônibus</t>
  </si>
  <si>
    <t>P9958</t>
  </si>
  <si>
    <t>Motorista de ônibus - mensalista</t>
  </si>
  <si>
    <t>P9959</t>
  </si>
  <si>
    <t>Motorista de veículo especial com periculosidade - mensalista</t>
  </si>
  <si>
    <t>P9972</t>
  </si>
  <si>
    <t>Técnico de batimetria</t>
  </si>
  <si>
    <t>Descrição do Serviço</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</si>
  <si>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</si>
  <si>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</si>
  <si>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</si>
  <si>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</si>
  <si>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</si>
  <si>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</si>
  <si>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</si>
  <si>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</si>
  <si>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</si>
  <si>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</si>
  <si>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</si>
  <si>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</si>
  <si>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</si>
  <si>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</si>
  <si>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</si>
  <si>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</si>
  <si>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</si>
  <si>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</si>
  <si>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</si>
  <si>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</si>
  <si>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</si>
  <si>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</si>
  <si>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</si>
  <si>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</si>
  <si>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</si>
  <si>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</si>
  <si>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</si>
  <si>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</si>
  <si>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</si>
  <si>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</si>
  <si>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</si>
  <si>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</si>
  <si>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</si>
  <si>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</si>
  <si>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</si>
  <si>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</si>
  <si>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</si>
  <si>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</si>
  <si>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</si>
  <si>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</si>
  <si>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</si>
  <si>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</si>
  <si>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</si>
  <si>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</si>
  <si>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</si>
  <si>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</si>
  <si>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</si>
  <si>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</si>
  <si>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</si>
  <si>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</si>
  <si>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</si>
  <si>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</si>
  <si>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</si>
  <si>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</si>
  <si>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</si>
  <si>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</si>
  <si>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</si>
  <si>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</si>
  <si>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</si>
  <si>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</si>
  <si>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</si>
  <si>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</si>
  <si>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</si>
  <si>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</si>
  <si>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</si>
  <si>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</si>
  <si>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</si>
  <si>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</si>
  <si>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</si>
  <si>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</si>
  <si>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</si>
  <si>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</si>
  <si>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</si>
  <si>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</si>
  <si>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</si>
  <si>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</si>
  <si>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</si>
  <si>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</si>
  <si>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</si>
  <si>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</si>
  <si>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</si>
  <si>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</si>
  <si>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</si>
  <si>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</si>
  <si>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</si>
  <si>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</si>
  <si>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</si>
  <si>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</si>
  <si>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</si>
  <si>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</si>
  <si>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</si>
  <si>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</si>
  <si>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</si>
  <si>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</si>
  <si>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</si>
  <si>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</si>
  <si>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</si>
  <si>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</si>
  <si>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</si>
  <si>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</si>
  <si>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</si>
  <si>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</si>
  <si>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</si>
  <si>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</si>
  <si>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</si>
  <si>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</si>
  <si>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</si>
  <si>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</si>
  <si>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</si>
  <si>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</si>
  <si>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</si>
  <si>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</si>
  <si>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</si>
  <si>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</si>
  <si>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</si>
  <si>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</si>
  <si>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</si>
  <si>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</si>
  <si>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</si>
  <si>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</si>
  <si>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</si>
  <si>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</si>
  <si>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</si>
  <si>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</si>
  <si>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</si>
  <si>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</si>
  <si>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</si>
  <si>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</si>
  <si>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</si>
  <si>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</si>
  <si>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</si>
  <si>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</si>
  <si>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</si>
  <si>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</si>
  <si>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</si>
  <si>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</si>
  <si>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</si>
  <si>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</si>
  <si>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</si>
  <si>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</si>
  <si>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</si>
  <si>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</si>
  <si>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</si>
  <si>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</si>
  <si>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</si>
  <si>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</si>
  <si>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</si>
  <si>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</si>
  <si>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</si>
  <si>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</si>
  <si>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</si>
  <si>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</si>
  <si>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</si>
  <si>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</si>
  <si>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</si>
  <si>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</si>
  <si>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</si>
  <si>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</si>
  <si>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</si>
  <si>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</si>
  <si>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</si>
  <si>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</si>
  <si>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</si>
  <si>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</si>
  <si>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</si>
  <si>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</si>
  <si>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</si>
  <si>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</si>
  <si>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</si>
  <si>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</si>
  <si>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</si>
  <si>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</si>
  <si>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</si>
  <si>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</si>
  <si>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</si>
  <si>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</si>
  <si>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</si>
  <si>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</si>
  <si>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</si>
  <si>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</si>
  <si>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</si>
  <si>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</si>
  <si>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</si>
  <si>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</si>
  <si>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</si>
  <si>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</si>
  <si>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</si>
  <si>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</si>
  <si>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</si>
  <si>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</si>
  <si>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</si>
  <si>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</si>
  <si>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</si>
  <si>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</si>
  <si>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</si>
  <si>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</si>
  <si>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</si>
  <si>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</si>
  <si>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</si>
  <si>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</si>
  <si>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</si>
  <si>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</si>
  <si>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</si>
  <si>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</si>
  <si>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</si>
  <si>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</si>
  <si>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</si>
  <si>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</si>
  <si>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</si>
  <si>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</si>
  <si>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</si>
  <si>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</si>
  <si>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</si>
  <si>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</si>
  <si>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</si>
  <si>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</si>
  <si>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</si>
  <si>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</si>
  <si>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</si>
  <si>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</si>
  <si>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</si>
  <si>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</si>
  <si>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</si>
  <si>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</si>
  <si>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</si>
  <si>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</si>
  <si>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</si>
  <si>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</si>
  <si>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</si>
  <si>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</si>
  <si>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</si>
  <si>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</si>
  <si>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</si>
  <si>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</si>
  <si>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</si>
  <si>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</si>
  <si>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</si>
  <si>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</si>
  <si>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</si>
  <si>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</si>
  <si>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</si>
  <si>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</si>
  <si>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</si>
  <si>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</si>
  <si>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</si>
  <si>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</si>
  <si>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</si>
  <si>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</si>
  <si>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</si>
  <si>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</si>
  <si>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</si>
  <si>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</si>
  <si>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</si>
  <si>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</si>
  <si>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</si>
  <si>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</si>
  <si>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</si>
  <si>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</si>
  <si>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</si>
  <si>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</si>
  <si>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</si>
  <si>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</si>
  <si>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</si>
  <si>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</si>
  <si>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</si>
  <si>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</si>
  <si>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</si>
  <si>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</si>
  <si>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</si>
  <si>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</si>
  <si>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</si>
  <si>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</si>
  <si>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</si>
  <si>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</si>
  <si>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</si>
  <si>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</si>
  <si>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</si>
  <si>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</si>
  <si>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</si>
  <si>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</si>
  <si>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</si>
  <si>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</si>
  <si>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</si>
  <si>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</si>
  <si>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</si>
  <si>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</si>
  <si>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</si>
  <si>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</si>
  <si>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</si>
  <si>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</si>
  <si>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</si>
  <si>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</si>
  <si>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</si>
  <si>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</si>
  <si>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</si>
  <si>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</si>
  <si>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</si>
  <si>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</si>
  <si>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</si>
  <si>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</si>
  <si>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</si>
  <si>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</si>
  <si>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</si>
  <si>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</si>
  <si>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</si>
  <si>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</si>
  <si>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</si>
  <si>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</si>
  <si>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</si>
  <si>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</si>
  <si>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</si>
  <si>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</si>
  <si>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</si>
  <si>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</si>
  <si>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</si>
  <si>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</si>
  <si>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</si>
  <si>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</si>
  <si>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</si>
  <si>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</si>
  <si>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</si>
  <si>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</si>
  <si>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</si>
  <si>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</si>
  <si>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</si>
  <si>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</si>
  <si>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</si>
  <si>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</si>
  <si>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</si>
  <si>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</si>
  <si>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</si>
  <si>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</si>
  <si>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</si>
  <si>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</si>
  <si>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</si>
  <si>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</si>
  <si>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</si>
  <si>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</si>
  <si>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</si>
  <si>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</si>
  <si>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</si>
  <si>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</si>
  <si>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</si>
  <si>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</si>
  <si>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</si>
  <si>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</si>
  <si>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</si>
  <si>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</si>
  <si>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</si>
  <si>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</si>
  <si>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</si>
  <si>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</si>
  <si>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</si>
  <si>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</si>
  <si>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</si>
  <si>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</si>
  <si>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</si>
  <si>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</si>
  <si>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</si>
  <si>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</si>
  <si>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</si>
  <si>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</si>
  <si>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</si>
  <si>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</si>
  <si>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</si>
  <si>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</si>
  <si>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</si>
  <si>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</si>
  <si>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</si>
  <si>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</si>
  <si>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</si>
  <si>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</si>
  <si>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</si>
  <si>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</si>
  <si>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</si>
  <si>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</si>
  <si>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</si>
  <si>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</si>
  <si>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</si>
  <si>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</si>
  <si>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</si>
  <si>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</si>
  <si>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</si>
  <si>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</si>
  <si>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</si>
  <si>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</si>
  <si>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</si>
  <si>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</si>
  <si>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</si>
  <si>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</si>
  <si>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</si>
  <si>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</si>
  <si>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</si>
  <si>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</si>
  <si>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</si>
  <si>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</si>
  <si>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</si>
  <si>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</si>
  <si>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</si>
  <si>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</si>
  <si>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</si>
  <si>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</si>
  <si>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</si>
  <si>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</si>
  <si>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</si>
  <si>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</si>
  <si>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</si>
  <si>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</si>
  <si>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</si>
  <si>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</si>
  <si>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</si>
  <si>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</si>
  <si>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</si>
  <si>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</si>
  <si>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</si>
  <si>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</si>
  <si>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</si>
  <si>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</si>
  <si>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</si>
  <si>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</si>
  <si>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</si>
  <si>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</si>
  <si>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</si>
  <si>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</si>
  <si>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</si>
  <si>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</si>
  <si>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</si>
  <si>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</si>
  <si>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</si>
  <si>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</si>
  <si>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</si>
  <si>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</si>
  <si>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</si>
  <si>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</si>
  <si>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</si>
  <si>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</si>
  <si>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</si>
  <si>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</si>
  <si>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</si>
  <si>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</si>
  <si>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</si>
  <si>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</si>
  <si>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</si>
  <si>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</si>
  <si>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</si>
  <si>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</si>
  <si>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</si>
  <si>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</si>
  <si>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</si>
  <si>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</si>
  <si>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</si>
  <si>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</si>
  <si>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</si>
  <si>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</si>
  <si>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</si>
  <si>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</si>
  <si>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</si>
  <si>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</si>
  <si>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</si>
  <si>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</si>
  <si>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</si>
  <si>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</si>
  <si>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</si>
  <si>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</si>
  <si>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</si>
  <si>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</si>
  <si>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</si>
  <si>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</si>
  <si>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</si>
  <si>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</si>
  <si>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</si>
  <si>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</si>
  <si>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</si>
  <si>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</si>
  <si>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</si>
  <si>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</si>
  <si>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</si>
  <si>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</si>
  <si>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</si>
  <si>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</si>
  <si>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</si>
  <si>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</si>
  <si>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</si>
  <si>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</si>
  <si>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</si>
  <si>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</si>
  <si>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</si>
  <si>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</si>
  <si>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</si>
  <si>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</si>
  <si>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</si>
  <si>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</si>
  <si>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</si>
  <si>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</si>
  <si>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</si>
  <si>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</si>
  <si>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</si>
  <si>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</si>
  <si>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</si>
  <si>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</si>
  <si>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</si>
  <si>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</si>
  <si>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</si>
  <si>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</si>
  <si>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</si>
  <si>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</si>
  <si>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</si>
  <si>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</si>
  <si>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</si>
  <si>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</si>
  <si>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</si>
  <si>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</si>
  <si>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</si>
  <si>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</si>
  <si>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</si>
  <si>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</si>
  <si>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</si>
  <si>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</si>
  <si>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</si>
  <si>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</si>
  <si>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</si>
  <si>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</si>
  <si>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</si>
  <si>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</si>
  <si>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</si>
  <si>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</si>
  <si>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</si>
  <si>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</si>
  <si>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</si>
  <si>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</si>
  <si>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</si>
  <si>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</si>
  <si>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</si>
  <si>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</si>
  <si>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</si>
  <si>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</si>
  <si>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</si>
  <si>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</si>
  <si>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</si>
  <si>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</si>
  <si>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</si>
  <si>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</si>
  <si>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</si>
  <si>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</si>
  <si>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</si>
  <si>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</si>
  <si>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</si>
  <si>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</si>
  <si>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</si>
  <si>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</si>
  <si>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</si>
  <si>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</si>
  <si>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</si>
  <si>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</si>
  <si>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</si>
  <si>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</si>
  <si>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</si>
  <si>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</si>
  <si>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</si>
  <si>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</si>
  <si>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</si>
  <si>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</si>
  <si>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</si>
  <si>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</si>
  <si>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</si>
  <si>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</si>
  <si>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</si>
  <si>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</si>
  <si>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</si>
  <si>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</si>
  <si>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</si>
  <si>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</si>
  <si>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</si>
  <si>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</si>
  <si>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</si>
  <si>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</si>
  <si>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</si>
  <si>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</si>
  <si>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</si>
  <si>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</si>
  <si>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</si>
  <si>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</si>
  <si>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</si>
  <si>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</si>
  <si>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</si>
  <si>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</si>
  <si>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</si>
  <si>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</si>
  <si>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</si>
  <si>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</si>
  <si>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</si>
  <si>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</si>
  <si>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</si>
  <si>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</si>
  <si>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</si>
  <si>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</si>
  <si>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</si>
  <si>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</si>
  <si>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</si>
  <si>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</si>
  <si>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</si>
  <si>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</si>
  <si>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</si>
  <si>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</si>
  <si>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</si>
  <si>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</si>
  <si>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</si>
  <si>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</si>
  <si>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</si>
  <si>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</si>
  <si>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</si>
  <si>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</si>
  <si>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</si>
  <si>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</si>
  <si>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</si>
  <si>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</si>
  <si>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</si>
  <si>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</si>
  <si>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</si>
  <si>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</si>
  <si>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</si>
  <si>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</si>
  <si>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</si>
  <si>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</si>
  <si>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</si>
  <si>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</si>
  <si>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</si>
  <si>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</si>
  <si>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</si>
  <si>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</si>
  <si>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</si>
  <si>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</si>
  <si>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</si>
  <si>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</si>
  <si>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</si>
  <si>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</si>
  <si>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</si>
  <si>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</si>
  <si>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</si>
  <si>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</si>
  <si>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</si>
  <si>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</si>
  <si>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</si>
  <si>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</si>
  <si>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</si>
  <si>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</si>
  <si>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</si>
  <si>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</si>
  <si>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</si>
  <si>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</si>
  <si>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</si>
  <si>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</si>
  <si>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</si>
  <si>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</si>
  <si>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</si>
  <si>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</si>
  <si>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</si>
  <si>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</si>
  <si>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</si>
  <si>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</si>
  <si>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</si>
  <si>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</si>
  <si>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</si>
  <si>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</si>
  <si>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</si>
  <si>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</si>
  <si>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</si>
  <si>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</si>
  <si>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</si>
  <si>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</si>
  <si>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</si>
  <si>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</si>
  <si>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</si>
  <si>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</si>
  <si>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</si>
  <si>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</si>
  <si>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</si>
  <si>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</si>
  <si>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</si>
  <si>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</si>
  <si>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</si>
  <si>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</si>
  <si>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</si>
  <si>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</si>
  <si>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</si>
  <si>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</si>
  <si>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</si>
  <si>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</si>
  <si>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</si>
  <si>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</si>
  <si>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</si>
  <si>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</si>
  <si>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</si>
  <si>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</si>
  <si>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</si>
  <si>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</si>
  <si>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</si>
  <si>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</si>
  <si>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</si>
  <si>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</si>
  <si>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</si>
  <si>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</si>
  <si>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</si>
  <si>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</si>
  <si>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</si>
  <si>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</si>
  <si>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</si>
  <si>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</si>
  <si>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</si>
  <si>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</si>
  <si>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</si>
  <si>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</si>
  <si>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</si>
  <si>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</si>
  <si>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</si>
  <si>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</si>
  <si>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</si>
  <si>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</si>
  <si>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</si>
  <si>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</si>
  <si>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</si>
  <si>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</si>
  <si>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</si>
  <si>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</si>
  <si>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</si>
  <si>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</si>
  <si>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</si>
  <si>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</si>
  <si>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</si>
  <si>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</si>
  <si>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</si>
  <si>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</si>
  <si>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</si>
  <si>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</si>
  <si>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</si>
  <si>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</si>
  <si>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</si>
  <si>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</si>
  <si>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</si>
  <si>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</si>
  <si>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</si>
  <si>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</si>
  <si>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</si>
  <si>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</si>
  <si>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</si>
  <si>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</si>
  <si>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</si>
  <si>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</si>
  <si>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</si>
  <si>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</si>
  <si>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</si>
  <si>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</si>
  <si>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</si>
  <si>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</si>
  <si>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</si>
  <si>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</si>
  <si>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</si>
  <si>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</si>
  <si>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</si>
  <si>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</si>
  <si>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</si>
  <si>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</si>
  <si>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</si>
  <si>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</si>
  <si>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</si>
  <si>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</si>
  <si>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</si>
  <si>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</si>
  <si>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</si>
  <si>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</si>
  <si>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</si>
  <si>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</si>
  <si>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</si>
  <si>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</si>
  <si>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</si>
  <si>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</si>
  <si>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</si>
  <si>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</si>
  <si>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</si>
  <si>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</si>
  <si>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</si>
  <si>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</si>
  <si>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</si>
  <si>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</si>
  <si>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</si>
  <si>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</si>
  <si>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</si>
  <si>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</si>
  <si>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</si>
  <si>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</si>
  <si>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</si>
  <si>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</si>
  <si>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</si>
  <si>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</si>
  <si>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</si>
  <si>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</si>
  <si>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</si>
  <si>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</si>
  <si>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</si>
  <si>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</si>
  <si>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</si>
  <si>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</si>
  <si>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</si>
  <si>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</si>
  <si>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</si>
  <si>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</si>
  <si>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</si>
  <si>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</si>
  <si>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</si>
  <si>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</si>
  <si>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</si>
  <si>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</si>
  <si>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</si>
  <si>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</si>
  <si>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</si>
  <si>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</si>
  <si>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</si>
  <si>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</si>
  <si>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</si>
  <si>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</si>
  <si>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</si>
  <si>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</si>
  <si>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</si>
  <si>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</si>
  <si>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</si>
  <si>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</si>
  <si>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</si>
  <si>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</si>
  <si>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</si>
  <si>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</si>
  <si>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</si>
  <si>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</si>
  <si>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</si>
  <si>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</si>
  <si>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</si>
  <si>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</si>
  <si>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</si>
  <si>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</si>
  <si>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</si>
  <si>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</si>
  <si>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</si>
  <si>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</si>
  <si>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</si>
  <si>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</si>
  <si>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</si>
  <si>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</si>
  <si>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</si>
  <si>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</si>
  <si>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</si>
  <si>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</si>
  <si>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</si>
  <si>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</si>
  <si>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</si>
  <si>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</si>
  <si>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</si>
  <si>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</si>
  <si>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</si>
  <si>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</si>
  <si>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</si>
  <si>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</si>
  <si>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</si>
  <si>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</si>
  <si>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</si>
  <si>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</si>
  <si>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</si>
  <si>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</si>
  <si>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</si>
  <si>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</si>
  <si>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</si>
  <si>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</si>
  <si>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</si>
  <si>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</si>
  <si>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</si>
  <si>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</si>
  <si>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</si>
  <si>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</si>
  <si>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</si>
  <si>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</si>
  <si>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</si>
  <si>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</si>
  <si>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</si>
  <si>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</si>
  <si>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</si>
  <si>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</si>
  <si>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</si>
  <si>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</si>
  <si>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</si>
  <si>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</si>
  <si>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</si>
  <si>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</si>
  <si>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</si>
  <si>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</si>
  <si>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</si>
  <si>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</si>
  <si>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</si>
  <si>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</si>
  <si>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</si>
  <si>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</si>
  <si>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</si>
  <si>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</si>
  <si>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</si>
  <si>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</si>
  <si>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</si>
  <si>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</si>
  <si>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</si>
  <si>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</si>
  <si>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</si>
  <si>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</si>
  <si>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</si>
  <si>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</si>
  <si>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</si>
  <si>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</si>
  <si>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</si>
  <si>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</si>
  <si>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</si>
  <si>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</si>
  <si>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</si>
  <si>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</si>
  <si>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</si>
  <si>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</si>
  <si>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</si>
  <si>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</si>
  <si>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</si>
  <si>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</si>
  <si>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</si>
  <si>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</si>
  <si>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</si>
  <si>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</si>
  <si>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</si>
  <si>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</si>
  <si>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</si>
  <si>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</si>
  <si>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</si>
  <si>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</si>
  <si>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</si>
  <si>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</si>
  <si>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</si>
  <si>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</si>
  <si>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</si>
  <si>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</si>
  <si>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</si>
  <si>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</si>
  <si>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</si>
  <si>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</si>
  <si>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</si>
  <si>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</si>
  <si>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</si>
  <si>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</si>
  <si>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</si>
  <si>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</si>
  <si>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</si>
  <si>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</si>
  <si>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</si>
  <si>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</si>
  <si>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</si>
  <si>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</si>
  <si>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</si>
  <si>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</si>
  <si>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</si>
  <si>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</si>
  <si>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</si>
  <si>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</si>
  <si>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</si>
  <si>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</si>
  <si>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</si>
  <si>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</si>
  <si>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</si>
  <si>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</si>
  <si>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</si>
  <si>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</si>
  <si>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</si>
  <si>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</si>
  <si>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</si>
  <si>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</si>
  <si>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</si>
  <si>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</si>
  <si>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</si>
  <si>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</si>
  <si>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</si>
  <si>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</si>
  <si>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</si>
  <si>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</si>
  <si>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</si>
  <si>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</si>
  <si>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</si>
  <si>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</si>
  <si>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</si>
  <si>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</si>
  <si>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</si>
  <si>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</si>
  <si>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</si>
  <si>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</si>
  <si>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</si>
  <si>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</si>
  <si>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</si>
  <si>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</si>
  <si>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</si>
  <si>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</si>
  <si>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</si>
  <si>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</si>
  <si>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</si>
  <si>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</si>
  <si>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</si>
  <si>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</si>
  <si>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</si>
  <si>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</si>
  <si>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</si>
  <si>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</si>
  <si>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</si>
  <si>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</si>
  <si>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</si>
  <si>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</si>
  <si>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</si>
  <si>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</si>
  <si>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</si>
  <si>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</si>
  <si>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</si>
  <si>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</si>
  <si>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</si>
  <si>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</si>
  <si>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</si>
  <si>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</si>
  <si>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</si>
  <si>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</si>
  <si>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</si>
  <si>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</si>
  <si>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</si>
  <si>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</si>
  <si>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</si>
  <si>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</si>
  <si>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</si>
  <si>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</si>
  <si>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</si>
  <si>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</si>
  <si>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</si>
  <si>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</si>
  <si>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</si>
  <si>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</si>
  <si>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</si>
  <si>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</si>
  <si>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</si>
  <si>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</si>
  <si>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</si>
  <si>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</si>
  <si>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</si>
  <si>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</si>
  <si>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</si>
  <si>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</si>
  <si>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</si>
  <si>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</si>
  <si>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</si>
  <si>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</si>
  <si>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</si>
  <si>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</si>
  <si>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</si>
  <si>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</si>
  <si>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</si>
  <si>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</si>
  <si>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</si>
  <si>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</si>
  <si>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</si>
  <si>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</si>
  <si>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</si>
  <si>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</si>
  <si>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</si>
  <si>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</si>
  <si>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</si>
  <si>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</si>
  <si>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</si>
  <si>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</si>
  <si>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</si>
  <si>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</si>
  <si>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</si>
  <si>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</si>
  <si>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</si>
  <si>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</si>
  <si>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</si>
  <si>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</si>
  <si>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</si>
  <si>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</si>
  <si>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</si>
  <si>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</si>
  <si>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</si>
  <si>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</si>
  <si>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</si>
  <si>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</si>
  <si>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</si>
  <si>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</si>
  <si>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</si>
  <si>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</si>
  <si>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</si>
  <si>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</si>
  <si>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</si>
  <si>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</si>
  <si>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</si>
  <si>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</si>
  <si>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</si>
  <si>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</si>
  <si>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</si>
  <si>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</si>
  <si>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</si>
  <si>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</si>
  <si>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</si>
  <si>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</si>
  <si>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</si>
  <si>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</si>
  <si>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</si>
  <si>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</si>
  <si>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</si>
  <si>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</si>
  <si>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</si>
  <si>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</si>
  <si>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</si>
  <si>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</si>
  <si>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</si>
  <si>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</si>
  <si>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</si>
  <si>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</si>
  <si>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</si>
  <si>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</si>
  <si>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</si>
  <si>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</si>
  <si>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</si>
  <si>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</si>
  <si>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</si>
  <si>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</si>
  <si>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</si>
  <si>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</si>
  <si>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</si>
  <si>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</si>
  <si>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</si>
  <si>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</si>
  <si>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</si>
  <si>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</si>
  <si>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</si>
  <si>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</si>
  <si>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</si>
  <si>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</si>
  <si>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</si>
  <si>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</si>
  <si>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</si>
  <si>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</si>
  <si>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</si>
  <si>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</si>
  <si>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</si>
  <si>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</si>
  <si>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</si>
  <si>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</si>
  <si>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</si>
  <si>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</si>
  <si>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</si>
  <si>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</si>
  <si>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</si>
  <si>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</si>
  <si>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</si>
  <si>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</si>
  <si>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</si>
  <si>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</si>
  <si>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</si>
  <si>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</si>
  <si>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</si>
  <si>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</si>
  <si>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</si>
  <si>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</si>
  <si>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</si>
  <si>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</si>
  <si>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</si>
  <si>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</si>
  <si>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</si>
  <si>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</si>
  <si>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</si>
  <si>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</si>
  <si>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</si>
  <si>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</si>
  <si>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</si>
  <si>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</si>
  <si>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</si>
  <si>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</si>
  <si>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</si>
  <si>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</si>
  <si>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</si>
  <si>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</si>
  <si>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</si>
  <si>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</si>
  <si>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</si>
  <si>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</si>
  <si>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</si>
  <si>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</si>
  <si>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</si>
  <si>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</si>
  <si>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</si>
  <si>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</si>
  <si>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</si>
  <si>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</si>
  <si>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</si>
  <si>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</si>
  <si>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</si>
  <si>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</si>
  <si>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</si>
  <si>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</si>
  <si>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</si>
  <si>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</si>
  <si>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</si>
  <si>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</si>
  <si>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</si>
  <si>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</si>
  <si>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</si>
  <si>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</si>
  <si>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</si>
  <si>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</si>
  <si>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</si>
  <si>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</si>
  <si>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</si>
  <si>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</si>
  <si>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</si>
  <si>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</si>
  <si>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</si>
  <si>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</si>
  <si>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</si>
  <si>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</si>
  <si>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</si>
  <si>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</si>
  <si>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</si>
  <si>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</si>
  <si>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</si>
  <si>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</si>
  <si>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</si>
  <si>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</si>
  <si>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</si>
  <si>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</si>
  <si>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</si>
  <si>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</si>
  <si>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</si>
  <si>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</si>
  <si>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</si>
  <si>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</si>
  <si>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</si>
  <si>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</si>
  <si>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</si>
  <si>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</si>
  <si>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</si>
  <si>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</si>
  <si>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</si>
  <si>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</si>
  <si>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</si>
  <si>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</si>
  <si>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</si>
  <si>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</si>
  <si>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</si>
  <si>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</si>
  <si>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</si>
  <si>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</si>
  <si>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</si>
  <si>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</si>
  <si>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</si>
  <si>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</si>
  <si>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</si>
  <si>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</si>
  <si>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</si>
  <si>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</si>
  <si>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</si>
  <si>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</si>
  <si>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</si>
  <si>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</si>
  <si>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</si>
  <si>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</si>
  <si>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</si>
  <si>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</si>
  <si>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</si>
  <si>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</si>
  <si>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</si>
  <si>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</si>
  <si>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</si>
  <si>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</si>
  <si>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</si>
  <si>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</si>
  <si>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</si>
  <si>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</si>
  <si>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</si>
  <si>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</si>
  <si>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</si>
  <si>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</si>
  <si>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</si>
  <si>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</si>
  <si>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</si>
  <si>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</si>
  <si>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</si>
  <si>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</si>
  <si>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</si>
  <si>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</si>
  <si>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</si>
  <si>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</si>
  <si>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</si>
  <si>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</si>
  <si>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</si>
  <si>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</si>
  <si>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</si>
  <si>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</si>
  <si>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</si>
  <si>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</si>
  <si>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</si>
  <si>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</si>
  <si>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</si>
  <si>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</si>
  <si>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</si>
  <si>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</si>
  <si>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</si>
  <si>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</si>
  <si>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</si>
  <si>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</si>
  <si>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</si>
  <si>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</si>
  <si>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</si>
  <si>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</si>
  <si>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</si>
  <si>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</si>
  <si>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</si>
  <si>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</si>
  <si>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</si>
  <si>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</si>
  <si>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</si>
  <si>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</si>
  <si>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</si>
  <si>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</si>
  <si>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</si>
  <si>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</si>
  <si>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</si>
  <si>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</si>
  <si>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</si>
  <si>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</si>
  <si>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</si>
  <si>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</si>
  <si>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</si>
  <si>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</si>
  <si>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</si>
  <si>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</si>
  <si>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</si>
  <si>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</si>
  <si>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</si>
  <si>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</si>
  <si>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</si>
  <si>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</si>
  <si>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</si>
  <si>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</si>
  <si>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</si>
  <si>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</si>
  <si>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</si>
  <si>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</si>
  <si>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</si>
  <si>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</si>
  <si>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</si>
  <si>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</si>
  <si>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</si>
  <si>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</si>
  <si>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</si>
  <si>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</si>
  <si>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</si>
  <si>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</si>
  <si>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</si>
  <si>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</si>
  <si>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</si>
  <si>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</si>
  <si>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</si>
  <si>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</si>
  <si>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</si>
  <si>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</si>
  <si>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</si>
  <si>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</si>
  <si>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</si>
  <si>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</si>
  <si>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</si>
  <si>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</si>
  <si>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</si>
  <si>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</si>
  <si>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</si>
  <si>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</si>
  <si>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</si>
  <si>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</si>
  <si>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</si>
  <si>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</si>
  <si>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</si>
  <si>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</si>
  <si>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</si>
  <si>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</si>
  <si>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</si>
  <si>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</si>
  <si>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</si>
  <si>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</si>
  <si>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</si>
  <si>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</si>
  <si>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</si>
  <si>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</si>
  <si>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</si>
  <si>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</si>
  <si>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</si>
  <si>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</si>
  <si>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</si>
  <si>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</si>
  <si>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</si>
  <si>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</si>
  <si>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</si>
  <si>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</si>
  <si>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</si>
  <si>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</si>
  <si>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</si>
  <si>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</si>
  <si>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</si>
  <si>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</si>
  <si>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</si>
  <si>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</si>
  <si>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</si>
  <si>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</si>
  <si>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</si>
  <si>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</si>
  <si>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</si>
  <si>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</si>
  <si>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</si>
  <si>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</si>
  <si>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</si>
  <si>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</si>
  <si>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</si>
  <si>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</si>
  <si>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</si>
  <si>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</si>
  <si>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</si>
  <si>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</si>
  <si>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</si>
  <si>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</si>
  <si>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</si>
  <si>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</si>
  <si>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</si>
  <si>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</si>
  <si>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</si>
  <si>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</si>
  <si>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</si>
  <si>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</si>
  <si>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</si>
  <si>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</si>
  <si>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</si>
  <si>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</si>
  <si>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</si>
  <si>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</si>
  <si>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</si>
  <si>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</si>
  <si>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</si>
  <si>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</si>
  <si>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</si>
  <si>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</si>
  <si>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</si>
  <si>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</si>
  <si>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</si>
  <si>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</si>
  <si>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</si>
  <si>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</si>
  <si>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</si>
  <si>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</si>
  <si>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</si>
  <si>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</si>
  <si>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</si>
  <si>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</si>
  <si>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</si>
  <si>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</si>
  <si>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</si>
  <si>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</si>
  <si>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</si>
  <si>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</si>
  <si>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</si>
  <si>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</si>
  <si>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</si>
  <si>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</si>
  <si>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</si>
  <si>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</si>
  <si>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</si>
  <si>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</si>
  <si>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</si>
  <si>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</si>
  <si>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</si>
  <si>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</si>
  <si>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</si>
  <si>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</si>
  <si>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</si>
  <si>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</si>
  <si>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</si>
  <si>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</si>
  <si>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</si>
  <si>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</si>
  <si>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</si>
  <si>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</si>
  <si>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</si>
  <si>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</si>
  <si>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</si>
  <si>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</si>
  <si>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</si>
  <si>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</si>
  <si>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</si>
  <si>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</si>
  <si>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</si>
  <si>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</si>
  <si>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</si>
  <si>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</si>
  <si>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</si>
  <si>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</si>
  <si>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</si>
  <si>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</si>
  <si>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</si>
  <si>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</si>
  <si>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</si>
  <si>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</si>
  <si>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</si>
  <si>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</si>
  <si>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</si>
  <si>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</si>
  <si>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</si>
  <si>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</si>
  <si>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</si>
  <si>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</si>
  <si>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</si>
  <si>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</si>
  <si>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</si>
  <si>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</si>
  <si>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</si>
  <si>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</si>
  <si>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</si>
  <si>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</si>
  <si>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</si>
  <si>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</si>
  <si>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</si>
  <si>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</si>
  <si>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</si>
  <si>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</si>
  <si>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</si>
  <si>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</si>
  <si>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</si>
  <si>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</si>
  <si>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</si>
  <si>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</si>
  <si>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</si>
  <si>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</si>
  <si>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</si>
  <si>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</si>
  <si>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</si>
  <si>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</si>
  <si>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</si>
  <si>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</si>
  <si>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</si>
  <si>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</si>
  <si>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</si>
  <si>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</si>
  <si>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</si>
  <si>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</si>
  <si>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</si>
  <si>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</si>
  <si>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</si>
  <si>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</si>
  <si>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</si>
  <si>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</si>
  <si>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</si>
  <si>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</si>
  <si>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</si>
  <si>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</si>
  <si>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</si>
  <si>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</si>
  <si>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</si>
  <si>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</si>
  <si>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</si>
  <si>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</si>
  <si>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</si>
  <si>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</si>
  <si>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</si>
  <si>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</si>
  <si>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</si>
  <si>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</si>
  <si>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</si>
  <si>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</si>
  <si>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</si>
  <si>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</si>
  <si>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</si>
  <si>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</si>
  <si>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</si>
  <si>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</si>
  <si>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</si>
  <si>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</si>
  <si>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</si>
  <si>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</si>
  <si>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</si>
  <si>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</si>
  <si>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</si>
  <si>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</si>
  <si>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</si>
  <si>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</si>
  <si>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</si>
  <si>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</si>
  <si>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</si>
  <si>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</si>
  <si>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</si>
  <si>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</si>
  <si>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</si>
  <si>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</si>
  <si>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</si>
  <si>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</si>
  <si>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</si>
  <si>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</si>
  <si>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</si>
  <si>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</si>
  <si>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</si>
  <si>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</si>
  <si>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</si>
  <si>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</si>
  <si>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</si>
  <si>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</si>
  <si>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</si>
  <si>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</si>
  <si>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</si>
  <si>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</si>
  <si>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</si>
  <si>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</si>
  <si>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</si>
  <si>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</si>
  <si>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</si>
  <si>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</si>
  <si>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</si>
  <si>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</si>
  <si>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</si>
  <si>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</si>
  <si>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</si>
  <si>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</si>
  <si>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</si>
  <si>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</si>
  <si>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</si>
  <si>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</si>
  <si>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</si>
  <si>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</si>
  <si>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</si>
  <si>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</si>
  <si>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</si>
  <si>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</si>
  <si>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</si>
  <si>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</si>
  <si>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</si>
  <si>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</si>
  <si>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</si>
  <si>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</si>
  <si>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</si>
  <si>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</si>
  <si>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</si>
  <si>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</si>
  <si>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</si>
  <si>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</si>
  <si>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</si>
  <si>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</si>
  <si>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</si>
  <si>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</si>
  <si>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</si>
  <si>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</si>
  <si>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</si>
  <si>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</si>
  <si>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</si>
  <si>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</si>
  <si>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</si>
  <si>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</si>
  <si>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</si>
  <si>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</si>
  <si>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</si>
  <si>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</si>
  <si>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</si>
  <si>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</si>
  <si>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</si>
  <si>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</si>
  <si>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</si>
  <si>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</si>
  <si>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</si>
  <si>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</si>
  <si>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</si>
  <si>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</si>
  <si>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</si>
  <si>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</si>
  <si>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</si>
  <si>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</si>
  <si>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</si>
  <si>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</si>
  <si>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</si>
  <si>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</si>
  <si>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</si>
  <si>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</si>
  <si>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</si>
  <si>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</si>
  <si>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</si>
  <si>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</si>
  <si>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</si>
  <si>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</si>
  <si>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</si>
  <si>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</si>
  <si>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</si>
  <si>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</si>
  <si>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</si>
  <si>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</si>
  <si>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</si>
  <si>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</si>
  <si>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</si>
  <si>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</si>
  <si>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</si>
  <si>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</si>
  <si>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</si>
  <si>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</si>
  <si>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</si>
  <si>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</si>
  <si>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</si>
  <si>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</si>
  <si>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</si>
  <si>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</si>
  <si>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</si>
  <si>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</si>
  <si>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</si>
  <si>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</si>
  <si>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</si>
  <si>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</si>
  <si>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</si>
  <si>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</si>
  <si>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</si>
  <si>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</si>
  <si>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</si>
  <si>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</si>
  <si>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</si>
  <si>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</si>
  <si>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</si>
  <si>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</si>
  <si>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</si>
  <si>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</si>
  <si>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</si>
  <si>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</si>
  <si>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</si>
  <si>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</si>
  <si>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</si>
  <si>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</si>
  <si>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</si>
  <si>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</si>
  <si>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</si>
  <si>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</si>
  <si>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</si>
  <si>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</si>
  <si>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</si>
  <si>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</si>
  <si>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</si>
  <si>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</si>
  <si>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</si>
  <si>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</si>
  <si>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</si>
  <si>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</si>
  <si>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</si>
  <si>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</si>
  <si>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</si>
  <si>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</si>
  <si>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</si>
  <si>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</si>
  <si>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</si>
  <si>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</si>
  <si>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</si>
  <si>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</si>
  <si>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</si>
  <si>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</si>
  <si>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</si>
  <si>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</si>
  <si>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</si>
  <si>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</si>
  <si>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</si>
  <si>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</si>
  <si>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</si>
  <si>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</si>
  <si>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</si>
  <si>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</si>
  <si>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</si>
  <si>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</si>
  <si>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</si>
  <si>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</si>
  <si>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</si>
  <si>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</si>
  <si>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</si>
  <si>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</si>
  <si>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</si>
  <si>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</si>
  <si>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</si>
  <si>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</si>
  <si>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</si>
  <si>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</si>
  <si>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</si>
  <si>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</si>
  <si>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</si>
  <si>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</si>
  <si>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</si>
  <si>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</si>
  <si>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</si>
  <si>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</si>
  <si>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</si>
  <si>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</si>
  <si>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</si>
  <si>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</si>
  <si>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</si>
  <si>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</si>
  <si>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</si>
  <si>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</si>
  <si>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</si>
  <si>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</si>
  <si>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</si>
  <si>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</si>
  <si>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</si>
  <si>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</si>
  <si>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</si>
  <si>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</si>
  <si>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</si>
  <si>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</si>
  <si>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</si>
  <si>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</si>
  <si>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</si>
  <si>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</si>
  <si>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</si>
  <si>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</si>
  <si>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</si>
  <si>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</si>
  <si>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</si>
  <si>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</si>
  <si>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</si>
  <si>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</si>
  <si>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</si>
  <si>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</si>
  <si>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</si>
  <si>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</si>
  <si>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</si>
  <si>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</si>
  <si>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</si>
  <si>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</si>
  <si>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</si>
  <si>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</si>
  <si>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</si>
  <si>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</si>
  <si>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</si>
  <si>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</si>
  <si>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</si>
  <si>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</si>
  <si>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</si>
  <si>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</si>
  <si>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</si>
  <si>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</si>
  <si>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</si>
  <si>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</si>
  <si>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</si>
  <si>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</si>
  <si>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</si>
  <si>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</si>
  <si>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</si>
  <si>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</si>
  <si>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</si>
  <si>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</si>
  <si>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</si>
  <si>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</si>
  <si>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</si>
  <si>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</si>
  <si>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</si>
  <si>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</si>
  <si>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</si>
  <si>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</si>
  <si>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</si>
  <si>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</si>
  <si>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</si>
  <si>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</si>
  <si>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</si>
  <si>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</si>
  <si>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</si>
  <si>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</si>
  <si>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</si>
  <si>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</si>
  <si>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</si>
  <si>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</si>
  <si>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</si>
  <si>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</si>
  <si>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</si>
  <si>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</si>
  <si>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</si>
  <si>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</si>
  <si>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</si>
  <si>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</si>
  <si>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</si>
  <si>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</si>
  <si>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</si>
  <si>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</si>
  <si>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</si>
  <si>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</si>
  <si>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</si>
  <si>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</si>
  <si>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</si>
  <si>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</si>
  <si>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</si>
  <si>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</si>
  <si>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</si>
  <si>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</si>
  <si>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</si>
  <si>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</si>
  <si>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</si>
  <si>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</si>
  <si>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</si>
  <si>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</si>
  <si>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</si>
  <si>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</si>
  <si>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</si>
  <si>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</si>
  <si>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</si>
  <si>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</si>
  <si>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</si>
  <si>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</si>
  <si>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</si>
  <si>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</si>
  <si>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</si>
  <si>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</si>
  <si>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</si>
  <si>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</si>
  <si>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</si>
  <si>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</si>
  <si>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</si>
  <si>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</si>
  <si>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</si>
  <si>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</si>
  <si>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</si>
  <si>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</si>
  <si>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</si>
  <si>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</si>
  <si>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</si>
  <si>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</si>
  <si>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</si>
  <si>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</si>
  <si>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</si>
  <si>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</si>
  <si>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</si>
  <si>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</si>
  <si>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</si>
  <si>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</si>
  <si>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</si>
  <si>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</si>
  <si>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</si>
  <si>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</si>
  <si>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</si>
  <si>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</si>
  <si>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</si>
  <si>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</si>
  <si>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</si>
  <si>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</si>
  <si>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</si>
  <si>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</si>
  <si>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</si>
  <si>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</si>
  <si>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</si>
  <si>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</si>
  <si>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</si>
  <si>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</si>
  <si>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</si>
  <si>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</si>
  <si>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</si>
  <si>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</si>
  <si>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</si>
  <si>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</si>
  <si>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</si>
  <si>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</si>
  <si>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</si>
  <si>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</si>
  <si>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</si>
  <si>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</si>
  <si>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</si>
  <si>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</si>
  <si>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</si>
  <si>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</si>
  <si>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</si>
  <si>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</si>
  <si>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</si>
  <si>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</si>
  <si>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</si>
  <si>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</si>
  <si>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</si>
  <si>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</si>
  <si>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</si>
  <si>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</si>
  <si>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</si>
  <si>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</si>
  <si>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</si>
  <si>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</si>
  <si>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</si>
  <si>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</si>
  <si>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</si>
  <si>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</si>
  <si>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</si>
  <si>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</si>
  <si>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</si>
  <si>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</si>
  <si>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</si>
  <si>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</si>
  <si>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</si>
  <si>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</si>
  <si>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</si>
  <si>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</si>
  <si>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</si>
  <si>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</si>
  <si>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</si>
  <si>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</si>
  <si>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</si>
  <si>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</si>
  <si>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</si>
  <si>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</si>
  <si>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</si>
  <si>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</si>
  <si>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</si>
  <si>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</si>
  <si>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</si>
  <si>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</si>
  <si>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</si>
  <si>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</si>
  <si>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</si>
  <si>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</si>
  <si>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</si>
  <si>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</si>
  <si>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</si>
  <si>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</si>
  <si>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</si>
  <si>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</si>
  <si>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</si>
  <si>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</si>
  <si>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</si>
  <si>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</si>
  <si>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</si>
  <si>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</si>
  <si>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</si>
  <si>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</si>
  <si>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</si>
  <si>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</si>
  <si>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</si>
  <si>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</si>
  <si>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</si>
  <si>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</si>
  <si>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</si>
  <si>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</si>
  <si>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</si>
  <si>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</si>
  <si>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</si>
  <si>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</si>
  <si>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</si>
  <si>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</si>
  <si>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</si>
  <si>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</si>
  <si>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</si>
  <si>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</si>
  <si>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</si>
  <si>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</si>
  <si>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</si>
  <si>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</si>
  <si>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</si>
  <si>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</si>
  <si>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</si>
  <si>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</si>
  <si>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</si>
  <si>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</si>
  <si>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</si>
  <si>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</si>
  <si>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</si>
  <si>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</si>
  <si>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</si>
  <si>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</si>
  <si>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</si>
  <si>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</si>
  <si>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</si>
  <si>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</si>
  <si>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</si>
  <si>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</si>
  <si>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</si>
  <si>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</si>
  <si>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</si>
  <si>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</si>
  <si>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</si>
  <si>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</si>
  <si>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</si>
  <si>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</si>
  <si>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</si>
  <si>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</si>
  <si>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</si>
  <si>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</si>
  <si>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</si>
  <si>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</si>
  <si>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</si>
  <si>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</si>
  <si>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</si>
  <si>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</si>
  <si>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</si>
  <si>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</si>
  <si>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</si>
  <si>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</si>
  <si>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</si>
  <si>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</si>
  <si>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</si>
  <si>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</si>
  <si>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</si>
  <si>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</si>
  <si>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</si>
  <si>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</si>
  <si>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</si>
  <si>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</si>
  <si>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</si>
  <si>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</si>
  <si>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</si>
  <si>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</si>
  <si>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</si>
  <si>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</si>
  <si>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</si>
  <si>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</si>
  <si>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</si>
  <si>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</si>
  <si>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</si>
  <si>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</si>
  <si>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</si>
  <si>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</si>
  <si>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</si>
  <si>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</si>
  <si>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</si>
  <si>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</si>
  <si>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</si>
  <si>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</si>
  <si>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</si>
  <si>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</si>
  <si>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</si>
  <si>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</si>
  <si>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</si>
  <si>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</si>
  <si>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</si>
  <si>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</si>
  <si>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</si>
  <si>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</si>
  <si>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</si>
  <si>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</si>
  <si>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</si>
  <si>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</si>
  <si>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</si>
  <si>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</si>
  <si>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</si>
  <si>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</si>
  <si>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</si>
  <si>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</si>
  <si>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</si>
  <si>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</si>
  <si>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</si>
  <si>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</si>
  <si>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</si>
  <si>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</si>
  <si>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</si>
  <si>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</si>
  <si>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</si>
  <si>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</si>
  <si>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</si>
  <si>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</si>
  <si>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</si>
  <si>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</si>
  <si>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</si>
  <si>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</si>
  <si>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</si>
  <si>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</si>
  <si>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</si>
  <si>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</si>
  <si>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</si>
  <si>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</si>
  <si>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</si>
  <si>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</si>
  <si>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</si>
  <si>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</si>
  <si>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</si>
  <si>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</si>
  <si>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</si>
  <si>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</si>
  <si>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</si>
  <si>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</si>
  <si>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</si>
  <si>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</si>
  <si>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</si>
  <si>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</si>
  <si>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</si>
  <si>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</si>
  <si>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</si>
  <si>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</si>
  <si>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</si>
  <si>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</si>
  <si>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</si>
  <si>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</si>
  <si>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</si>
  <si>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</si>
  <si>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</si>
  <si>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</si>
  <si>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</si>
  <si>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</si>
  <si>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</si>
  <si>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</si>
  <si>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</si>
  <si>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</si>
  <si>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</si>
  <si>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</si>
  <si>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</si>
  <si>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</si>
  <si>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</si>
  <si>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</si>
  <si>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</si>
  <si>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</si>
  <si>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</si>
  <si>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</si>
  <si>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</si>
  <si>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</si>
  <si>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</si>
  <si>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</si>
  <si>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</si>
  <si>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</si>
  <si>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</si>
  <si>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</si>
  <si>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</si>
  <si>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</si>
  <si>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</si>
  <si>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</si>
  <si>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</si>
  <si>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</si>
  <si>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</si>
  <si>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</si>
  <si>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</si>
  <si>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</si>
  <si>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</si>
  <si>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</si>
  <si>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</si>
  <si>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</si>
  <si>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</si>
  <si>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</si>
  <si>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</si>
  <si>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</si>
  <si>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</si>
  <si>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</si>
  <si>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</si>
  <si>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</si>
  <si>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</si>
  <si>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</si>
  <si>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</si>
  <si>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</si>
  <si>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</si>
  <si>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</si>
  <si>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</si>
  <si>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</si>
  <si>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</si>
  <si>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</si>
  <si>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</si>
  <si>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</si>
  <si>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</si>
  <si>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</si>
  <si>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</si>
  <si>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</si>
  <si>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</si>
  <si>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</si>
  <si>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</si>
  <si>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</si>
  <si>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</si>
  <si>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</si>
  <si>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</si>
  <si>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</si>
  <si>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</si>
  <si>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</si>
  <si>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</si>
  <si>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</si>
  <si>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</si>
  <si>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</si>
  <si>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</si>
  <si>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</si>
  <si>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</si>
  <si>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</si>
  <si>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</si>
  <si>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</si>
  <si>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</si>
  <si>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</si>
  <si>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</si>
  <si>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</si>
  <si>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</si>
  <si>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</si>
  <si>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</si>
  <si>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</si>
  <si>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</si>
  <si>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</si>
  <si>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</si>
  <si>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</si>
  <si>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</si>
  <si>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</si>
  <si>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</si>
  <si>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</si>
  <si>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</si>
  <si>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</si>
  <si>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</si>
  <si>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</si>
  <si>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</si>
  <si>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</si>
  <si>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</si>
  <si>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</si>
  <si>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</si>
  <si>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</si>
  <si>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</si>
  <si>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</si>
  <si>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</si>
  <si>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</si>
  <si>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</si>
  <si>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</si>
  <si>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</si>
  <si>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</si>
  <si>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</si>
  <si>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</si>
  <si>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</si>
  <si>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</si>
  <si>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</si>
  <si>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</si>
  <si>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</si>
  <si>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</si>
  <si>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</si>
  <si>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</si>
  <si>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</si>
  <si>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</si>
  <si>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</si>
  <si>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</si>
  <si>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</si>
  <si>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</si>
  <si>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</si>
  <si>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</si>
  <si>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</si>
  <si>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</si>
  <si>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</si>
  <si>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</si>
  <si>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</si>
  <si>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</si>
  <si>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</si>
  <si>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</si>
  <si>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</si>
  <si>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</si>
  <si>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</si>
  <si>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</si>
  <si>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</si>
  <si>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</si>
  <si>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</si>
  <si>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</si>
  <si>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</si>
  <si>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</si>
  <si>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</si>
  <si>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</si>
  <si>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</si>
  <si>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</si>
  <si>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</si>
  <si>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</si>
  <si>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</si>
  <si>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</si>
  <si>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</si>
  <si>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</si>
  <si>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</si>
  <si>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</si>
  <si>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</si>
  <si>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</si>
  <si>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</si>
  <si>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</si>
  <si>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</si>
  <si>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</si>
  <si>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</si>
  <si>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</si>
  <si>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</si>
  <si>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</si>
  <si>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</si>
  <si>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</si>
  <si>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</si>
  <si>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</si>
  <si>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</si>
  <si>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</si>
  <si>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</si>
  <si>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</si>
  <si>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</si>
  <si>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</si>
  <si>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</si>
  <si>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</si>
  <si>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</si>
  <si>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</si>
  <si>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</si>
  <si>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</si>
  <si>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</si>
  <si>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</si>
  <si>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</si>
  <si>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</si>
  <si>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</si>
  <si>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</si>
  <si>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</si>
  <si>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</si>
  <si>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</si>
  <si>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</si>
  <si>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</si>
  <si>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</si>
  <si>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</si>
  <si>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</si>
  <si>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</si>
  <si>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</si>
  <si>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</si>
  <si>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</si>
  <si>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</si>
  <si>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</si>
  <si>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</si>
  <si>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</si>
  <si>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</si>
  <si>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</si>
  <si>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</si>
  <si>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</si>
  <si>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</si>
  <si>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</si>
  <si>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</si>
  <si>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</si>
  <si>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</si>
  <si>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</si>
  <si>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</si>
  <si>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</si>
  <si>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</si>
  <si>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</si>
  <si>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</si>
  <si>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</si>
  <si>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</si>
  <si>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</si>
  <si>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</si>
  <si>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</si>
  <si>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</si>
  <si>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</si>
  <si>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</si>
  <si>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</si>
  <si>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</si>
  <si>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</si>
  <si>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</si>
  <si>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</si>
  <si>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</si>
  <si>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</si>
  <si>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</si>
  <si>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</si>
  <si>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</si>
  <si>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</si>
  <si>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</si>
  <si>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</si>
  <si>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</si>
  <si>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</si>
  <si>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</si>
  <si>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</si>
  <si>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</si>
  <si>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</si>
  <si>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</si>
  <si>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</si>
  <si>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</si>
  <si>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</si>
  <si>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</si>
  <si>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</si>
  <si>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</si>
  <si>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</si>
  <si>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</si>
  <si>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</si>
  <si>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</si>
  <si>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</si>
  <si>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</si>
  <si>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</si>
  <si>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</si>
  <si>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</si>
  <si>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</si>
  <si>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</si>
  <si>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</si>
  <si>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</si>
  <si>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</si>
  <si>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</si>
  <si>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</si>
  <si>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</si>
  <si>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</si>
  <si>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</si>
  <si>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</si>
  <si>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</si>
  <si>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</si>
  <si>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</si>
  <si>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</si>
  <si>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</si>
  <si>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</si>
  <si>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</si>
  <si>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</si>
  <si>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</si>
  <si>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</si>
  <si>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</si>
  <si>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</si>
  <si>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</si>
  <si>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</si>
  <si>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</si>
  <si>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</si>
  <si>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</si>
  <si>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</si>
  <si>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</si>
  <si>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</si>
  <si>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</si>
  <si>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</si>
  <si>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</si>
  <si>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</si>
  <si>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</si>
  <si>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</si>
  <si>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</si>
  <si>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</si>
  <si>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</si>
  <si>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</si>
  <si>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</si>
  <si>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</si>
  <si>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</si>
  <si>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</si>
  <si>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</si>
  <si>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</si>
  <si>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</si>
  <si>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</si>
  <si>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</si>
  <si>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</si>
  <si>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</si>
  <si>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</si>
  <si>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</si>
  <si>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</si>
  <si>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</si>
  <si>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</si>
  <si>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</si>
  <si>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</si>
  <si>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</si>
  <si>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</si>
  <si>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</si>
  <si>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</si>
  <si>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</si>
  <si>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</si>
  <si>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</si>
  <si>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</si>
  <si>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</si>
  <si>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</si>
  <si>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</si>
  <si>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</si>
  <si>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</si>
  <si>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</si>
  <si>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</si>
  <si>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</si>
  <si>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</si>
  <si>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</si>
  <si>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</si>
  <si>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</si>
  <si>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</si>
  <si>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</si>
  <si>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</si>
  <si>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</si>
  <si>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</si>
  <si>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</si>
  <si>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</si>
  <si>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</si>
  <si>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</si>
  <si>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</si>
  <si>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</si>
  <si>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</si>
  <si>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</si>
  <si>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</si>
  <si>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</si>
  <si>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</si>
  <si>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</si>
  <si>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</si>
  <si>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</si>
  <si>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</si>
  <si>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</si>
  <si>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</si>
  <si>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</si>
  <si>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</si>
  <si>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</si>
  <si>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</si>
  <si>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</si>
  <si>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</si>
  <si>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</si>
  <si>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</si>
  <si>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</si>
  <si>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</si>
  <si>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</si>
  <si>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</si>
  <si>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</si>
  <si>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</si>
  <si>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</si>
  <si>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</si>
  <si>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</si>
  <si>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</si>
  <si>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</si>
  <si>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</si>
  <si>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</si>
  <si>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</si>
  <si>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</si>
  <si>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</si>
  <si>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</si>
  <si>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</si>
  <si>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</si>
  <si>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</si>
  <si>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</si>
  <si>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</si>
  <si>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</si>
  <si>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</si>
  <si>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</si>
  <si>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</si>
  <si>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</si>
  <si>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</si>
  <si>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</si>
  <si>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</si>
  <si>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</si>
  <si>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</si>
  <si>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</si>
  <si>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</si>
  <si>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</si>
  <si>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</si>
  <si>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</si>
  <si>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</si>
  <si>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</si>
  <si>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</si>
  <si>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</si>
  <si>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</si>
  <si>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</si>
  <si>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</si>
  <si>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</si>
  <si>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</si>
  <si>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</si>
  <si>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</si>
  <si>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</si>
  <si>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</si>
  <si>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</si>
  <si>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</si>
  <si>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</si>
  <si>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</si>
  <si>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</si>
  <si>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</si>
  <si>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</si>
  <si>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</si>
  <si>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</si>
  <si>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</si>
  <si>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</si>
  <si>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</si>
  <si>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</si>
  <si>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</si>
  <si>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</si>
  <si>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</si>
  <si>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</si>
  <si>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</si>
  <si>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</si>
  <si>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</si>
  <si>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</si>
  <si>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</si>
  <si>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</si>
  <si>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</si>
  <si>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</si>
  <si>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</si>
  <si>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</si>
  <si>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</si>
  <si>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</si>
  <si>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</si>
  <si>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</si>
  <si>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</si>
  <si>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</si>
  <si>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</si>
  <si>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</si>
  <si>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</si>
  <si>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</si>
  <si>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</si>
  <si>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</si>
  <si>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</si>
  <si>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</si>
  <si>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</si>
  <si>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</si>
  <si>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</si>
  <si>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</si>
  <si>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</si>
  <si>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</si>
  <si>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</si>
  <si>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</si>
  <si>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</si>
  <si>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</si>
  <si>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</si>
  <si>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</si>
  <si>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</si>
  <si>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</si>
  <si>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</si>
  <si>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</si>
  <si>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</si>
  <si>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</si>
  <si>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</si>
  <si>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</si>
  <si>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</si>
  <si>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</si>
  <si>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</si>
  <si>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</si>
  <si>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</si>
  <si>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</si>
  <si>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</si>
  <si>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</si>
  <si>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</si>
  <si>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</si>
  <si>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</si>
  <si>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</si>
  <si>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</si>
  <si>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</si>
  <si>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</si>
  <si>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</si>
  <si>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</si>
  <si>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</si>
  <si>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</si>
  <si>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</si>
  <si>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</si>
  <si>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</si>
  <si>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</si>
  <si>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</si>
  <si>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</si>
  <si>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</si>
  <si>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</si>
  <si>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</si>
  <si>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</si>
  <si>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</si>
  <si>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</si>
  <si>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</si>
  <si>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</si>
  <si>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</si>
  <si>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</si>
  <si>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</si>
  <si>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</si>
  <si>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</si>
  <si>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</si>
  <si>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</si>
  <si>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</si>
  <si>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</si>
  <si>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</si>
  <si>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</si>
  <si>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</si>
  <si>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</si>
  <si>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</si>
  <si>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</si>
  <si>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</si>
  <si>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</si>
  <si>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</si>
  <si>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</si>
  <si>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</si>
  <si>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</si>
  <si>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</si>
  <si>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</si>
  <si>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</si>
  <si>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</si>
  <si>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</si>
  <si>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</si>
  <si>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</si>
  <si>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</si>
  <si>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</si>
  <si>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</si>
  <si>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</si>
  <si>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</si>
  <si>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</si>
  <si>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</si>
  <si>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</si>
  <si>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</si>
  <si>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</si>
  <si>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</si>
  <si>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</si>
  <si>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</si>
  <si>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</si>
  <si>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</si>
  <si>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</si>
  <si>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</si>
  <si>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</si>
  <si>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</si>
  <si>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</si>
  <si>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</si>
  <si>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</si>
  <si>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</si>
  <si>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</si>
  <si>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</si>
  <si>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</si>
  <si>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</si>
  <si>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</si>
  <si>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</si>
  <si>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</si>
  <si>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</si>
  <si>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</si>
  <si>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</si>
  <si>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</si>
  <si>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</si>
  <si>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</si>
  <si>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</si>
  <si>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</si>
  <si>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</si>
  <si>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</si>
  <si>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</si>
  <si>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</si>
  <si>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</si>
  <si>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</si>
  <si>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</si>
  <si>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</si>
  <si>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</si>
  <si>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</si>
  <si>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</si>
  <si>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</si>
  <si>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</si>
  <si>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</si>
  <si>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</si>
  <si>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</si>
  <si>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</si>
  <si>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</si>
  <si>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</si>
  <si>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</si>
  <si>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</si>
  <si>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</si>
  <si>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</si>
  <si>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</si>
  <si>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</si>
  <si>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</si>
  <si>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</si>
  <si>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</si>
  <si>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</si>
  <si>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</si>
  <si>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</si>
  <si>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</si>
  <si>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</si>
  <si>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</si>
  <si>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</si>
  <si>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</si>
  <si>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</si>
  <si>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</si>
  <si>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</si>
  <si>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</si>
  <si>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</si>
  <si>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</si>
  <si>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</si>
  <si>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</si>
  <si>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</si>
  <si>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</si>
  <si>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</si>
  <si>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</si>
  <si>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</si>
  <si>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</si>
  <si>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</si>
  <si>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</si>
  <si>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</si>
  <si>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</si>
  <si>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</si>
  <si>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</si>
  <si>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</si>
  <si>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</si>
  <si>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</si>
  <si>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</si>
  <si>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</si>
  <si>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</si>
  <si>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</si>
  <si>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</si>
  <si>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</si>
  <si>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</si>
  <si>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</si>
  <si>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</si>
  <si>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</si>
  <si>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</si>
  <si>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</si>
  <si>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</si>
  <si>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</si>
  <si>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</si>
  <si>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</si>
  <si>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</si>
  <si>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</si>
  <si>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</si>
  <si>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</si>
  <si>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</si>
  <si>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</si>
  <si>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</si>
  <si>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</si>
  <si>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</si>
  <si>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</si>
  <si>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</si>
  <si>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</si>
  <si>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</si>
  <si>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</si>
  <si>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</si>
  <si>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</si>
  <si>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</si>
  <si>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</si>
  <si>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</si>
  <si>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</si>
  <si>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</si>
  <si>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</si>
  <si>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</si>
  <si>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</si>
  <si>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</si>
  <si>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</si>
  <si>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</si>
  <si>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</si>
  <si>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</si>
  <si>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</si>
  <si>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</si>
  <si>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</si>
  <si>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</si>
  <si>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</si>
  <si>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</si>
  <si>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</si>
  <si>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</si>
  <si>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</si>
  <si>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</si>
  <si>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</si>
  <si>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</si>
  <si>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</si>
  <si>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</si>
  <si>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</si>
  <si>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</si>
  <si>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</si>
  <si>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</si>
  <si>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</si>
  <si>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</si>
  <si>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</si>
  <si>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</si>
  <si>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</si>
  <si>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</si>
  <si>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</si>
  <si>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</si>
  <si>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</si>
  <si>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</si>
  <si>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</si>
  <si>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</si>
  <si>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</si>
  <si>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</si>
  <si>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</si>
  <si>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</si>
  <si>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</si>
  <si>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</si>
  <si>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</si>
  <si>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</si>
  <si>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</si>
  <si>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</si>
  <si>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</si>
  <si>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</si>
  <si>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</si>
  <si>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</si>
  <si>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 brita comerciais</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</si>
  <si>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</si>
  <si>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</si>
  <si>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</si>
  <si>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</si>
  <si>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</si>
  <si>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</si>
  <si>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</si>
  <si>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</si>
  <si>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</si>
  <si>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</si>
  <si>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</si>
  <si>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</si>
  <si>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</si>
  <si>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</si>
  <si>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</si>
  <si>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</si>
  <si>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</si>
  <si>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</si>
  <si>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</si>
  <si>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</si>
  <si>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</si>
  <si>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</si>
  <si>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</si>
  <si>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</si>
  <si>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</si>
  <si>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</si>
  <si>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</si>
  <si>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</si>
  <si>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</si>
  <si>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</si>
  <si>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</si>
  <si>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</si>
  <si>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</si>
  <si>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</si>
  <si>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</si>
  <si>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</si>
  <si>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</si>
  <si>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</si>
  <si>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</si>
  <si>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</si>
  <si>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</si>
  <si>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</si>
  <si>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</si>
  <si>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</si>
  <si>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</si>
  <si>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</si>
  <si>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</si>
  <si>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</si>
  <si>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</si>
  <si>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</si>
  <si>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</si>
  <si>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</si>
  <si>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</si>
  <si>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</si>
  <si>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</si>
  <si>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</si>
  <si>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</si>
  <si>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</si>
  <si>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</si>
  <si>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</si>
  <si>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</si>
  <si>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</si>
  <si>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</si>
  <si>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</si>
  <si>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</si>
  <si>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</si>
  <si>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</si>
  <si>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</si>
  <si>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</si>
  <si>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</si>
  <si>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</si>
  <si>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</si>
  <si>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</si>
  <si>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</si>
  <si>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</si>
  <si>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</si>
  <si>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</si>
  <si>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</si>
  <si>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</si>
  <si>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</si>
  <si>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</si>
  <si>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</si>
  <si>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</si>
  <si>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</si>
  <si>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</si>
  <si>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</si>
  <si>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</si>
  <si>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</si>
  <si>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</si>
  <si>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</si>
  <si>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</si>
  <si>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</si>
  <si>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</si>
  <si>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</si>
  <si>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</si>
  <si>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</si>
  <si>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</si>
  <si>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</si>
  <si>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</si>
  <si>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</si>
  <si>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</si>
  <si>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</si>
  <si>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</si>
  <si>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</si>
  <si>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</si>
  <si>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</si>
  <si>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</si>
  <si>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</si>
  <si>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</si>
  <si>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</si>
  <si>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</si>
  <si>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</si>
  <si>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</si>
  <si>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</si>
  <si>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</si>
  <si>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</si>
  <si>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</si>
  <si>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</si>
  <si>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</si>
  <si>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</si>
  <si>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</si>
  <si>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</si>
  <si>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</si>
  <si>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</si>
  <si>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</si>
  <si>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</si>
  <si>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</si>
  <si>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</si>
  <si>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</si>
  <si>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</si>
  <si>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</si>
  <si>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</si>
  <si>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</si>
  <si>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</si>
  <si>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</si>
  <si>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</si>
  <si>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</si>
  <si>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</si>
  <si>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</si>
  <si>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</si>
  <si>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</si>
  <si>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</si>
  <si>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</si>
  <si>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</si>
  <si>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</si>
  <si>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</si>
  <si>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</si>
  <si>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</si>
  <si>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</si>
  <si>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</si>
  <si>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</si>
  <si>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</si>
  <si>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</si>
  <si>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</si>
  <si>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</si>
  <si>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</si>
  <si>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</si>
  <si>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</si>
  <si>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</si>
  <si>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</si>
  <si>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</si>
  <si>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</si>
  <si>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</si>
  <si>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</si>
  <si>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</si>
  <si>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</si>
  <si>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</si>
  <si>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</si>
  <si>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</si>
  <si>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</si>
  <si>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</si>
  <si>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</si>
  <si>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</si>
  <si>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</si>
  <si>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</si>
  <si>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</si>
  <si>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</si>
  <si>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</si>
  <si>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</si>
  <si>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</si>
  <si>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</si>
  <si>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</si>
  <si>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</si>
  <si>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</si>
  <si>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</si>
  <si>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</si>
  <si>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</si>
  <si>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</si>
  <si>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</si>
  <si>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</si>
  <si>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</si>
  <si>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</si>
  <si>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</si>
  <si>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</si>
  <si>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</si>
  <si>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</si>
  <si>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</si>
  <si>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</si>
  <si>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</si>
  <si>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</si>
  <si>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</si>
  <si>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</si>
  <si>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</si>
  <si>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</si>
  <si>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</si>
  <si>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</si>
  <si>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</si>
  <si>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</si>
  <si>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</si>
  <si>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</si>
  <si>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</si>
  <si>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</si>
  <si>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</si>
  <si>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</si>
  <si>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</si>
  <si>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</si>
  <si>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</si>
  <si>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</si>
  <si>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</si>
  <si>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</si>
  <si>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</si>
  <si>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</si>
  <si>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</si>
  <si>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</si>
  <si>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</si>
  <si>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</si>
  <si>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</si>
  <si>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</si>
  <si>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</si>
  <si>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</si>
  <si>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</si>
  <si>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</si>
  <si>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</si>
  <si>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</si>
  <si>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</si>
  <si>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</si>
  <si>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</si>
  <si>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</si>
  <si>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</si>
  <si>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</si>
  <si>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</si>
  <si>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</si>
  <si>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</si>
  <si>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</si>
  <si>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</si>
  <si>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</si>
  <si>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</si>
  <si>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</si>
  <si>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</si>
  <si>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</si>
  <si>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</si>
  <si>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</si>
  <si>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</si>
  <si>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</si>
  <si>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</si>
  <si>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</si>
  <si>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</si>
  <si>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</si>
  <si>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</si>
  <si>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</si>
  <si>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</si>
  <si>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</si>
  <si>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</si>
  <si>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</si>
  <si>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</si>
  <si>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</si>
  <si>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</si>
  <si>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</si>
  <si>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</si>
  <si>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</si>
  <si>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</si>
  <si>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</si>
  <si>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</si>
  <si>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</si>
  <si>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</si>
  <si>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</si>
  <si>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</si>
  <si>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</si>
  <si>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</si>
  <si>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</si>
  <si>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</si>
  <si>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</si>
  <si>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</si>
  <si>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</si>
  <si>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</si>
  <si>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</si>
  <si>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</si>
  <si>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</si>
  <si>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</si>
  <si>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</si>
  <si>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</si>
  <si>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</si>
  <si>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</si>
  <si>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</si>
  <si>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</si>
  <si>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</si>
  <si>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</si>
  <si>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</si>
  <si>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</si>
  <si>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</si>
  <si>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</si>
  <si>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</si>
  <si>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</si>
  <si>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</si>
  <si>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</si>
  <si>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</si>
  <si>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</si>
  <si>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</si>
  <si>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</si>
  <si>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</si>
  <si>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</si>
  <si>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</si>
  <si>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</si>
  <si>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</si>
  <si>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</si>
  <si>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</si>
  <si>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</si>
  <si>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</si>
  <si>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</si>
  <si>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</si>
  <si>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</si>
  <si>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</si>
  <si>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</si>
  <si>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</si>
  <si>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</si>
  <si>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</si>
  <si>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</si>
  <si>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</si>
  <si>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</si>
  <si>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</si>
  <si>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</si>
  <si>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</si>
  <si>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</si>
  <si>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</si>
  <si>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</si>
  <si>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</si>
  <si>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</si>
  <si>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</si>
  <si>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</si>
  <si>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</si>
  <si>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</si>
  <si>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</si>
  <si>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</si>
  <si>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</si>
  <si>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</si>
  <si>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</si>
  <si>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</si>
  <si>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</si>
  <si>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</si>
  <si>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</si>
  <si>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</si>
  <si>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</si>
  <si>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</si>
  <si>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</si>
  <si>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</si>
  <si>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</si>
  <si>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</si>
  <si>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</si>
  <si>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</si>
  <si>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</si>
  <si>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</si>
  <si>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</si>
  <si>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</si>
  <si>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</si>
  <si>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</si>
  <si>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</si>
  <si>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</si>
  <si>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</si>
  <si>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</si>
  <si>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</si>
  <si>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</si>
  <si>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</si>
  <si>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</si>
  <si>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</si>
  <si>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</si>
  <si>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</si>
  <si>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</si>
  <si>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</si>
  <si>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</si>
  <si>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</si>
  <si>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</si>
  <si>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</si>
  <si>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</si>
  <si>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</si>
  <si>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</si>
  <si>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</si>
  <si>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</si>
  <si>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</si>
  <si>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</si>
  <si>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</si>
  <si>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</si>
  <si>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</si>
  <si>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</si>
  <si>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</si>
  <si>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</si>
  <si>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</si>
  <si>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</si>
  <si>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</si>
  <si>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</si>
  <si>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</si>
  <si>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</si>
  <si>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</si>
  <si>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</si>
  <si>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</si>
  <si>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</si>
  <si>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</si>
  <si>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</si>
  <si>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</si>
  <si>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</si>
  <si>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</si>
  <si>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</si>
  <si>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</si>
  <si>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</si>
  <si>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</si>
  <si>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</si>
  <si>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</si>
  <si>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</si>
  <si>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</si>
  <si>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</si>
  <si>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</si>
  <si>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</si>
  <si>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</si>
  <si>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</si>
  <si>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</si>
  <si>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</si>
  <si>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</si>
  <si>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</si>
  <si>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</si>
  <si>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</si>
  <si>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</si>
  <si>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</si>
  <si>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</si>
  <si>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</si>
  <si>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</si>
  <si>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</si>
  <si>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</si>
  <si>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</si>
  <si>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</si>
  <si>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</si>
  <si>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</si>
  <si>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</si>
  <si>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</si>
  <si>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</si>
  <si>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</si>
  <si>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</si>
  <si>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</si>
  <si>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</si>
  <si>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</si>
  <si>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</si>
  <si>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</si>
  <si>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</si>
  <si>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</si>
  <si>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</si>
  <si>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</si>
  <si>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</si>
  <si>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</si>
  <si>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</si>
  <si>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</si>
  <si>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</si>
  <si>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</si>
  <si>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</si>
  <si>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</si>
  <si>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</si>
  <si>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</si>
  <si>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</si>
  <si>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</si>
  <si>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</si>
  <si>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</si>
  <si>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</si>
  <si>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</si>
  <si>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</si>
  <si>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</si>
  <si>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</si>
  <si>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</si>
  <si>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</si>
  <si>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</si>
  <si>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</si>
  <si>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</si>
  <si>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</si>
  <si>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</si>
  <si>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</si>
  <si>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</si>
  <si>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</si>
  <si>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</si>
  <si>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</si>
  <si>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</si>
  <si>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</si>
  <si>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</si>
  <si>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</si>
  <si>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</si>
  <si>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</si>
  <si>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</si>
  <si>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</si>
  <si>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</si>
  <si>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</si>
  <si>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</si>
  <si>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</si>
  <si>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</si>
  <si>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</si>
  <si>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</si>
  <si>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</si>
  <si>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</si>
  <si>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</si>
  <si>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</si>
  <si>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</si>
  <si>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</si>
  <si>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</si>
  <si>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</si>
  <si>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</si>
  <si>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</si>
  <si>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</si>
  <si>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</si>
  <si>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</si>
  <si>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</si>
  <si>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</si>
  <si>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</si>
  <si>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</si>
  <si>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</si>
  <si>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</si>
  <si>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</si>
  <si>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</si>
  <si>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</si>
  <si>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</si>
  <si>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</si>
  <si>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</si>
  <si>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</si>
  <si>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</si>
  <si>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</si>
  <si>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</si>
  <si>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</si>
  <si>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</si>
  <si>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</si>
  <si>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</si>
  <si>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</si>
  <si>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</si>
  <si>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</si>
  <si>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</si>
  <si>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</si>
  <si>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</si>
  <si>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</si>
  <si>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</si>
  <si>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</si>
  <si>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</si>
  <si>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</si>
  <si>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</si>
  <si>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</si>
  <si>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</si>
  <si>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</si>
  <si>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</si>
  <si>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</si>
  <si>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</si>
  <si>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</si>
  <si>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</si>
  <si>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</si>
  <si>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</si>
  <si>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</si>
  <si>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</si>
  <si>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</si>
  <si>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</si>
  <si>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</si>
  <si>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</si>
  <si>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</si>
  <si>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</si>
  <si>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</si>
  <si>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</si>
  <si>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</si>
  <si>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</si>
  <si>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</si>
  <si>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</si>
  <si>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</si>
  <si>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</si>
  <si>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</si>
  <si>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</si>
  <si>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</si>
  <si>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</si>
  <si>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</si>
  <si>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</si>
  <si>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</si>
  <si>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</si>
  <si>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</si>
  <si>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</si>
  <si>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</si>
  <si>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</si>
  <si>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</si>
  <si>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</si>
  <si>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</si>
  <si>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</si>
  <si>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</si>
  <si>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</si>
  <si>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</si>
  <si>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</si>
  <si>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</si>
  <si>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</si>
  <si>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</si>
  <si>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</si>
  <si>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</si>
  <si>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</si>
  <si>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</si>
  <si>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</si>
  <si>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</si>
  <si>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</si>
  <si>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</si>
  <si>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</si>
  <si>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</si>
  <si>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</si>
  <si>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</si>
  <si>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</si>
  <si>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</si>
  <si>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</si>
  <si>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</si>
  <si>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</si>
  <si>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</si>
  <si>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</si>
  <si>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</si>
  <si>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</si>
  <si>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</si>
  <si>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</si>
  <si>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</si>
  <si>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</si>
  <si>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</si>
  <si>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</si>
  <si>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</si>
  <si>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</si>
  <si>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</si>
  <si>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</si>
  <si>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</si>
  <si>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</si>
  <si>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</si>
  <si>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</si>
  <si>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</si>
  <si>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</si>
  <si>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</si>
  <si>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</si>
  <si>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</si>
  <si>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</si>
  <si>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</si>
  <si>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</si>
  <si>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</si>
  <si>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</si>
  <si>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</si>
  <si>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</si>
  <si>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</si>
  <si>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</si>
  <si>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</si>
  <si>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</si>
  <si>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</si>
  <si>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</si>
  <si>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</si>
  <si>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</si>
  <si>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</si>
  <si>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</si>
  <si>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</si>
  <si>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</si>
  <si>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</si>
  <si>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</si>
  <si>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</si>
  <si>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</si>
  <si>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</si>
  <si>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</si>
  <si>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</si>
  <si>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</si>
  <si>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</si>
  <si>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</si>
  <si>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</si>
  <si>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</si>
  <si>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</si>
  <si>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</si>
  <si>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</si>
  <si>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</si>
  <si>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</si>
  <si>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</si>
  <si>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</si>
  <si>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</si>
  <si>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</si>
  <si>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</si>
  <si>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</si>
  <si>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</si>
  <si>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</si>
  <si>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</si>
  <si>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</si>
  <si>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</si>
  <si>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</si>
  <si>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</si>
  <si>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</si>
  <si>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</si>
  <si>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</si>
  <si>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</si>
  <si>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</si>
  <si>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</si>
  <si>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</si>
  <si>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</si>
  <si>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</si>
  <si>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</si>
  <si>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</si>
  <si>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</si>
  <si>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</si>
  <si>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</si>
  <si>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</si>
  <si>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</si>
  <si>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</si>
  <si>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</si>
  <si>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</si>
  <si>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</si>
  <si>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</si>
  <si>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</si>
  <si>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</si>
  <si>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</si>
  <si>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</si>
  <si>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</si>
  <si>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</si>
  <si>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</si>
  <si>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</si>
  <si>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</si>
  <si>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</si>
  <si>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</si>
  <si>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</si>
  <si>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</si>
  <si>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</si>
  <si>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</si>
  <si>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</si>
  <si>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</si>
  <si>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</si>
  <si>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</si>
  <si>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</si>
  <si>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</si>
  <si>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</si>
  <si>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</si>
  <si>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</si>
  <si>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</si>
  <si>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</si>
  <si>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</si>
  <si>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</si>
  <si>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</si>
  <si>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</si>
  <si>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</si>
  <si>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</si>
  <si>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</si>
  <si>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</si>
  <si>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</si>
  <si>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</si>
  <si>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</si>
  <si>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</si>
  <si>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</si>
  <si>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</si>
  <si>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</si>
  <si>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</si>
  <si>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</si>
  <si>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</si>
  <si>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</si>
  <si>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</si>
  <si>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</si>
  <si>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</si>
  <si>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</si>
  <si>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</si>
  <si>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</si>
  <si>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</si>
  <si>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</si>
  <si>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</si>
  <si>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</si>
  <si>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</si>
  <si>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</si>
  <si>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</si>
  <si>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</si>
  <si>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</si>
  <si>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</si>
  <si>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</si>
  <si>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</si>
  <si>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</si>
  <si>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</si>
  <si>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</si>
  <si>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</si>
  <si>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</si>
  <si>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</si>
  <si>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</si>
  <si>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</si>
  <si>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</si>
  <si>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</si>
  <si>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</si>
  <si>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</si>
  <si>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</si>
  <si>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</si>
  <si>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</si>
  <si>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</si>
  <si>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</si>
  <si>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</si>
  <si>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</si>
  <si>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</si>
  <si>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</si>
  <si>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</si>
  <si>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</si>
  <si>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</si>
  <si>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</si>
  <si>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</si>
  <si>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</si>
  <si>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</si>
  <si>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</si>
  <si>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</si>
  <si>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</si>
  <si>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</si>
  <si>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</si>
  <si>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</si>
  <si>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</si>
  <si>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</si>
  <si>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</si>
  <si>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</si>
  <si>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</si>
  <si>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</si>
  <si>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</si>
  <si>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</si>
  <si>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</si>
  <si>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</si>
  <si>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</si>
  <si>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</si>
  <si>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</si>
  <si>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</si>
  <si>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</si>
  <si>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</si>
  <si>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</si>
  <si>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</si>
  <si>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</si>
  <si>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</si>
  <si>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</si>
  <si>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</si>
  <si>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</si>
  <si>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</si>
  <si>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</si>
  <si>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</si>
  <si>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</si>
  <si>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</si>
  <si>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</si>
  <si>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</si>
  <si>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</si>
  <si>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</si>
  <si>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</si>
  <si>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</si>
  <si>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</si>
  <si>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</si>
  <si>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</si>
  <si>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</si>
  <si>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</si>
  <si>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</si>
  <si>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</si>
  <si>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</si>
  <si>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</si>
  <si>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</si>
  <si>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</si>
  <si>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</si>
  <si>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</si>
  <si>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</si>
  <si>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</si>
  <si>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</si>
  <si>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</si>
  <si>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</si>
  <si>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</si>
  <si>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</si>
  <si>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</si>
  <si>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</si>
  <si>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</si>
  <si>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</si>
  <si>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</si>
  <si>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</si>
  <si>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</si>
  <si>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</si>
  <si>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</si>
  <si>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</si>
  <si>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</si>
  <si>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</si>
  <si>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</si>
  <si>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</si>
  <si>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</si>
  <si>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</si>
  <si>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</si>
  <si>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</si>
  <si>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</si>
  <si>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</si>
  <si>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</si>
  <si>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</si>
  <si>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</si>
  <si>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</si>
  <si>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</si>
  <si>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</si>
  <si>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</si>
  <si>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</si>
  <si>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</si>
  <si>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</si>
  <si>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</si>
  <si>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</si>
  <si>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</si>
  <si>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</si>
  <si>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</si>
  <si>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</si>
  <si>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</si>
  <si>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</si>
  <si>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</si>
  <si>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</si>
  <si>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</si>
  <si>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</si>
  <si>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</si>
  <si>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</si>
  <si>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</si>
  <si>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</si>
  <si>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</si>
  <si>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</si>
  <si>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</si>
  <si>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</si>
  <si>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</si>
  <si>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</si>
  <si>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</si>
  <si>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</si>
  <si>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</si>
  <si>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</si>
  <si>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</si>
  <si>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</si>
  <si>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</si>
  <si>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</si>
  <si>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</si>
  <si>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</si>
  <si>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</si>
  <si>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</si>
  <si>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</si>
  <si>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</si>
  <si>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</si>
  <si>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</si>
  <si>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</si>
  <si>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</si>
  <si>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</si>
  <si>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</si>
  <si>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</si>
  <si>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</si>
  <si>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</si>
  <si>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</si>
  <si>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</si>
  <si>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</si>
  <si>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</si>
  <si>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</si>
  <si>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</si>
  <si>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</si>
  <si>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</si>
  <si>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</si>
  <si>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</si>
  <si>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</si>
  <si>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</si>
  <si>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</si>
  <si>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</si>
  <si>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</si>
  <si>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</si>
  <si>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</si>
  <si>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</si>
  <si>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</si>
  <si>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</si>
  <si>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</si>
  <si>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</si>
  <si>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</si>
  <si>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</si>
  <si>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</si>
  <si>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</si>
  <si>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</si>
  <si>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</si>
  <si>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</si>
  <si>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</si>
  <si>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</si>
  <si>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</si>
  <si>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</si>
  <si>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</si>
  <si>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</si>
  <si>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</si>
  <si>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</si>
  <si>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</si>
  <si>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</si>
  <si>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</si>
  <si>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</si>
  <si>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</si>
  <si>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</si>
  <si>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</si>
  <si>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</si>
  <si>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</si>
  <si>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</si>
  <si>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</si>
  <si>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</si>
  <si>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</si>
  <si>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</si>
  <si>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</si>
  <si>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</si>
  <si>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</si>
  <si>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</si>
  <si>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</si>
  <si>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</si>
  <si>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</si>
  <si>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</si>
  <si>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</si>
  <si>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</si>
  <si>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</si>
  <si>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</si>
  <si>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</si>
  <si>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</si>
  <si>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</si>
  <si>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</si>
  <si>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</si>
  <si>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</si>
  <si>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</si>
  <si>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</si>
  <si>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</si>
  <si>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</si>
  <si>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</si>
  <si>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</si>
  <si>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</si>
  <si>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</si>
  <si>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</si>
  <si>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</si>
  <si>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</si>
  <si>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</si>
  <si>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</si>
  <si>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</si>
  <si>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</si>
  <si>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</si>
  <si>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</si>
  <si>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</si>
  <si>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</si>
  <si>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</si>
  <si>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</si>
  <si>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</si>
  <si>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</si>
  <si>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</si>
  <si>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</si>
  <si>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</si>
  <si>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</si>
  <si>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</si>
  <si>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</si>
  <si>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</si>
  <si>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</si>
  <si>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</si>
  <si>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</si>
  <si>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</si>
  <si>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</si>
  <si>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</si>
  <si>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</si>
  <si>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</si>
  <si>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</si>
  <si>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</si>
  <si>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</si>
  <si>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</si>
  <si>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</si>
  <si>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</si>
  <si>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</si>
  <si>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</si>
  <si>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</si>
  <si>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</si>
  <si>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</si>
  <si>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</si>
  <si>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</si>
  <si>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</si>
  <si>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</si>
  <si>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</si>
  <si>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</si>
  <si>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</si>
  <si>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</si>
  <si>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</si>
  <si>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</si>
  <si>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</si>
  <si>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</si>
  <si>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</si>
  <si>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</si>
  <si>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</si>
  <si>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</si>
  <si>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</si>
  <si>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</si>
  <si>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</si>
  <si>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</si>
  <si>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</si>
  <si>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</si>
  <si>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</si>
  <si>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</si>
  <si>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</si>
  <si>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</si>
  <si>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</si>
  <si>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</si>
  <si>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</si>
  <si>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</si>
  <si>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</si>
  <si>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</si>
  <si>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</si>
  <si>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</si>
  <si>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</si>
  <si>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</si>
  <si>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</si>
  <si>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</si>
  <si>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</si>
  <si>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</si>
  <si>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</si>
  <si>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</si>
  <si>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</si>
  <si>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</si>
  <si>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</si>
  <si>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</si>
  <si>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</si>
  <si>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</si>
  <si>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</si>
  <si>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</si>
  <si>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</si>
  <si>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</si>
  <si>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</si>
  <si>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</si>
  <si>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</si>
  <si>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</si>
  <si>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</si>
  <si>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</si>
  <si>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</si>
  <si>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</si>
  <si>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</si>
  <si>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</si>
  <si>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</si>
  <si>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</si>
  <si>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</si>
  <si>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</si>
  <si>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</si>
  <si>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</si>
  <si>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</si>
  <si>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</si>
  <si>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</si>
  <si>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</si>
  <si>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</si>
  <si>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</si>
  <si>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</si>
  <si>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</si>
  <si>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</si>
  <si>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</si>
  <si>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</si>
  <si>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</si>
  <si>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</si>
  <si>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</si>
  <si>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</si>
  <si>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</si>
  <si>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</si>
  <si>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</si>
  <si>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</si>
  <si>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</si>
  <si>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</si>
  <si>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</si>
  <si>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</si>
  <si>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</si>
  <si>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</si>
  <si>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</si>
  <si>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</si>
  <si>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</si>
  <si>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</si>
  <si>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</si>
  <si>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</si>
  <si>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</si>
  <si>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</si>
  <si>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</si>
  <si>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</si>
  <si>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</si>
  <si>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</si>
  <si>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</si>
  <si>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</si>
  <si>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</si>
  <si>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</si>
  <si>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</si>
  <si>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</si>
  <si>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</si>
  <si>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</si>
  <si>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</si>
  <si>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</si>
  <si>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</si>
  <si>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</si>
  <si>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</si>
  <si>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</si>
  <si>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</si>
  <si>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</si>
  <si>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</si>
  <si>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</si>
  <si>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</si>
  <si>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</si>
  <si>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</si>
  <si>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</si>
  <si>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</si>
  <si>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</si>
  <si>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</si>
  <si>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</si>
  <si>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</si>
  <si>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</si>
  <si>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</si>
  <si>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</si>
  <si>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</si>
  <si>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</si>
  <si>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</si>
  <si>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</si>
  <si>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</si>
  <si>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</si>
  <si>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</si>
  <si>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</si>
  <si>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</si>
  <si>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</si>
  <si>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</si>
  <si>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</si>
  <si>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</si>
  <si>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</si>
  <si>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</si>
  <si>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</si>
  <si>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</si>
  <si>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</si>
  <si>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</si>
  <si>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</si>
  <si>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</si>
  <si>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</si>
  <si>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</si>
  <si>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</si>
  <si>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</si>
  <si>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</si>
  <si>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</si>
  <si>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</si>
  <si>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</si>
  <si>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</si>
  <si>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</si>
  <si>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</si>
  <si>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</si>
  <si>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</si>
  <si>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</si>
  <si>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</si>
  <si>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</si>
  <si>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</si>
  <si>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</si>
  <si>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</si>
  <si>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</si>
  <si>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</si>
  <si>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</si>
  <si>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</si>
  <si>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</si>
  <si>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</si>
  <si>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</si>
  <si>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</si>
  <si>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</si>
  <si>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</si>
  <si>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</si>
  <si>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</si>
  <si>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</si>
  <si>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</si>
  <si>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</si>
  <si>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</si>
  <si>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</si>
  <si>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</si>
  <si>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</si>
  <si>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</si>
  <si>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</si>
  <si>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</si>
  <si>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</si>
  <si>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</si>
  <si>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</si>
  <si>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</si>
  <si>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</si>
  <si>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</si>
  <si>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</si>
  <si>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</si>
  <si>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</si>
  <si>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</si>
  <si>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</si>
  <si>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</si>
  <si>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</si>
  <si>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</si>
  <si>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</si>
  <si>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</si>
  <si>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</si>
  <si>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</si>
  <si>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</si>
  <si>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</si>
  <si>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</si>
  <si>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</si>
  <si>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</si>
  <si>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</si>
  <si>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</si>
  <si>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</si>
  <si>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</si>
  <si>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</si>
  <si>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</si>
  <si>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</si>
  <si>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</si>
  <si>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</si>
  <si>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</si>
  <si>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</si>
  <si>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</si>
  <si>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</si>
  <si>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</si>
  <si>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</si>
  <si>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</si>
  <si>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</si>
  <si>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</si>
  <si>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</si>
  <si>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</si>
  <si>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</si>
  <si>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</si>
  <si>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</si>
  <si>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</si>
  <si>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</si>
  <si>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</si>
  <si>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</si>
  <si>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</si>
  <si>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</si>
  <si>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</si>
  <si>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</si>
  <si>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</si>
  <si>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</si>
  <si>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</si>
  <si>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</si>
  <si>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</si>
  <si>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</si>
  <si>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</si>
  <si>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</si>
  <si>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</si>
  <si>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</si>
  <si>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</si>
  <si>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</si>
  <si>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</si>
  <si>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</si>
  <si>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</si>
  <si>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</si>
  <si>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</si>
  <si>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</si>
  <si>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</si>
  <si>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</si>
  <si>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</si>
  <si>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</si>
  <si>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</si>
  <si>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</si>
  <si>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</si>
  <si>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</si>
  <si>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</si>
  <si>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</si>
  <si>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</si>
  <si>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</si>
  <si>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</si>
  <si>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</si>
  <si>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</si>
  <si>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</si>
  <si>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</si>
  <si>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</si>
  <si>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</si>
  <si>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</si>
  <si>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</si>
  <si>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</si>
  <si>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</si>
  <si>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</si>
  <si>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</si>
  <si>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</si>
  <si>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</si>
  <si>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</si>
  <si>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</si>
  <si>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</si>
  <si>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</si>
  <si>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</si>
  <si>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</si>
  <si>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</si>
  <si>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</si>
  <si>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</si>
  <si>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</si>
  <si>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</si>
  <si>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</si>
  <si>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</si>
  <si>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</si>
  <si>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</si>
  <si>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</si>
  <si>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</si>
  <si>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</si>
  <si>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</si>
  <si>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</si>
  <si>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</si>
  <si>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</si>
  <si>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</si>
  <si>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</si>
  <si>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</si>
  <si>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</si>
  <si>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</si>
  <si>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</si>
  <si>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</si>
  <si>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</si>
  <si>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</si>
  <si>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</si>
  <si>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</si>
  <si>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</si>
  <si>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</si>
  <si>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</si>
  <si>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</si>
  <si>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</si>
  <si>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</si>
  <si>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</si>
  <si>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</si>
  <si>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</si>
  <si>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</si>
  <si>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</si>
  <si>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</si>
  <si>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</si>
  <si>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</si>
  <si>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</si>
  <si>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</si>
  <si>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</si>
  <si>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</si>
  <si>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</si>
  <si>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</si>
  <si>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</si>
  <si>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</si>
  <si>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</si>
  <si>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</si>
  <si>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</si>
  <si>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</si>
  <si>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</si>
  <si>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</si>
  <si>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</si>
  <si>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</si>
  <si>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</si>
  <si>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</si>
  <si>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</si>
  <si>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</si>
  <si>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</si>
  <si>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</si>
  <si>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</si>
  <si>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</si>
  <si>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</si>
  <si>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</si>
  <si>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</si>
  <si>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</si>
  <si>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</si>
  <si>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</si>
  <si>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</si>
  <si>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</si>
  <si>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</si>
  <si>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</si>
  <si>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</si>
  <si>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</si>
  <si>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</si>
  <si>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</si>
  <si>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</si>
  <si>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</si>
  <si>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</si>
  <si>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</si>
  <si>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</si>
  <si>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</si>
  <si>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</si>
  <si>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</si>
  <si>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</si>
  <si>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</si>
  <si>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</si>
  <si>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</si>
  <si>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</si>
  <si>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</si>
  <si>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t</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</si>
  <si>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</si>
  <si>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</si>
  <si>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</si>
  <si>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</si>
  <si>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</si>
  <si>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</si>
  <si>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</si>
  <si>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</si>
  <si>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</si>
  <si>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</si>
  <si>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</si>
  <si>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</si>
  <si>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</si>
  <si>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</si>
  <si>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</si>
  <si>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</si>
  <si>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</si>
  <si>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</si>
  <si>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</si>
  <si>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</si>
  <si>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</si>
  <si>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</si>
  <si>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</si>
  <si>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</si>
  <si>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</si>
  <si>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</si>
  <si>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</si>
  <si>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</si>
  <si>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</si>
  <si>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</si>
  <si>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</si>
  <si>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</si>
  <si>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</si>
  <si>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</si>
  <si>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</si>
  <si>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</si>
  <si>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</si>
  <si>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</si>
  <si>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</si>
  <si>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</si>
  <si>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</si>
  <si>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</si>
  <si>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</si>
  <si>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</si>
  <si>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</si>
  <si>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</si>
  <si>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</si>
  <si>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</si>
  <si>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</si>
  <si>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comercial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</si>
  <si>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</si>
  <si>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</si>
  <si>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</si>
  <si>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</si>
  <si>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</si>
  <si>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</si>
  <si>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</si>
  <si>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</si>
  <si>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</si>
  <si>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</si>
  <si>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</si>
  <si>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</si>
  <si>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</si>
  <si>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</si>
  <si>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</si>
  <si>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</si>
  <si>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</si>
  <si>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</si>
  <si>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</si>
  <si>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</si>
  <si>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</si>
  <si>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</si>
  <si>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</si>
  <si>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</si>
  <si>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</si>
  <si>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</si>
  <si>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</si>
  <si>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 brita comerciais</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</si>
  <si>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</si>
  <si>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</si>
  <si>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</si>
  <si>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</si>
  <si>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</si>
  <si>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</si>
  <si>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</si>
  <si>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</si>
  <si>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</si>
  <si>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</si>
  <si>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</si>
  <si>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</si>
  <si>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</si>
  <si>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</si>
  <si>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</si>
  <si>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</si>
  <si>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</si>
  <si>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</si>
  <si>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</si>
  <si>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</si>
  <si>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</si>
  <si>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</si>
  <si>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</si>
  <si>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</si>
  <si>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</si>
  <si>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</si>
  <si>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</si>
  <si>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</si>
  <si>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</si>
  <si>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</si>
  <si>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</si>
  <si>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</si>
  <si>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</si>
  <si>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</si>
  <si>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</si>
  <si>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</si>
  <si>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</si>
  <si>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</si>
  <si>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</si>
  <si>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</si>
  <si>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</si>
  <si>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</si>
  <si>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</si>
  <si>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</si>
  <si>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</si>
  <si>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</si>
  <si>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</si>
  <si>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</si>
  <si>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</si>
  <si>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</si>
  <si>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</si>
  <si>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</si>
  <si>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</si>
  <si>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</si>
  <si>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</si>
  <si>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</si>
  <si>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</si>
  <si>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</si>
  <si>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</si>
  <si>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</si>
  <si>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</si>
  <si>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</si>
  <si>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</si>
  <si>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</si>
  <si>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</si>
  <si>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</si>
  <si>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</si>
  <si>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</si>
  <si>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</si>
  <si>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</si>
  <si>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</si>
  <si>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</si>
  <si>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</si>
  <si>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</si>
  <si>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</si>
  <si>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</si>
  <si>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</si>
  <si>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</si>
  <si>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</si>
  <si>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</si>
  <si>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</si>
  <si>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</si>
  <si>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</si>
  <si>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</si>
  <si>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</si>
  <si>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</si>
  <si>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</si>
  <si>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</si>
  <si>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</si>
  <si>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</si>
  <si>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</si>
  <si>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</si>
  <si>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</si>
  <si>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</si>
  <si>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</si>
  <si>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</si>
  <si>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</si>
  <si>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</si>
  <si>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</si>
  <si>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</si>
  <si>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</si>
  <si>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</si>
  <si>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</si>
  <si>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</si>
  <si>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</si>
  <si>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</si>
  <si>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</si>
  <si>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</si>
  <si>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</si>
  <si>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</si>
  <si>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</si>
  <si>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</si>
  <si>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</si>
  <si>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</si>
  <si>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</si>
  <si>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</si>
  <si>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</si>
  <si>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</si>
  <si>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</si>
  <si>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</si>
  <si>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</si>
  <si>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</si>
  <si>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</si>
  <si>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</si>
  <si>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</si>
  <si>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</si>
  <si>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</si>
  <si>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</si>
  <si>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</si>
  <si>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</si>
  <si>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</si>
  <si>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</si>
  <si>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</si>
  <si>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</si>
  <si>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</si>
  <si>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</si>
  <si>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</si>
  <si>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</si>
  <si>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</si>
  <si>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</si>
  <si>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</si>
  <si>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</si>
  <si>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</si>
  <si>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</si>
  <si>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</si>
  <si>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</si>
  <si>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</si>
  <si>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</si>
  <si>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</si>
  <si>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</si>
  <si>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</si>
  <si>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</si>
  <si>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</si>
  <si>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</si>
  <si>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</si>
  <si>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</si>
  <si>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</si>
  <si>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</si>
  <si>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</si>
  <si>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</si>
  <si>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</si>
  <si>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</si>
  <si>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</si>
  <si>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</si>
  <si>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</si>
  <si>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</si>
  <si>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</si>
  <si>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</si>
  <si>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</si>
  <si>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</si>
  <si>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</si>
  <si>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</si>
  <si>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</si>
  <si>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</si>
  <si>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</si>
  <si>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</si>
  <si>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</si>
  <si>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</si>
  <si>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</si>
  <si>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</si>
  <si>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</si>
  <si>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</si>
  <si>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</si>
  <si>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</si>
  <si>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</si>
  <si>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</si>
  <si>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</si>
  <si>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</si>
  <si>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</si>
  <si>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</si>
  <si>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</si>
  <si>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</si>
  <si>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</si>
  <si>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</si>
  <si>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</si>
  <si>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</si>
  <si>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</si>
  <si>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</si>
  <si>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</si>
  <si>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</si>
  <si>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</si>
  <si>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</si>
  <si>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</si>
  <si>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</si>
  <si>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</si>
  <si>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</si>
  <si>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</si>
  <si>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</si>
  <si>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</si>
  <si>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</si>
  <si>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</si>
  <si>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</si>
  <si>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</si>
  <si>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</si>
  <si>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</si>
  <si>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</si>
  <si>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</si>
  <si>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</si>
  <si>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</si>
  <si>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</si>
  <si>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</si>
  <si>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</si>
  <si>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</si>
  <si>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</si>
  <si>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</si>
  <si>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</si>
  <si>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</si>
  <si>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</si>
  <si>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</si>
  <si>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</si>
  <si>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</si>
  <si>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</si>
  <si>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</si>
  <si>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</si>
  <si>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</si>
  <si>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</si>
  <si>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</si>
  <si>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</si>
  <si>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</si>
  <si>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</si>
  <si>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</si>
  <si>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</si>
  <si>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</si>
  <si>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</si>
  <si>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</si>
  <si>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</si>
  <si>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</si>
  <si>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</si>
  <si>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</si>
  <si>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</si>
  <si>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</si>
  <si>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</si>
  <si>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</si>
  <si>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</si>
  <si>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</si>
  <si>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</si>
  <si>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</si>
  <si>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</si>
  <si>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</si>
  <si>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</si>
  <si>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</si>
  <si>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</si>
  <si>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</si>
  <si>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</si>
  <si>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</si>
  <si>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</si>
  <si>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</si>
  <si>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</si>
  <si>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</si>
  <si>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</si>
  <si>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</si>
  <si>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</si>
  <si>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</si>
  <si>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</si>
  <si>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</si>
  <si>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</si>
  <si>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</si>
  <si>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</si>
  <si>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</si>
  <si>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</si>
  <si>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</si>
  <si>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</si>
  <si>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</si>
  <si>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</si>
  <si>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</si>
  <si>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</si>
  <si>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</si>
  <si>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</si>
  <si>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</si>
  <si>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</si>
  <si>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</si>
  <si>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</si>
  <si>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</si>
  <si>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</si>
  <si>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</si>
  <si>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</si>
  <si>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</si>
  <si>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</si>
  <si>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</si>
  <si>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</si>
  <si>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</si>
  <si>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</si>
  <si>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</si>
  <si>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</si>
  <si>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</si>
  <si>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</si>
  <si>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</si>
  <si>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</si>
  <si>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</si>
  <si>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</si>
  <si>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</si>
  <si>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</si>
  <si>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</si>
  <si>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</si>
  <si>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</si>
  <si>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</si>
  <si>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</si>
  <si>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</si>
  <si>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</si>
  <si>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</si>
  <si>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</si>
  <si>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</si>
  <si>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</si>
  <si>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</si>
  <si>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</si>
  <si>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</si>
  <si>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</si>
  <si>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</si>
  <si>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</si>
  <si>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</si>
  <si>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</si>
  <si>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</si>
  <si>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</si>
  <si>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</si>
  <si>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</si>
  <si>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</si>
  <si>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</si>
  <si>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</si>
  <si>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</si>
  <si>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</si>
  <si>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</si>
  <si>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</si>
  <si>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</si>
  <si>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</si>
  <si>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</si>
  <si>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</si>
  <si>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</si>
  <si>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</si>
  <si>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</si>
  <si>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</si>
  <si>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</si>
  <si>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</si>
  <si>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</si>
  <si>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</si>
  <si>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</si>
  <si>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</si>
  <si>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</si>
  <si>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</si>
  <si>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</si>
  <si>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</si>
  <si>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</si>
  <si>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</si>
  <si>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</si>
  <si>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</si>
  <si>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</si>
  <si>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</si>
  <si>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</si>
  <si>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</si>
  <si>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</si>
  <si>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</si>
  <si>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</si>
  <si>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</si>
  <si>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</si>
  <si>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</si>
  <si>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</si>
  <si>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</si>
  <si>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</si>
  <si>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</si>
  <si>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</si>
  <si>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</si>
  <si>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</si>
  <si>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</si>
  <si>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</si>
  <si>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</si>
  <si>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</si>
  <si>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</si>
  <si>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</si>
  <si>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</si>
  <si>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</si>
  <si>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</si>
  <si>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</si>
  <si>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</si>
  <si>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</si>
  <si>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</si>
  <si>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</si>
  <si>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</si>
  <si>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</si>
  <si>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</si>
  <si>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</si>
  <si>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</si>
  <si>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</si>
  <si>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</si>
  <si>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</si>
  <si>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</si>
  <si>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</si>
  <si>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</si>
  <si>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</si>
  <si>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</si>
  <si>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</si>
  <si>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</si>
  <si>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</si>
  <si>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</si>
  <si>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</si>
  <si>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</si>
  <si>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</si>
  <si>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</si>
  <si>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</si>
  <si>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</si>
  <si>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</si>
  <si>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</si>
  <si>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</si>
  <si>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</si>
  <si>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</si>
  <si>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</si>
  <si>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</si>
  <si>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</si>
  <si>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</si>
  <si>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</si>
  <si>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</si>
  <si>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</si>
  <si>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</si>
  <si>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</si>
  <si>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</si>
  <si>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</si>
  <si>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</si>
  <si>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</si>
  <si>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</si>
  <si>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</si>
  <si>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</si>
  <si>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</si>
  <si>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</si>
  <si>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</si>
  <si>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</si>
  <si>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</si>
  <si>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</si>
  <si>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</si>
  <si>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</si>
  <si>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</si>
  <si>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</si>
  <si>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</si>
  <si>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</si>
  <si>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</si>
  <si>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</si>
  <si>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</si>
  <si>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</si>
  <si>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</si>
  <si>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</si>
  <si>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</si>
  <si>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</si>
  <si>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</si>
  <si>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</si>
  <si>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</si>
  <si>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</si>
  <si>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</si>
  <si>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</si>
  <si>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</si>
  <si>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</si>
  <si>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</si>
  <si>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</si>
  <si>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</si>
  <si>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</si>
  <si>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</si>
  <si>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</si>
  <si>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</si>
  <si>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</si>
  <si>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</si>
  <si>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</si>
  <si>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</si>
  <si>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</si>
  <si>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</si>
  <si>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</si>
  <si>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</si>
  <si>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</si>
  <si>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</si>
  <si>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</si>
  <si>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</si>
  <si>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</si>
  <si>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</si>
  <si>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</si>
  <si>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</si>
  <si>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</si>
  <si>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</si>
  <si>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</si>
  <si>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</si>
  <si>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</si>
  <si>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</si>
  <si>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</si>
  <si>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</si>
  <si>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</si>
  <si>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</si>
  <si>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</si>
  <si>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</si>
  <si>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</si>
  <si>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</si>
  <si>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</si>
  <si>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</si>
  <si>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</si>
  <si>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</si>
  <si>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</si>
  <si>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</si>
  <si>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</si>
  <si>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</si>
  <si>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</si>
  <si>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</si>
  <si>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</si>
  <si>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</si>
  <si>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</si>
  <si>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</si>
  <si>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</si>
  <si>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</si>
  <si>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</si>
  <si>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</si>
  <si>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</si>
  <si>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</si>
  <si>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</si>
  <si>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</si>
  <si>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</si>
  <si>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</si>
  <si>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</si>
  <si>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</si>
  <si>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</si>
  <si>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</si>
  <si>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</si>
  <si>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</si>
  <si>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</si>
  <si>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</si>
  <si>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</si>
  <si>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</si>
  <si>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</si>
  <si>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</si>
  <si>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</si>
  <si>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</si>
  <si>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</si>
  <si>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</si>
  <si>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</si>
  <si>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</si>
  <si>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</si>
  <si>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</si>
  <si>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</si>
  <si>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</si>
  <si>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</si>
  <si>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</si>
  <si>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</si>
  <si>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</si>
  <si>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</si>
  <si>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</si>
  <si>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</si>
  <si>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</si>
  <si>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</si>
  <si>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</si>
  <si>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</si>
  <si>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</si>
  <si>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</si>
  <si>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</si>
  <si>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</si>
  <si>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</si>
  <si>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</si>
  <si>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</si>
  <si>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</si>
  <si>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</si>
  <si>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</si>
  <si>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</si>
  <si>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</si>
  <si>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</si>
  <si>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</si>
  <si>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</si>
  <si>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</si>
  <si>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</si>
  <si>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</si>
  <si>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</si>
  <si>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</si>
  <si>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</si>
  <si>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</si>
  <si>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</si>
  <si>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</si>
  <si>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</si>
  <si>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</si>
  <si>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</si>
  <si>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</si>
  <si>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</si>
  <si>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</si>
  <si>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</si>
  <si>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</si>
  <si>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</si>
  <si>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</si>
  <si>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</si>
  <si>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</si>
  <si>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</si>
  <si>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</si>
  <si>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</si>
  <si>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</si>
  <si>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</si>
  <si>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</si>
  <si>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</si>
  <si>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</si>
  <si>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</si>
  <si>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</si>
  <si>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</si>
  <si>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</si>
  <si>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</si>
  <si>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</si>
  <si>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</si>
  <si>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</si>
  <si>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</si>
  <si>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</si>
  <si>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</si>
  <si>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</si>
  <si>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</si>
  <si>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</si>
  <si>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</si>
  <si>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</si>
  <si>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</si>
  <si>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</si>
  <si>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</si>
  <si>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</si>
  <si>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</si>
  <si>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</si>
  <si>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</si>
  <si>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</si>
  <si>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</si>
  <si>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</si>
  <si>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</si>
  <si>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</si>
  <si>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</si>
  <si>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</si>
  <si>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</si>
  <si>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</si>
  <si>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</si>
  <si>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</si>
  <si>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</si>
  <si>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</si>
  <si>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</si>
  <si>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</si>
  <si>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</si>
  <si>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</si>
  <si>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</si>
  <si>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</si>
  <si>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</si>
  <si>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</si>
  <si>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</si>
  <si>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</si>
  <si>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</si>
  <si>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</si>
  <si>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</si>
  <si>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</si>
  <si>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</si>
  <si>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</si>
  <si>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</si>
  <si>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</si>
  <si>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</si>
  <si>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</si>
  <si>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</si>
  <si>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</si>
  <si>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</si>
  <si>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</si>
  <si>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</si>
  <si>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</si>
  <si>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</si>
  <si>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</si>
  <si>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</si>
  <si>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</si>
  <si>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</si>
  <si>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</si>
  <si>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</si>
  <si>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</si>
  <si>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</si>
  <si>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</si>
  <si>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</si>
  <si>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</si>
  <si>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</si>
  <si>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</si>
  <si>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</si>
  <si>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</si>
  <si>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</si>
  <si>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</si>
  <si>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</si>
  <si>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</si>
  <si>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</si>
  <si>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</si>
  <si>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</si>
  <si>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</si>
  <si>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</si>
  <si>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</si>
  <si>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</si>
  <si>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</si>
  <si>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</si>
  <si>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</si>
  <si>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</si>
  <si>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</si>
  <si>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</si>
  <si>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</si>
  <si>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</si>
  <si>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</si>
  <si>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</si>
  <si>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</si>
  <si>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</si>
  <si>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</si>
  <si>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</si>
  <si>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</si>
  <si>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</si>
  <si>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</si>
  <si>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</si>
  <si>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</si>
  <si>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</si>
  <si>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</si>
  <si>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</si>
  <si>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</si>
  <si>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</si>
  <si>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</si>
  <si>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</si>
  <si>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</si>
  <si>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</si>
  <si>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</si>
  <si>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</si>
  <si>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</si>
  <si>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</si>
  <si>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</si>
  <si>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</si>
  <si>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</si>
  <si>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</si>
  <si>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</si>
  <si>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</si>
  <si>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</si>
  <si>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</si>
  <si>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</si>
  <si>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</si>
  <si>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</si>
  <si>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</si>
  <si>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</si>
  <si>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</si>
  <si>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</si>
  <si>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</si>
  <si>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</si>
  <si>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</si>
  <si>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</si>
  <si>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</si>
  <si>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</si>
  <si>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</si>
  <si>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</si>
  <si>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</si>
  <si>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</si>
  <si>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</si>
  <si>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</si>
  <si>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</si>
  <si>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</si>
  <si>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</si>
  <si>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</si>
  <si>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</si>
  <si>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</si>
  <si>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</si>
  <si>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</si>
  <si>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</si>
  <si>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</si>
  <si>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</si>
  <si>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</si>
  <si>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</si>
  <si>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</si>
  <si>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</si>
  <si>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</si>
  <si>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</si>
  <si>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</si>
  <si>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</si>
  <si>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</si>
  <si>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</si>
  <si>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</si>
  <si>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</si>
  <si>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</si>
  <si>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</si>
  <si>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</si>
  <si>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</si>
  <si>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</si>
  <si>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</si>
  <si>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</si>
  <si>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</si>
  <si>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</si>
  <si>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</si>
  <si>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</si>
  <si>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</si>
  <si>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</si>
  <si>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</si>
  <si>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</si>
  <si>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</si>
  <si>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</si>
  <si>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</si>
  <si>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</si>
  <si>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</si>
  <si>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</si>
  <si>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</si>
  <si>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</si>
  <si>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</si>
  <si>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</si>
  <si>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</si>
  <si>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</si>
  <si>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</si>
  <si>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</si>
  <si>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</si>
  <si>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</si>
  <si>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</si>
  <si>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</si>
  <si>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</si>
  <si>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</si>
  <si>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</si>
  <si>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</si>
  <si>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</si>
  <si>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</si>
  <si>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</si>
  <si>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</si>
  <si>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</si>
  <si>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</si>
  <si>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</si>
  <si>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</si>
  <si>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</si>
  <si>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</si>
  <si>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</si>
  <si>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</si>
  <si>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</si>
  <si>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</si>
  <si>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</si>
  <si>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</si>
  <si>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</si>
  <si>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</si>
  <si>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</si>
  <si>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</si>
  <si>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</si>
  <si>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</si>
  <si>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</si>
  <si>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</si>
  <si>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</si>
  <si>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</si>
  <si>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</si>
  <si>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</si>
  <si>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</si>
  <si>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</si>
  <si>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</si>
  <si>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</si>
  <si>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</si>
  <si>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</si>
  <si>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</si>
  <si>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</si>
  <si>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</si>
  <si>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</si>
  <si>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</si>
  <si>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</si>
  <si>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</si>
  <si>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</si>
  <si>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</si>
  <si>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</si>
  <si>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</si>
  <si>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</si>
  <si>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</si>
  <si>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</si>
  <si>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</si>
  <si>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</si>
  <si>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</si>
  <si>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</si>
  <si>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</si>
  <si>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</si>
  <si>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</si>
  <si>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</si>
  <si>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</si>
  <si>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</si>
  <si>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</si>
  <si>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</si>
  <si>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</si>
  <si>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</si>
  <si>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</si>
  <si>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</si>
  <si>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</si>
  <si>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</si>
  <si>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</si>
  <si>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</si>
  <si>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</si>
  <si>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</si>
  <si>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</si>
  <si>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</si>
  <si>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</si>
  <si>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</si>
  <si>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</si>
  <si>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</si>
  <si>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</si>
  <si>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</si>
  <si>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</si>
  <si>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</si>
  <si>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</si>
  <si>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</si>
  <si>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</si>
  <si>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</si>
  <si>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</si>
  <si>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</si>
  <si>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</si>
  <si>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</si>
  <si>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</si>
  <si>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</si>
  <si>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</si>
  <si>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</si>
  <si>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</si>
  <si>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</si>
  <si>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</si>
  <si>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</si>
  <si>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</si>
  <si>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</si>
  <si>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</si>
  <si>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</si>
  <si>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</si>
  <si>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</si>
  <si>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</si>
  <si>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</si>
  <si>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</si>
  <si>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</si>
  <si>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</si>
  <si>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</si>
  <si>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</si>
  <si>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</si>
  <si>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</si>
  <si>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</si>
  <si>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</si>
  <si>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</si>
  <si>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</si>
  <si>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</si>
  <si>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</si>
  <si>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</si>
  <si>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</si>
  <si>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</si>
  <si>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</si>
  <si>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</si>
  <si>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</si>
  <si>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</si>
  <si>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</si>
  <si>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</si>
  <si>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</si>
  <si>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</si>
  <si>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</si>
  <si>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</si>
  <si>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</si>
  <si>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</si>
  <si>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</si>
  <si>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</si>
  <si>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</si>
  <si>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</si>
  <si>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</si>
  <si>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</si>
  <si>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</si>
  <si>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</si>
  <si>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</si>
  <si>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</si>
  <si>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</si>
  <si>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</si>
  <si>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</si>
  <si>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</si>
  <si>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</si>
  <si>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</si>
  <si>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</si>
  <si>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</si>
  <si>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</si>
  <si>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</si>
  <si>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</si>
  <si>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</si>
  <si>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</si>
  <si>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</si>
  <si>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</si>
  <si>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</si>
  <si>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</si>
  <si>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</si>
  <si>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</si>
  <si>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</si>
  <si>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</si>
  <si>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</si>
  <si>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</si>
  <si>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</si>
  <si>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</si>
  <si>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</si>
  <si>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</si>
  <si>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</si>
  <si>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</si>
  <si>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</si>
  <si>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</si>
  <si>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</si>
  <si>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</si>
  <si>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</si>
  <si>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</si>
  <si>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</si>
  <si>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</si>
  <si>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</si>
  <si>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</si>
  <si>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</si>
  <si>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</si>
  <si>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</si>
  <si>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</si>
  <si>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</si>
  <si>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</si>
  <si>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</si>
  <si>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</si>
  <si>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</si>
  <si>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</si>
  <si>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</si>
  <si>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</si>
  <si>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</si>
  <si>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</si>
  <si>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</si>
  <si>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</si>
  <si>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</si>
  <si>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</si>
  <si>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</si>
  <si>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</si>
  <si>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</si>
  <si>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</si>
  <si>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</si>
  <si>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</si>
  <si>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</si>
  <si>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</si>
  <si>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</si>
  <si>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</si>
  <si>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</si>
  <si>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</si>
  <si>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</si>
  <si>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</si>
  <si>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</si>
  <si>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</si>
  <si>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</si>
  <si>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</si>
  <si>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</si>
  <si>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</si>
  <si>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</si>
  <si>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</si>
  <si>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</si>
  <si>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</si>
  <si>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</si>
  <si>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</si>
  <si>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</si>
  <si>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</si>
  <si>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</si>
  <si>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</si>
  <si>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</si>
  <si>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</si>
  <si>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</si>
  <si>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</si>
  <si>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</si>
  <si>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</si>
  <si>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</si>
  <si>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</si>
  <si>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</si>
  <si>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</si>
  <si>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</si>
  <si>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</si>
  <si>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</si>
  <si>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</si>
  <si>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</si>
  <si>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</si>
  <si>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</si>
  <si>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</si>
  <si>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</si>
  <si>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</si>
  <si>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</si>
  <si>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</si>
  <si>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</si>
  <si>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</si>
  <si>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</si>
  <si>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</si>
  <si>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</si>
  <si>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</si>
  <si>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</si>
  <si>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</si>
  <si>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</si>
  <si>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</si>
  <si>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</si>
  <si>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</si>
  <si>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</si>
  <si>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</si>
  <si>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</si>
  <si>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</si>
  <si>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</si>
  <si>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</si>
  <si>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</si>
  <si>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</si>
  <si>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</si>
  <si>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</si>
  <si>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</si>
  <si>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</si>
  <si>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</si>
  <si>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</si>
  <si>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</si>
  <si>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</si>
  <si>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</si>
  <si>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</si>
  <si>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</si>
  <si>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</si>
  <si>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</si>
  <si>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</si>
  <si>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</si>
  <si>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</si>
  <si>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</si>
  <si>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</si>
  <si>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</si>
  <si>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</si>
  <si>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</si>
  <si>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</si>
  <si>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</si>
  <si>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</si>
  <si>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</si>
  <si>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</si>
  <si>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</si>
  <si>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</si>
  <si>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</si>
  <si>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</si>
  <si>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</si>
  <si>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</si>
  <si>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</si>
  <si>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</si>
  <si>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</si>
  <si>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</si>
  <si>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</si>
  <si>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</si>
  <si>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</si>
  <si>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</si>
  <si>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</si>
  <si>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</si>
  <si>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</si>
  <si>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</si>
  <si>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</si>
  <si>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</si>
  <si>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</si>
  <si>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</si>
  <si>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</si>
  <si>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</si>
  <si>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</si>
  <si>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</si>
  <si>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</si>
  <si>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</si>
  <si>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</si>
  <si>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</si>
  <si>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</si>
  <si>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</si>
  <si>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</si>
  <si>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</si>
  <si>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</si>
  <si>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</si>
  <si>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</si>
  <si>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</si>
  <si>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</si>
  <si>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</si>
  <si>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</si>
  <si>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</si>
  <si>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</si>
  <si>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</si>
  <si>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</si>
  <si>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</si>
  <si>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</si>
  <si>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</si>
  <si>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</si>
  <si>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</si>
  <si>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</si>
  <si>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</si>
  <si>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</si>
  <si>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</si>
  <si>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</si>
  <si>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</si>
  <si>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</si>
  <si>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</si>
  <si>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</si>
  <si>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</si>
  <si>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</si>
  <si>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</si>
  <si>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</si>
  <si>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</si>
  <si>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</si>
  <si>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</si>
  <si>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</si>
  <si>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</si>
  <si>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</si>
  <si>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</si>
  <si>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</si>
  <si>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</si>
  <si>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</si>
  <si>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</si>
  <si>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</si>
  <si>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</si>
  <si>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</si>
  <si>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</si>
  <si>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</si>
  <si>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</si>
  <si>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</si>
  <si>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</si>
  <si>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</si>
  <si>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</si>
  <si>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</si>
  <si>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</si>
  <si>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</si>
  <si>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</si>
  <si>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</si>
  <si>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</si>
  <si>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</si>
  <si>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</si>
  <si>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</si>
  <si>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</si>
  <si>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</si>
  <si>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</si>
  <si>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</si>
  <si>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</si>
  <si>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</si>
  <si>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</si>
  <si>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</si>
  <si>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</si>
  <si>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</si>
  <si>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</si>
  <si>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</si>
  <si>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</si>
  <si>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</si>
  <si>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</si>
  <si>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</si>
  <si>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</si>
  <si>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</si>
  <si>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</si>
  <si>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</si>
  <si>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</si>
  <si>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</si>
  <si>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</si>
  <si>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</si>
  <si>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</si>
  <si>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</si>
  <si>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</si>
  <si>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</si>
  <si>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</si>
  <si>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</si>
  <si>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</si>
  <si>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</si>
  <si>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</si>
  <si>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</si>
  <si>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</si>
  <si>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</si>
  <si>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</si>
  <si>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</si>
  <si>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</si>
  <si>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</si>
  <si>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</si>
  <si>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</si>
  <si>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</si>
  <si>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</si>
  <si>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</si>
  <si>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</si>
  <si>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</si>
  <si>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</si>
  <si>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</si>
  <si>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</si>
  <si>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</si>
  <si>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</si>
  <si>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</si>
  <si>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</si>
  <si>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</si>
  <si>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</si>
  <si>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</si>
  <si>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</si>
  <si>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</si>
  <si>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</si>
  <si>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</si>
  <si>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</si>
  <si>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</si>
  <si>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</si>
  <si>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</si>
  <si>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</si>
  <si>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</si>
  <si>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</si>
  <si>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</si>
  <si>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</si>
  <si>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</si>
  <si>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</si>
  <si>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</si>
  <si>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</si>
  <si>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</si>
  <si>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</si>
  <si>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</si>
  <si>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</si>
  <si>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</si>
  <si>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</si>
  <si>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</si>
  <si>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</si>
  <si>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</si>
  <si>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</si>
  <si>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</si>
  <si>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</si>
  <si>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</si>
  <si>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</si>
  <si>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</si>
  <si>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</si>
  <si>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</si>
  <si>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</si>
  <si>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</si>
  <si>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</si>
  <si>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</si>
  <si>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</si>
  <si>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</si>
  <si>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</si>
  <si>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</si>
  <si>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</si>
  <si>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</si>
  <si>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</si>
  <si>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</si>
  <si>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</si>
  <si>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</si>
  <si>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</si>
  <si>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</si>
  <si>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</si>
  <si>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</si>
  <si>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</si>
  <si>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</si>
  <si>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</si>
  <si>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</si>
  <si>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</si>
  <si>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</si>
  <si>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</si>
  <si>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</si>
  <si>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</si>
  <si>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</si>
  <si>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</si>
  <si>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</si>
  <si>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</si>
  <si>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</si>
  <si>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</si>
  <si>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</si>
  <si>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</si>
  <si>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</si>
  <si>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</si>
  <si>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</si>
  <si>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</si>
  <si>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</si>
  <si>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</si>
  <si>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</si>
  <si>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</si>
  <si>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</si>
  <si>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</si>
  <si>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</si>
  <si>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</si>
  <si>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</si>
  <si>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</si>
  <si>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</si>
  <si>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</si>
  <si>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</si>
  <si>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</si>
  <si>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</si>
  <si>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</si>
  <si>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</si>
  <si>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</si>
  <si>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</si>
  <si>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</si>
  <si>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</si>
  <si>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</si>
  <si>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</si>
  <si>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</si>
  <si>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</si>
  <si>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</si>
  <si>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</si>
  <si>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</si>
  <si>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</si>
  <si>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</si>
  <si>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</si>
  <si>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</si>
  <si>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</si>
  <si>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</si>
  <si>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</si>
  <si>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</si>
  <si>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</si>
  <si>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</si>
  <si>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</si>
  <si>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</si>
  <si>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</si>
  <si>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</si>
  <si>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</si>
  <si>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</si>
  <si>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</si>
  <si>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</si>
  <si>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</si>
  <si>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</si>
  <si>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</si>
  <si>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</si>
  <si>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</si>
  <si>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</si>
  <si>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</si>
  <si>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</si>
  <si>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</si>
  <si>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</si>
  <si>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</si>
  <si>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</si>
  <si>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</si>
  <si>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</si>
  <si>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</si>
  <si>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</si>
  <si>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</si>
  <si>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</si>
  <si>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</si>
  <si>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</si>
  <si>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</si>
  <si>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</si>
  <si>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</si>
  <si>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</si>
  <si>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</si>
  <si>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</si>
  <si>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</si>
  <si>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</si>
  <si>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</si>
  <si>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</si>
  <si>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</si>
  <si>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</si>
  <si>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</si>
  <si>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</si>
  <si>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</si>
  <si>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</si>
  <si>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</si>
  <si>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</si>
  <si>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</si>
  <si>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</si>
  <si>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</si>
  <si>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</si>
  <si>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</si>
  <si>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</si>
  <si>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</si>
  <si>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</si>
  <si>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</si>
  <si>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</si>
  <si>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</si>
  <si>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</si>
  <si>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</si>
  <si>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</si>
  <si>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</si>
  <si>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</si>
  <si>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</si>
  <si>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</si>
  <si>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</si>
  <si>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</si>
  <si>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</si>
  <si>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</si>
  <si>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</si>
  <si>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</si>
  <si>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</si>
  <si>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</si>
  <si>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</si>
  <si>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</si>
  <si>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</si>
  <si>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</si>
  <si>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</si>
  <si>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</si>
  <si>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</si>
  <si>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</si>
  <si>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</si>
  <si>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</si>
  <si>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</si>
  <si>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</si>
  <si>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</si>
  <si>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</si>
  <si>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</si>
  <si>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</si>
  <si>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</si>
  <si>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</si>
  <si>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</si>
  <si>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</si>
  <si>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</si>
  <si>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</si>
  <si>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</si>
  <si>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</si>
  <si>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</si>
  <si>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</si>
  <si>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</si>
  <si>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</si>
  <si>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</si>
  <si>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</si>
  <si>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</si>
  <si>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</si>
  <si>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</si>
  <si>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</si>
  <si>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</si>
  <si>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</si>
  <si>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</si>
  <si>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</si>
  <si>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</si>
  <si>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</si>
  <si>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</si>
  <si>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</si>
  <si>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</si>
  <si>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</si>
  <si>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</si>
  <si>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</si>
  <si>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</si>
  <si>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</si>
  <si>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</si>
  <si>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</si>
  <si>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</si>
  <si>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</si>
  <si>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</si>
  <si>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</si>
  <si>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</si>
  <si>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</si>
  <si>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</si>
  <si>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</si>
  <si>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</si>
  <si>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</si>
  <si>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</si>
  <si>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</si>
  <si>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</si>
  <si>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</si>
  <si>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</si>
  <si>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</si>
  <si>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</si>
  <si>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</si>
  <si>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</si>
  <si>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</si>
  <si>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</si>
  <si>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</si>
  <si>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</si>
  <si>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</si>
  <si>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</si>
  <si>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</si>
  <si>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</si>
  <si>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</si>
  <si>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</si>
  <si>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</si>
  <si>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</si>
  <si>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</si>
  <si>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</si>
  <si>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</si>
  <si>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</si>
  <si>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</si>
  <si>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</si>
  <si>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</si>
  <si>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</si>
  <si>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</si>
  <si>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</si>
  <si>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</si>
  <si>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</si>
  <si>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</si>
  <si>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</si>
  <si>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</si>
  <si>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</si>
  <si>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</si>
  <si>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</si>
  <si>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</si>
  <si>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</si>
  <si>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</si>
  <si>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</si>
  <si>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</si>
  <si>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</si>
  <si>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</si>
  <si>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</si>
  <si>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</si>
  <si>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</si>
  <si>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</si>
  <si>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</si>
  <si>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</si>
  <si>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</si>
  <si>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</si>
  <si>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</si>
  <si>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</si>
  <si>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</si>
  <si>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</si>
  <si>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</si>
  <si>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</si>
  <si>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</si>
  <si>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</si>
  <si>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</si>
  <si>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</si>
  <si>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</si>
  <si>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</si>
  <si>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</si>
  <si>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</si>
  <si>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</si>
  <si>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</si>
  <si>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</si>
  <si>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</si>
  <si>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</si>
  <si>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</si>
  <si>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</si>
  <si>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</si>
  <si>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</si>
  <si>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</si>
  <si>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</si>
  <si>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</si>
  <si>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</si>
  <si>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</si>
  <si>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</si>
  <si>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</si>
  <si>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</si>
  <si>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</si>
  <si>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</si>
  <si>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</si>
  <si>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</si>
  <si>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</si>
  <si>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</si>
  <si>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</si>
  <si>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</si>
  <si>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</si>
  <si>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</si>
  <si>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</si>
  <si>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</si>
  <si>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</si>
  <si>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</si>
  <si>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</si>
  <si>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</si>
  <si>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</si>
  <si>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</si>
  <si>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</si>
  <si>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</si>
  <si>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</si>
  <si>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</si>
  <si>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</si>
  <si>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</si>
  <si>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</si>
  <si>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</si>
  <si>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</si>
  <si>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</si>
  <si>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</si>
  <si>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</si>
  <si>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</si>
  <si>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</si>
  <si>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</si>
  <si>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</si>
  <si>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</si>
  <si>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</si>
  <si>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</si>
  <si>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</si>
  <si>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</si>
  <si>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</si>
  <si>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</si>
  <si>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</si>
  <si>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</si>
  <si>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</si>
  <si>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</si>
  <si>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</si>
  <si>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</si>
  <si>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</si>
  <si>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</si>
  <si>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</si>
  <si>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</si>
  <si>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</si>
  <si>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</si>
  <si>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</si>
  <si>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</si>
  <si>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</si>
  <si>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</si>
  <si>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</si>
  <si>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</si>
  <si>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</si>
  <si>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</si>
  <si>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</si>
  <si>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</si>
  <si>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</si>
  <si>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</si>
  <si>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</si>
  <si>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</si>
  <si>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</si>
  <si>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</si>
  <si>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</si>
  <si>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</si>
  <si>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</si>
  <si>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</si>
  <si>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</si>
  <si>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</si>
  <si>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</si>
  <si>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</si>
  <si>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</si>
  <si>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</si>
  <si>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</si>
  <si>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</si>
  <si>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</si>
  <si>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</si>
  <si>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</si>
  <si>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</si>
  <si>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</si>
  <si>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</si>
  <si>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</si>
  <si>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</si>
  <si>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</si>
  <si>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</si>
  <si>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</si>
  <si>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</si>
  <si>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</si>
  <si>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</si>
  <si>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</si>
  <si>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</si>
  <si>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</si>
  <si>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</si>
  <si>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</si>
  <si>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</si>
  <si>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</si>
  <si>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</si>
  <si>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</si>
  <si>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</si>
  <si>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</si>
  <si>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</si>
  <si>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</si>
  <si>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</si>
  <si>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</si>
  <si>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</si>
  <si>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</si>
  <si>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</si>
  <si>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</si>
  <si>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</si>
  <si>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</si>
  <si>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</si>
  <si>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</si>
  <si>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</si>
  <si>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</si>
  <si>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</si>
  <si>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</si>
  <si>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</si>
  <si>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</si>
  <si>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</si>
  <si>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</si>
  <si>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</si>
  <si>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</si>
  <si>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</si>
  <si>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</si>
  <si>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</si>
  <si>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</si>
  <si>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</si>
  <si>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</si>
  <si>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</si>
  <si>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</si>
  <si>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</si>
  <si>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</si>
  <si>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</si>
  <si>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</si>
  <si>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</si>
  <si>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</si>
  <si>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</si>
  <si>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</si>
  <si>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</si>
  <si>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</si>
  <si>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</si>
  <si>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</si>
  <si>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</si>
  <si>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</si>
  <si>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</si>
  <si>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</si>
  <si>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</si>
  <si>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</si>
  <si>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</si>
  <si>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</si>
  <si>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</si>
  <si>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</si>
  <si>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</si>
  <si>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</si>
  <si>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</si>
  <si>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</si>
  <si>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</si>
  <si>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</si>
  <si>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</si>
  <si>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</si>
  <si>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</si>
  <si>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</si>
  <si>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</si>
  <si>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</si>
  <si>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</si>
  <si>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</si>
  <si>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</si>
  <si>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</si>
  <si>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</si>
  <si>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</si>
  <si>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</si>
  <si>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</si>
  <si>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</si>
  <si>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</si>
  <si>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</si>
  <si>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</si>
  <si>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</si>
  <si>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</si>
  <si>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</si>
  <si>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</si>
  <si>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</si>
  <si>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</si>
  <si>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</si>
  <si>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</si>
  <si>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</si>
  <si>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</si>
  <si>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</si>
  <si>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</si>
  <si>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</si>
  <si>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</si>
  <si>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</si>
  <si>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</si>
  <si>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</si>
  <si>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</si>
  <si>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</si>
  <si>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</si>
  <si>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</si>
  <si>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</si>
  <si>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</si>
  <si>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</si>
  <si>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</si>
  <si>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</si>
  <si>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</si>
  <si>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</si>
  <si>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</si>
  <si>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</si>
  <si>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</si>
  <si>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</si>
  <si>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</si>
  <si>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</si>
  <si>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</si>
  <si>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</si>
  <si>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</si>
  <si>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</si>
  <si>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</si>
  <si>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</si>
  <si>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</si>
  <si>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</si>
  <si>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</si>
  <si>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</si>
  <si>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</si>
  <si>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</si>
  <si>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</si>
  <si>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</si>
  <si>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</si>
  <si>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</si>
  <si>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</si>
  <si>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</si>
  <si>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</si>
  <si>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</si>
  <si>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</si>
  <si>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</si>
  <si>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</si>
  <si>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</si>
  <si>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</si>
  <si>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</si>
  <si>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</si>
  <si>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</si>
  <si>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</si>
  <si>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</si>
  <si>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</si>
  <si>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</si>
  <si>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</si>
  <si>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</si>
  <si>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</si>
  <si>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</si>
  <si>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</si>
  <si>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</si>
  <si>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</si>
  <si>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</si>
  <si>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</si>
  <si>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</si>
  <si>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</si>
  <si>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</si>
  <si>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</si>
  <si>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</si>
  <si>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</si>
  <si>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</si>
  <si>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</si>
  <si>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</si>
  <si>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</si>
  <si>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</si>
  <si>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</si>
  <si>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</si>
  <si>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</si>
  <si>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</si>
  <si>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</si>
  <si>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</si>
  <si>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</si>
  <si>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</si>
  <si>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</si>
  <si>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</si>
  <si>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</si>
  <si>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</si>
  <si>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</si>
  <si>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</si>
  <si>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</si>
  <si>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</si>
  <si>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</si>
  <si>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</si>
  <si>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</si>
  <si>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</si>
  <si>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</si>
  <si>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</si>
  <si>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</si>
  <si>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</si>
  <si>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</si>
  <si>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</si>
  <si>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</si>
  <si>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</si>
  <si>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</si>
  <si>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</si>
  <si>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</si>
  <si>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</si>
  <si>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</si>
  <si>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</si>
  <si>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</si>
  <si>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</si>
  <si>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</si>
  <si>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</si>
  <si>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</si>
  <si>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</si>
  <si>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</si>
  <si>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</si>
  <si>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</si>
  <si>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</si>
  <si>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</si>
  <si>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</si>
  <si>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</si>
  <si>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</si>
  <si>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</si>
  <si>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</si>
  <si>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</si>
  <si>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</si>
  <si>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</si>
  <si>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</si>
  <si>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</si>
  <si>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</si>
  <si>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</si>
  <si>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</si>
  <si>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</si>
  <si>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</si>
  <si>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</si>
  <si>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</si>
  <si>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</si>
  <si>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</si>
  <si>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</si>
  <si>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</si>
  <si>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</si>
  <si>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</si>
  <si>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</si>
  <si>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</si>
  <si>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</si>
  <si>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</si>
  <si>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</si>
  <si>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</si>
  <si>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</si>
  <si>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</si>
  <si>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</si>
  <si>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</si>
  <si>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</si>
  <si>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</si>
  <si>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</si>
  <si>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</si>
  <si>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</si>
  <si>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</si>
  <si>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</si>
  <si>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</si>
  <si>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</si>
  <si>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</si>
  <si>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</si>
  <si>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</si>
  <si>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</si>
  <si>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</si>
  <si>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</si>
  <si>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</si>
  <si>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</si>
  <si>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</si>
  <si>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</si>
  <si>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</si>
  <si>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</si>
  <si>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</si>
  <si>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</si>
  <si>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</si>
  <si>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</si>
  <si>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</si>
  <si>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</si>
  <si>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</si>
  <si>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</si>
  <si>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</si>
  <si>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</si>
  <si>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</si>
  <si>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</si>
  <si>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</si>
  <si>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</si>
  <si>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</si>
  <si>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</si>
  <si>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</si>
  <si>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</si>
  <si>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</si>
  <si>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</si>
  <si>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</si>
  <si>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</si>
  <si>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</si>
  <si>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</si>
  <si>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</si>
  <si>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</si>
  <si>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</si>
  <si>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</si>
  <si>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</si>
  <si>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</si>
  <si>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</si>
  <si>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</si>
  <si>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</si>
  <si>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</si>
  <si>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</si>
  <si>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</si>
  <si>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</si>
  <si>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</si>
  <si>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</si>
  <si>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</si>
  <si>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</si>
  <si>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</si>
  <si>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</si>
  <si>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</si>
  <si>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</si>
  <si>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</si>
  <si>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</si>
  <si>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</si>
  <si>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</si>
  <si>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</si>
  <si>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</si>
  <si>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</si>
  <si>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</si>
  <si>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</si>
  <si>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</si>
  <si>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</si>
  <si>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</si>
  <si>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</si>
  <si>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</si>
  <si>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</si>
  <si>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</si>
  <si>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</si>
  <si>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</si>
  <si>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</si>
  <si>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</si>
  <si>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</si>
  <si>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</si>
  <si>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</si>
  <si>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</si>
  <si>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</si>
  <si>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</si>
  <si>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</si>
  <si>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</si>
  <si>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</si>
  <si>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</si>
  <si>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</si>
  <si>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</si>
  <si>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</si>
  <si>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</si>
  <si>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</si>
  <si>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</si>
  <si>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</si>
  <si>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</si>
  <si>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</si>
  <si>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</si>
  <si>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</si>
  <si>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</si>
  <si>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</si>
  <si>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</si>
  <si>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</si>
  <si>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</si>
  <si>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</si>
  <si>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</si>
  <si>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</si>
  <si>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</si>
  <si>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</si>
  <si>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</si>
  <si>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</si>
  <si>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</si>
  <si>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</si>
  <si>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</si>
  <si>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</si>
  <si>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 para movimentação de peças</t>
  </si>
  <si>
    <t>Tratamento superficial e pintura da ponte e demais estruturas metálicas navais - exceto fundo do flutuante</t>
  </si>
  <si>
    <t>Tratamento superficial e pintura do fundo do flutuante</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</si>
  <si>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</si>
  <si>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</si>
  <si>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</si>
  <si>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</si>
  <si>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</si>
  <si>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</si>
  <si>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</si>
  <si>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</si>
  <si>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</si>
  <si>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</si>
  <si>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</si>
  <si>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</si>
  <si>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</si>
  <si>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</si>
  <si>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</si>
  <si>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</si>
  <si>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</si>
  <si>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</si>
  <si>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</si>
  <si>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</si>
  <si>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</si>
  <si>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</si>
  <si>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</si>
  <si>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</si>
  <si>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</si>
  <si>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</si>
  <si>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</si>
  <si>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</si>
  <si>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</si>
  <si>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</si>
  <si>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</si>
  <si>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</si>
  <si>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</si>
  <si>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</si>
  <si>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</si>
  <si>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</si>
  <si>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</si>
  <si>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</si>
  <si>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</si>
  <si>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</si>
  <si>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</si>
  <si>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</si>
  <si>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</si>
  <si>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</si>
  <si>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</si>
  <si>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</si>
  <si>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</si>
  <si>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</si>
  <si>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</si>
  <si>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</si>
  <si>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</si>
  <si>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</si>
  <si>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</si>
  <si>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</si>
  <si>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</si>
  <si>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</si>
  <si>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</si>
  <si>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</si>
  <si>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</si>
  <si>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</si>
  <si>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</si>
  <si>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</si>
  <si>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</si>
  <si>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</si>
  <si>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</si>
  <si>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</si>
  <si>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</si>
  <si>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</si>
  <si>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</si>
  <si>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</si>
  <si>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</si>
  <si>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</si>
  <si>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</si>
  <si>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</si>
  <si>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</si>
  <si>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</si>
  <si>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</si>
  <si>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</si>
  <si>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</si>
  <si>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</si>
  <si>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</si>
  <si>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</si>
  <si>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</si>
  <si>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</si>
  <si>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</si>
  <si>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</si>
  <si>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</si>
  <si>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</si>
  <si>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</si>
  <si>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</si>
  <si>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</si>
  <si>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</si>
  <si>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</si>
  <si>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</si>
  <si>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</si>
  <si>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</si>
  <si>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</si>
  <si>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</si>
  <si>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</si>
  <si>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</si>
  <si>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</si>
  <si>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</si>
  <si>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</si>
  <si>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</si>
  <si>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</si>
  <si>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</si>
  <si>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</si>
  <si>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</si>
  <si>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</si>
  <si>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</si>
  <si>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</si>
  <si>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</si>
  <si>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</si>
  <si>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</si>
  <si>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</si>
  <si>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</si>
  <si>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</si>
  <si>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</si>
  <si>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</si>
  <si>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</si>
  <si>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</si>
  <si>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</si>
  <si>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</si>
  <si>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</si>
  <si>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</si>
  <si>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</si>
  <si>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</si>
  <si>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</si>
  <si>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</si>
  <si>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</si>
  <si>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</si>
  <si>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</si>
  <si>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</si>
  <si>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</si>
  <si>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</si>
  <si>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</si>
  <si>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</si>
  <si>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</si>
  <si>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</si>
  <si>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</si>
  <si>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</si>
  <si>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</si>
  <si>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</si>
  <si>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</si>
  <si>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</si>
  <si>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</si>
  <si>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</si>
  <si>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</si>
  <si>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</si>
  <si>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</si>
  <si>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</si>
  <si>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</si>
  <si>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</si>
  <si>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</si>
  <si>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</si>
  <si>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</si>
  <si>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</si>
  <si>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</si>
  <si>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</si>
  <si>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</si>
  <si>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</si>
  <si>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</si>
  <si>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</si>
  <si>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</si>
  <si>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</si>
  <si>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</si>
  <si>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</si>
  <si>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</si>
  <si>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</si>
  <si>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</si>
  <si>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</si>
  <si>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</si>
  <si>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</si>
  <si>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</si>
  <si>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</si>
  <si>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</si>
  <si>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</si>
  <si>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</si>
  <si>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</si>
  <si>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</si>
  <si>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</si>
  <si>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</si>
  <si>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</si>
  <si>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</si>
  <si>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</si>
  <si>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</si>
  <si>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</si>
  <si>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</si>
  <si>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</si>
  <si>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</si>
  <si>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</si>
  <si>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</si>
  <si>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</si>
  <si>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</si>
  <si>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</si>
  <si>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</si>
  <si>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</si>
  <si>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</si>
  <si>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</si>
  <si>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</si>
  <si>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</si>
  <si>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</si>
  <si>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</si>
  <si>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</si>
  <si>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</si>
  <si>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</si>
  <si>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</si>
  <si>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</si>
  <si>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</si>
  <si>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</si>
  <si>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1,38 t - 100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</si>
  <si>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</si>
  <si>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</si>
  <si>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</si>
  <si>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</si>
  <si>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</si>
  <si>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</si>
  <si>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</si>
  <si>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</si>
  <si>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</si>
  <si>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</si>
  <si>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</si>
  <si>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</si>
  <si>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</si>
  <si>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</si>
  <si>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</si>
  <si>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</si>
  <si>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</si>
  <si>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</si>
  <si>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</si>
  <si>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</si>
  <si>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</si>
  <si>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</si>
  <si>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</si>
  <si>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</si>
  <si>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</si>
  <si>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</si>
  <si>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</si>
  <si>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</si>
  <si>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</si>
  <si>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</si>
  <si>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</si>
  <si>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</si>
  <si>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</si>
  <si>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</si>
  <si>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</si>
  <si>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</si>
  <si>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</si>
  <si>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</si>
  <si>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</si>
  <si>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</si>
  <si>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</si>
  <si>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</si>
  <si>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</si>
  <si>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</si>
  <si>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</si>
  <si>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</si>
  <si>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</si>
  <si>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</si>
  <si>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</si>
  <si>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</si>
  <si>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</si>
  <si>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</si>
  <si>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</si>
  <si>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</si>
  <si>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</si>
  <si>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</si>
  <si>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</si>
  <si>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</si>
  <si>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</si>
  <si>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</si>
  <si>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</si>
  <si>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</si>
  <si>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E9231</t>
  </si>
  <si>
    <t>Maçarico lança-chamas a gás liquefeito de petróleo (GLP)</t>
  </si>
  <si>
    <t>E9239</t>
  </si>
  <si>
    <t>Miniônibus com capacidade para 30 passageiros - 111 kW (sem motorista)</t>
  </si>
  <si>
    <t>E9240</t>
  </si>
  <si>
    <t>Ônibus com capacidade para 80 passageiros - 175 kW (sem motorista)</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</si>
  <si>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</si>
  <si>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</si>
  <si>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</si>
  <si>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</si>
  <si>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</si>
  <si>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</si>
  <si>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</si>
  <si>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</si>
  <si>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</si>
  <si>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</si>
  <si>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</si>
  <si>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</si>
  <si>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</si>
  <si>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</si>
  <si>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</si>
  <si>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</si>
  <si>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</si>
  <si>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</si>
  <si>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</si>
  <si>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</si>
  <si>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</si>
  <si>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</si>
  <si>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</si>
  <si>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</si>
  <si>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</si>
  <si>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</si>
  <si>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</si>
  <si>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</si>
  <si>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</si>
  <si>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</si>
  <si>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</si>
  <si>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</si>
  <si>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</si>
  <si>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</si>
  <si>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</si>
  <si>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</si>
  <si>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</si>
  <si>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</si>
  <si>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</si>
  <si>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</si>
  <si>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</si>
  <si>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</si>
  <si>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</si>
  <si>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</si>
  <si>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</si>
  <si>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</si>
  <si>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</si>
  <si>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</si>
  <si>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</si>
  <si>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</si>
  <si>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</si>
  <si>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</si>
  <si>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</si>
  <si>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</si>
  <si>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</si>
  <si>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</si>
  <si>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</si>
  <si>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</si>
  <si>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</si>
  <si>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</si>
  <si>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</si>
  <si>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</si>
  <si>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</si>
  <si>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</si>
  <si>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</si>
  <si>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</si>
  <si>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</si>
  <si>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</si>
  <si>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</si>
  <si>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</si>
  <si>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</si>
  <si>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</si>
  <si>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</si>
  <si>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</si>
  <si>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</si>
  <si>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</si>
  <si>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</si>
  <si>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</si>
  <si>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</si>
  <si>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</si>
  <si>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</si>
  <si>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</si>
  <si>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</si>
  <si>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</si>
  <si>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</si>
  <si>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</si>
  <si>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</si>
  <si>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</si>
  <si>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</si>
  <si>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</si>
  <si>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</si>
  <si>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</si>
  <si>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</si>
  <si>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</si>
  <si>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</si>
  <si>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</si>
  <si>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</si>
  <si>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</si>
  <si>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</si>
  <si>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</si>
  <si>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</si>
  <si>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</si>
  <si>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</si>
  <si>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</si>
  <si>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</si>
  <si>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</si>
  <si>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</si>
  <si>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</si>
  <si>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</si>
  <si>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</si>
  <si>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</si>
  <si>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</si>
  <si>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</si>
  <si>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</si>
  <si>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</si>
  <si>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</si>
  <si>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</si>
  <si>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</si>
  <si>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</si>
  <si>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</si>
  <si>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</si>
  <si>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</si>
  <si>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</si>
  <si>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</si>
  <si>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</si>
  <si>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</si>
  <si>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</si>
  <si>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</si>
  <si>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</si>
  <si>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</si>
  <si>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</si>
  <si>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</si>
  <si>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</si>
  <si>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</si>
  <si>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</si>
  <si>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</si>
  <si>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</si>
  <si>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</si>
  <si>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</si>
  <si>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</si>
  <si>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</si>
  <si>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</si>
  <si>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</si>
  <si>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</si>
  <si>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</si>
  <si>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</si>
  <si>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</si>
  <si>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</si>
  <si>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</si>
  <si>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</si>
  <si>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</si>
  <si>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</si>
  <si>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</si>
  <si>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</si>
  <si>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</si>
  <si>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</si>
  <si>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</si>
  <si>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</si>
  <si>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</si>
  <si>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</si>
  <si>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</si>
  <si>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</si>
  <si>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</si>
  <si>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</si>
  <si>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</si>
  <si>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</si>
  <si>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</si>
  <si>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</si>
  <si>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</si>
  <si>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</si>
  <si>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</si>
  <si>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</si>
  <si>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</si>
  <si>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</si>
  <si>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</si>
  <si>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</si>
  <si>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</si>
  <si>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</si>
  <si>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</si>
  <si>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</si>
  <si>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</si>
  <si>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</si>
  <si>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</si>
  <si>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</si>
  <si>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</si>
  <si>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</si>
  <si>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</si>
  <si>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</si>
  <si>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</si>
  <si>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</si>
  <si>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</si>
  <si>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</si>
  <si>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</si>
  <si>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</si>
  <si>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</si>
  <si>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</si>
  <si>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</si>
  <si>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</si>
  <si>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</si>
  <si>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</si>
  <si>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</si>
  <si>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</si>
  <si>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</si>
  <si>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</si>
  <si>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</si>
  <si>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</si>
  <si>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</si>
  <si>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</si>
  <si>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</si>
  <si>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</si>
  <si>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</si>
  <si>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</si>
  <si>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</si>
  <si>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</si>
  <si>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</si>
  <si>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</si>
  <si>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</si>
  <si>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</si>
  <si>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</si>
  <si>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</si>
  <si>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</si>
  <si>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</si>
  <si>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</si>
  <si>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</si>
  <si>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</si>
  <si>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</si>
  <si>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</si>
  <si>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</si>
  <si>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</si>
  <si>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</si>
  <si>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</si>
  <si>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</si>
  <si>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</si>
  <si>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</si>
  <si>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</si>
  <si>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</si>
  <si>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</si>
  <si>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</si>
  <si>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</si>
  <si>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</si>
  <si>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</si>
  <si>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</si>
  <si>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</si>
  <si>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</si>
  <si>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</si>
  <si>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</si>
  <si>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</si>
  <si>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</si>
  <si>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</si>
  <si>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</si>
  <si>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</si>
  <si>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</si>
  <si>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</si>
  <si>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</si>
  <si>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</si>
  <si>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</si>
  <si>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</si>
  <si>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</si>
  <si>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</si>
  <si>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</si>
  <si>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</si>
  <si>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</si>
  <si>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</si>
  <si>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</si>
  <si>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</si>
  <si>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</si>
  <si>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</si>
  <si>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</si>
  <si>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</si>
  <si>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</si>
  <si>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</si>
  <si>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</si>
  <si>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</si>
  <si>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</si>
  <si>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</si>
  <si>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</si>
  <si>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</si>
  <si>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</si>
  <si>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</si>
  <si>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</si>
  <si>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</si>
  <si>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</si>
  <si>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</si>
  <si>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</si>
  <si>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</si>
  <si>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</si>
  <si>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</si>
  <si>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</si>
  <si>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</si>
  <si>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</si>
  <si>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</si>
  <si>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</si>
  <si>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</si>
  <si>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</si>
  <si>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</si>
  <si>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</si>
  <si>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</si>
  <si>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</si>
  <si>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</si>
  <si>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</si>
  <si>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</si>
  <si>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</si>
  <si>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</si>
  <si>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</si>
  <si>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</si>
  <si>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</si>
  <si>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</si>
  <si>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</si>
  <si>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</si>
  <si>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</si>
  <si>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</si>
  <si>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</si>
  <si>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</si>
  <si>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</si>
  <si>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</si>
  <si>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</si>
  <si>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</si>
  <si>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</si>
  <si>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</si>
  <si>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</si>
  <si>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</si>
  <si>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</si>
  <si>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</si>
  <si>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</si>
  <si>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</si>
  <si>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</si>
  <si>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</si>
  <si>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</si>
  <si>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</si>
  <si>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</si>
  <si>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</si>
  <si>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</si>
  <si>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</si>
  <si>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</si>
  <si>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</si>
  <si>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</si>
  <si>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</si>
  <si>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</si>
  <si>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</si>
  <si>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</si>
  <si>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</si>
  <si>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</si>
  <si>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</si>
  <si>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</si>
  <si>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</si>
  <si>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</si>
  <si>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</si>
  <si>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</si>
  <si>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</si>
  <si>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</si>
  <si>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</si>
  <si>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</si>
  <si>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</si>
  <si>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</si>
  <si>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</si>
  <si>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</si>
  <si>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</si>
  <si>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</si>
  <si>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</si>
  <si>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</si>
  <si>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</si>
  <si>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</si>
  <si>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</si>
  <si>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</si>
  <si>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</si>
  <si>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</si>
  <si>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</si>
  <si>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</si>
  <si>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</si>
  <si>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</si>
  <si>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</si>
  <si>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</si>
  <si>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</si>
  <si>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</si>
  <si>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</si>
  <si>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</si>
  <si>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</si>
  <si>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</si>
  <si>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</si>
  <si>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</si>
  <si>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</si>
  <si>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</si>
  <si>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</si>
  <si>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</si>
  <si>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</si>
  <si>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</si>
  <si>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</si>
  <si>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</si>
  <si>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</si>
  <si>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</si>
  <si>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</si>
  <si>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</si>
  <si>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</si>
  <si>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</si>
  <si>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</si>
  <si>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</si>
  <si>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</si>
  <si>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</si>
  <si>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</si>
  <si>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</si>
  <si>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</si>
  <si>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</si>
  <si>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</si>
  <si>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</si>
  <si>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</si>
  <si>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</si>
  <si>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</si>
  <si>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</si>
  <si>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</si>
  <si>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</si>
  <si>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</si>
  <si>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</si>
  <si>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</si>
  <si>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</si>
  <si>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</si>
  <si>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</si>
  <si>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</si>
  <si>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</si>
  <si>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</si>
  <si>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</si>
  <si>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</si>
  <si>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</si>
  <si>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</si>
  <si>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</si>
  <si>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</si>
  <si>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E9759</t>
  </si>
  <si>
    <t>Guincho de alavanca com capacidade de 5,4 t</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</si>
  <si>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</si>
  <si>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</si>
  <si>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</si>
  <si>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</si>
  <si>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</si>
  <si>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</si>
  <si>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</si>
  <si>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</si>
  <si>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</si>
  <si>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</si>
  <si>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</si>
  <si>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</si>
  <si>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</si>
  <si>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</si>
  <si>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</si>
  <si>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</si>
  <si>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</si>
  <si>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</si>
  <si>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</si>
  <si>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</si>
  <si>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</si>
  <si>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</si>
  <si>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</si>
  <si>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</si>
  <si>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</si>
  <si>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</si>
  <si>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</si>
  <si>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</si>
  <si>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</si>
  <si>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</si>
  <si>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</si>
  <si>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</si>
  <si>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</si>
  <si>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</si>
  <si>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</si>
  <si>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</si>
  <si>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</si>
  <si>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</si>
  <si>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</si>
  <si>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</si>
  <si>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</si>
  <si>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</si>
  <si>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</si>
  <si>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</si>
  <si>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</si>
  <si>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</si>
  <si>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</si>
  <si>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</si>
  <si>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</si>
  <si>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</si>
  <si>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</si>
  <si>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</si>
  <si>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</si>
  <si>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</si>
  <si>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</si>
  <si>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</si>
  <si>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</si>
  <si>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</si>
  <si>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</si>
  <si>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</si>
  <si>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</si>
  <si>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</si>
  <si>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</si>
  <si>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</si>
  <si>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</si>
  <si>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</si>
  <si>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</si>
  <si>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</si>
  <si>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</si>
  <si>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</si>
  <si>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</si>
  <si>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</si>
  <si>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</si>
  <si>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</si>
  <si>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</si>
  <si>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</si>
  <si>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</si>
  <si>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</si>
  <si>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</si>
  <si>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</si>
  <si>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</si>
  <si>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</si>
  <si>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</si>
  <si>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</si>
  <si>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</si>
  <si>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</si>
  <si>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</si>
  <si>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</si>
  <si>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</si>
  <si>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</si>
  <si>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</si>
  <si>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</si>
  <si>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</si>
  <si>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</si>
  <si>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</si>
  <si>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</si>
  <si>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</si>
  <si>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</si>
  <si>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</si>
  <si>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</si>
  <si>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</si>
  <si>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</si>
  <si>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</si>
  <si>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</si>
  <si>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</si>
  <si>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</si>
  <si>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</si>
  <si>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</si>
  <si>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</si>
  <si>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</si>
  <si>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</si>
  <si>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</si>
  <si>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</si>
  <si>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</si>
  <si>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</si>
  <si>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</si>
  <si>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</si>
  <si>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</si>
  <si>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</si>
  <si>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</si>
  <si>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</si>
  <si>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</si>
  <si>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</si>
  <si>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</si>
  <si>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</si>
  <si>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</si>
  <si>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</si>
  <si>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</si>
  <si>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</si>
  <si>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</si>
  <si>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</si>
  <si>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</si>
  <si>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</si>
  <si>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</si>
  <si>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</si>
  <si>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</si>
  <si>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</si>
  <si>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</si>
  <si>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</si>
  <si>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</si>
  <si>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</si>
  <si>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</si>
  <si>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</si>
  <si>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</si>
  <si>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</si>
  <si>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</si>
  <si>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</si>
  <si>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</si>
  <si>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</si>
  <si>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</si>
  <si>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</si>
  <si>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</si>
  <si>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</si>
  <si>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</si>
  <si>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</si>
  <si>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</si>
  <si>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</si>
  <si>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</si>
  <si>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</si>
  <si>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</si>
  <si>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</si>
  <si>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</si>
  <si>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</si>
  <si>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</si>
  <si>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</si>
  <si>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</si>
  <si>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</si>
  <si>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</si>
  <si>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</si>
  <si>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</si>
  <si>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</si>
  <si>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</si>
  <si>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</si>
  <si>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</si>
  <si>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</si>
  <si>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</si>
  <si>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</si>
  <si>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</si>
  <si>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</si>
  <si>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</si>
  <si>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</si>
  <si>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</si>
  <si>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</si>
  <si>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</si>
  <si>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</si>
  <si>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</si>
  <si>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</si>
  <si>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</si>
  <si>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</si>
  <si>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</si>
  <si>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</si>
  <si>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</si>
  <si>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</si>
  <si>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</si>
  <si>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</si>
  <si>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</si>
  <si>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</si>
  <si>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</si>
  <si>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</si>
  <si>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</si>
  <si>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</si>
  <si>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</si>
  <si>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</si>
  <si>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</si>
  <si>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</si>
  <si>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</si>
  <si>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</si>
  <si>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</si>
  <si>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</si>
  <si>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</si>
  <si>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</si>
  <si>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</si>
  <si>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</si>
  <si>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</si>
  <si>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</si>
  <si>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</si>
  <si>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</si>
  <si>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</si>
  <si>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</si>
  <si>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</si>
  <si>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</si>
  <si>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</si>
  <si>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</si>
  <si>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</si>
  <si>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</si>
  <si>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</si>
  <si>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</si>
  <si>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</si>
  <si>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</si>
  <si>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</si>
  <si>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</si>
  <si>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</si>
  <si>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</si>
  <si>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</si>
  <si>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</si>
  <si>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</si>
  <si>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</si>
  <si>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</si>
  <si>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</si>
  <si>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</si>
  <si>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</si>
  <si>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</si>
  <si>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</si>
  <si>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</si>
  <si>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</si>
  <si>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</si>
  <si>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</si>
  <si>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</si>
  <si>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</si>
  <si>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</si>
  <si>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</si>
  <si>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</si>
  <si>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</si>
  <si>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</si>
  <si>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</si>
  <si>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</si>
  <si>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</si>
  <si>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</si>
  <si>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</si>
  <si>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</si>
  <si>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</si>
  <si>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</si>
  <si>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</si>
  <si>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</si>
  <si>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</si>
  <si>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</si>
  <si>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</si>
  <si>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</si>
  <si>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</si>
  <si>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</si>
  <si>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</si>
  <si>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</si>
  <si>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</si>
  <si>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</si>
  <si>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</si>
  <si>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</si>
  <si>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</si>
  <si>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</si>
  <si>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</si>
  <si>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</si>
  <si>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</si>
  <si>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</si>
  <si>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</si>
  <si>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</si>
  <si>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</si>
  <si>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</si>
  <si>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</si>
  <si>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</si>
  <si>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</si>
  <si>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</si>
  <si>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</si>
  <si>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</si>
  <si>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</si>
  <si>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</si>
  <si>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</si>
  <si>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</si>
  <si>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</si>
  <si>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</si>
  <si>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</si>
  <si>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</si>
  <si>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</si>
  <si>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</si>
  <si>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</si>
  <si>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</si>
  <si>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</si>
  <si>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</si>
  <si>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</si>
  <si>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</si>
  <si>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</si>
  <si>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</si>
  <si>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</si>
  <si>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</si>
  <si>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</si>
  <si>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</si>
  <si>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</si>
  <si>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</si>
  <si>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</si>
  <si>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</si>
  <si>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</si>
  <si>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</si>
  <si>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</si>
  <si>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</si>
  <si>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</si>
  <si>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</si>
  <si>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</si>
  <si>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</si>
  <si>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</si>
  <si>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</si>
  <si>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</si>
  <si>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</si>
  <si>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</si>
  <si>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</si>
  <si>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</si>
  <si>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</si>
  <si>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</si>
  <si>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</si>
  <si>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</si>
  <si>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</si>
  <si>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</si>
  <si>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</si>
  <si>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</si>
  <si>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</si>
  <si>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Código do
Insumo</t>
  </si>
  <si>
    <t>Descrição do Insumo</t>
  </si>
  <si>
    <t>MT</t>
  </si>
  <si>
    <t>ABERTURA PARA ENCAIXE DE CUBA OU LAVATORIO EM BANCADA DE MARMORE/ GRANITO OU OUTRO TIPO DE PEDRA NATURAL</t>
  </si>
  <si>
    <t>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</si>
  <si>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</si>
  <si>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</si>
  <si>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</si>
  <si>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</si>
  <si>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</si>
  <si>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</si>
  <si>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</si>
  <si>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</si>
  <si>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</si>
  <si>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</si>
  <si>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</si>
  <si>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</si>
  <si>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</si>
  <si>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</si>
  <si>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</si>
  <si>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</si>
  <si>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</si>
  <si>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</si>
  <si>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</si>
  <si>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</si>
  <si>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</si>
  <si>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</si>
  <si>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</si>
  <si>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</si>
  <si>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</si>
  <si>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</si>
  <si>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</si>
  <si>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</si>
  <si>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</si>
  <si>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</si>
  <si>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</si>
  <si>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</si>
  <si>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</si>
  <si>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</si>
  <si>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</si>
  <si>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</si>
  <si>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</si>
  <si>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</si>
  <si>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</si>
  <si>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</si>
  <si>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</si>
  <si>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</si>
  <si>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</si>
  <si>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</si>
  <si>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</si>
  <si>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</si>
  <si>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</si>
  <si>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</si>
  <si>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</si>
  <si>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</si>
  <si>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</si>
  <si>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</si>
  <si>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</si>
  <si>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</si>
  <si>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</si>
  <si>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</si>
  <si>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</si>
  <si>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</si>
  <si>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</si>
  <si>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</si>
  <si>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</si>
  <si>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</si>
  <si>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</si>
  <si>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</si>
  <si>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</si>
  <si>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</si>
  <si>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</si>
  <si>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</si>
  <si>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</si>
  <si>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</si>
  <si>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</si>
  <si>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</si>
  <si>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</si>
  <si>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</si>
  <si>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</si>
  <si>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</si>
  <si>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</si>
  <si>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</si>
  <si>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</si>
  <si>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</si>
  <si>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</si>
  <si>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</si>
  <si>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</si>
  <si>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</si>
  <si>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</si>
  <si>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</si>
  <si>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</si>
  <si>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</si>
  <si>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</si>
  <si>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</si>
  <si>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</si>
  <si>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</si>
  <si>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</si>
  <si>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</si>
  <si>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</si>
  <si>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</si>
  <si>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</si>
  <si>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</si>
  <si>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</si>
  <si>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</si>
  <si>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</si>
  <si>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</si>
  <si>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</si>
  <si>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</si>
  <si>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</si>
  <si>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</si>
  <si>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</si>
  <si>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</si>
  <si>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</si>
  <si>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</si>
  <si>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</si>
  <si>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</si>
  <si>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</si>
  <si>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</si>
  <si>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</si>
  <si>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</si>
  <si>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</si>
  <si>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</si>
  <si>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</si>
  <si>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</si>
  <si>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</si>
  <si>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</si>
  <si>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</si>
  <si>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</si>
  <si>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</si>
  <si>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</si>
  <si>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</si>
  <si>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</si>
  <si>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</si>
  <si>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</si>
  <si>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</si>
  <si>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</si>
  <si>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</si>
  <si>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</si>
  <si>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</si>
  <si>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</si>
  <si>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</si>
  <si>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</si>
  <si>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</si>
  <si>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</si>
  <si>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</si>
  <si>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</si>
  <si>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</si>
  <si>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</si>
  <si>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</si>
  <si>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</si>
  <si>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</si>
  <si>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</si>
  <si>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</si>
  <si>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</si>
  <si>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</si>
  <si>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</si>
  <si>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</si>
  <si>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</si>
  <si>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</si>
  <si>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</si>
  <si>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</si>
  <si>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</si>
  <si>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</si>
  <si>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</si>
  <si>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</si>
  <si>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</si>
  <si>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</si>
  <si>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</si>
  <si>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</si>
  <si>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</si>
  <si>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</si>
  <si>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</si>
  <si>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</si>
  <si>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</si>
  <si>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</si>
  <si>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</si>
  <si>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</si>
  <si>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</si>
  <si>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</si>
  <si>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</si>
  <si>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</si>
  <si>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</si>
  <si>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</si>
  <si>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</si>
  <si>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</si>
  <si>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</si>
  <si>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</si>
  <si>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</si>
  <si>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</si>
  <si>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</si>
  <si>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</si>
  <si>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</si>
  <si>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</si>
  <si>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</si>
  <si>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</si>
  <si>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</si>
  <si>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</si>
  <si>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</si>
  <si>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</si>
  <si>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</si>
  <si>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</si>
  <si>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</si>
  <si>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</si>
  <si>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</si>
  <si>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</si>
  <si>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</si>
  <si>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</si>
  <si>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</si>
  <si>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</si>
  <si>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</si>
  <si>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</si>
  <si>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</si>
  <si>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</si>
  <si>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</si>
  <si>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</si>
  <si>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</si>
  <si>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</si>
  <si>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</si>
  <si>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</si>
  <si>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</si>
  <si>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</si>
  <si>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</si>
  <si>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</si>
  <si>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</si>
  <si>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</si>
  <si>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</si>
  <si>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</si>
  <si>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</si>
  <si>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</si>
  <si>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</si>
  <si>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</si>
  <si>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</si>
  <si>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</si>
  <si>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</si>
  <si>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</si>
  <si>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</si>
  <si>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</si>
  <si>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</si>
  <si>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</si>
  <si>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</si>
  <si>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</si>
  <si>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</si>
  <si>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</si>
  <si>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</si>
  <si>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</si>
  <si>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</si>
  <si>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</si>
  <si>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</si>
  <si>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</si>
  <si>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</si>
  <si>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</si>
  <si>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</si>
  <si>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</si>
  <si>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</si>
  <si>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</si>
  <si>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</si>
  <si>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</si>
  <si>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</si>
  <si>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</si>
  <si>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</si>
  <si>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</si>
  <si>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</si>
  <si>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</si>
  <si>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</si>
  <si>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</si>
  <si>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</si>
  <si>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</si>
  <si>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</si>
  <si>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</si>
  <si>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</si>
  <si>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</si>
  <si>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</si>
  <si>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</si>
  <si>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</si>
  <si>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</si>
  <si>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</si>
  <si>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</si>
  <si>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</si>
  <si>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</si>
  <si>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</si>
  <si>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</si>
  <si>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</si>
  <si>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</si>
  <si>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</si>
  <si>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</si>
  <si>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</si>
  <si>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</si>
  <si>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</si>
  <si>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</si>
  <si>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</si>
  <si>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</si>
  <si>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</si>
  <si>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</si>
  <si>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</si>
  <si>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</si>
  <si>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</si>
  <si>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</si>
  <si>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</si>
  <si>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</si>
  <si>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</si>
  <si>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</si>
  <si>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</si>
  <si>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</si>
  <si>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</si>
  <si>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</si>
  <si>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</si>
  <si>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</si>
  <si>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</si>
  <si>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</si>
  <si>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</si>
  <si>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</si>
  <si>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</si>
  <si>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</si>
  <si>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</si>
  <si>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</si>
  <si>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</si>
  <si>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</si>
  <si>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</si>
  <si>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</si>
  <si>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</si>
  <si>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</si>
  <si>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</si>
  <si>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</si>
  <si>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</si>
  <si>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</si>
  <si>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</si>
  <si>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</si>
  <si>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</si>
  <si>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</si>
  <si>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</si>
  <si>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</si>
  <si>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</si>
  <si>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</si>
  <si>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</si>
  <si>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</si>
  <si>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</si>
  <si>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</si>
  <si>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</si>
  <si>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</si>
  <si>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</si>
  <si>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</si>
  <si>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</si>
  <si>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</si>
  <si>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</si>
  <si>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</si>
  <si>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</si>
  <si>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</si>
  <si>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</si>
  <si>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</si>
  <si>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</si>
  <si>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</si>
  <si>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</si>
  <si>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</si>
  <si>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</si>
  <si>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</si>
  <si>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</si>
  <si>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</si>
  <si>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</si>
  <si>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</si>
  <si>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</si>
  <si>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</si>
  <si>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</si>
  <si>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</si>
  <si>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</si>
  <si>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</si>
  <si>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</si>
  <si>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</si>
  <si>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</si>
  <si>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</si>
  <si>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</si>
  <si>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</si>
  <si>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</si>
  <si>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</si>
  <si>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</si>
  <si>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</si>
  <si>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</si>
  <si>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</si>
  <si>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</si>
  <si>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</si>
  <si>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</si>
  <si>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</si>
  <si>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</si>
  <si>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</si>
  <si>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</si>
  <si>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</si>
  <si>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</si>
  <si>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</si>
  <si>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</si>
  <si>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</si>
  <si>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</si>
  <si>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</si>
  <si>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</si>
  <si>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</si>
  <si>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</si>
  <si>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</si>
  <si>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</si>
  <si>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</si>
  <si>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</si>
  <si>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</si>
  <si>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</si>
  <si>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</si>
  <si>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</si>
  <si>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</si>
  <si>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</si>
  <si>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</si>
  <si>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</si>
  <si>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</si>
  <si>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</si>
  <si>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</si>
  <si>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</si>
  <si>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</si>
  <si>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</si>
  <si>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</si>
  <si>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</si>
  <si>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</si>
  <si>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</si>
  <si>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</si>
  <si>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</si>
  <si>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</si>
  <si>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</si>
  <si>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</si>
  <si>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</si>
  <si>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</si>
  <si>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</si>
  <si>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</si>
  <si>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</si>
  <si>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</si>
  <si>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</si>
  <si>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</si>
  <si>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</si>
  <si>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</si>
  <si>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</si>
  <si>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</si>
  <si>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</si>
  <si>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</si>
  <si>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</si>
  <si>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</si>
  <si>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</si>
  <si>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</si>
  <si>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</si>
  <si>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</si>
  <si>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</si>
  <si>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</si>
  <si>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</si>
  <si>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</si>
  <si>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</si>
  <si>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</si>
  <si>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</si>
  <si>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</si>
  <si>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</si>
  <si>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</si>
  <si>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</si>
  <si>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</si>
  <si>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</si>
  <si>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</si>
  <si>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</si>
  <si>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</si>
  <si>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</si>
  <si>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</si>
  <si>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</si>
  <si>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</si>
  <si>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</si>
  <si>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</si>
  <si>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</si>
  <si>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</si>
  <si>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</si>
  <si>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 L, MOTOR ELETRICO TRIFASICO 220/380V, POTENCIA 2 CV, SEM CARREGADOR</t>
  </si>
  <si>
    <t>BETONEIRA, CAPACIDADE NOMINAL 600 L, CAPACIDADE DE MISTURA 360 L, MOTOR ELETRICO TRIFASICO 220/380V, POTENCIA 4CV, SEM CARREGADOR</t>
  </si>
  <si>
    <t>BETONEIRA, CAPACIDADE NOMINAL 600 L, CAPACIDADE DE MISTURA 440 L, MOTOR A DIESEL, POTENCIA 10 CV, COM CARREGADOR</t>
  </si>
  <si>
    <t>BETONEIRA, CAPACIDADE NOMINAL 600 L, CAPACIDADE DE MISTURA 440 L, MOTOR A GASOLINA, POTENCIA 10 HP,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</si>
  <si>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</si>
  <si>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</si>
  <si>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</si>
  <si>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</si>
  <si>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</si>
  <si>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</si>
  <si>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</si>
  <si>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</si>
  <si>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</si>
  <si>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</si>
  <si>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</si>
  <si>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</si>
  <si>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</si>
  <si>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</si>
  <si>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</si>
  <si>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</si>
  <si>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</si>
  <si>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</si>
  <si>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</si>
  <si>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</si>
  <si>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</si>
  <si>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</si>
  <si>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</si>
  <si>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</si>
  <si>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</si>
  <si>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</si>
  <si>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</si>
  <si>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</si>
  <si>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</si>
  <si>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</si>
  <si>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</si>
  <si>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</si>
  <si>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</si>
  <si>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</si>
  <si>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</si>
  <si>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</si>
  <si>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</si>
  <si>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</si>
  <si>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</si>
  <si>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</si>
  <si>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</si>
  <si>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</si>
  <si>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</si>
  <si>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</si>
  <si>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</si>
  <si>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</si>
  <si>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</si>
  <si>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</si>
  <si>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</si>
  <si>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</si>
  <si>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</si>
  <si>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</si>
  <si>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</si>
  <si>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</si>
  <si>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</si>
  <si>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</si>
  <si>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</si>
  <si>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</si>
  <si>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</si>
  <si>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</si>
  <si>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</si>
  <si>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</si>
  <si>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</si>
  <si>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</si>
  <si>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</si>
  <si>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</si>
  <si>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</si>
  <si>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</si>
  <si>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</si>
  <si>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</si>
  <si>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</si>
  <si>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</si>
  <si>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</si>
  <si>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</si>
  <si>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</si>
  <si>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</si>
  <si>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</si>
  <si>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</si>
  <si>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</si>
  <si>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</si>
  <si>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</si>
  <si>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</si>
  <si>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</si>
  <si>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</si>
  <si>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</si>
  <si>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</si>
  <si>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</si>
  <si>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</si>
  <si>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</si>
  <si>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</si>
  <si>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</si>
  <si>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</si>
  <si>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</si>
  <si>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</si>
  <si>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</si>
  <si>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</si>
  <si>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</si>
  <si>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</si>
  <si>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</si>
  <si>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</si>
  <si>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</si>
  <si>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</si>
  <si>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</si>
  <si>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</si>
  <si>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</si>
  <si>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</si>
  <si>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</si>
  <si>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</si>
  <si>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</si>
  <si>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</si>
  <si>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</si>
  <si>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</si>
  <si>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</si>
  <si>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</si>
  <si>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</si>
  <si>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</si>
  <si>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</si>
  <si>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</si>
  <si>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</si>
  <si>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</si>
  <si>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</si>
  <si>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</si>
  <si>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</si>
  <si>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</si>
  <si>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</si>
  <si>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</si>
  <si>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</si>
  <si>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</si>
  <si>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</si>
  <si>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</si>
  <si>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</si>
  <si>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</si>
  <si>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</si>
  <si>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</si>
  <si>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</si>
  <si>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</si>
  <si>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</si>
  <si>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</si>
  <si>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</si>
  <si>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</si>
  <si>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</si>
  <si>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</si>
  <si>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</si>
  <si>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</si>
  <si>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</si>
  <si>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</si>
  <si>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</si>
  <si>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</si>
  <si>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</si>
  <si>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</si>
  <si>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</si>
  <si>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</si>
  <si>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</si>
  <si>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</si>
  <si>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</si>
  <si>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</si>
  <si>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</si>
  <si>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</si>
  <si>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</si>
  <si>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</si>
  <si>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</si>
  <si>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</si>
  <si>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</si>
  <si>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</si>
  <si>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</si>
  <si>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</si>
  <si>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</si>
  <si>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</si>
  <si>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</si>
  <si>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</si>
  <si>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</si>
  <si>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</si>
  <si>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</si>
  <si>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</si>
  <si>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</si>
  <si>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</si>
  <si>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</si>
  <si>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</si>
  <si>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</si>
  <si>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</si>
  <si>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</si>
  <si>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</si>
  <si>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</si>
  <si>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</si>
  <si>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</si>
  <si>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</si>
  <si>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</si>
  <si>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</si>
  <si>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</si>
  <si>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</si>
  <si>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</si>
  <si>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</si>
  <si>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</si>
  <si>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</si>
  <si>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</si>
  <si>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</si>
  <si>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</si>
  <si>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</si>
  <si>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</si>
  <si>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</si>
  <si>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</si>
  <si>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</si>
  <si>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</si>
  <si>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</si>
  <si>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</si>
  <si>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</si>
  <si>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</si>
  <si>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</si>
  <si>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</si>
  <si>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</si>
  <si>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</si>
  <si>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</si>
  <si>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</si>
  <si>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</si>
  <si>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</si>
  <si>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</si>
  <si>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</si>
  <si>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</si>
  <si>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</si>
  <si>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</si>
  <si>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</si>
  <si>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</si>
  <si>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</si>
  <si>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</si>
  <si>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</si>
  <si>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</si>
  <si>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</si>
  <si>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</si>
  <si>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</si>
  <si>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</si>
  <si>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</si>
  <si>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</si>
  <si>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</si>
  <si>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</si>
  <si>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</si>
  <si>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</si>
  <si>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</si>
  <si>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</si>
  <si>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</si>
  <si>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</si>
  <si>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</si>
  <si>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</si>
  <si>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</si>
  <si>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</si>
  <si>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</si>
  <si>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</si>
  <si>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</si>
  <si>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</si>
  <si>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</si>
  <si>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</si>
  <si>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</si>
  <si>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</si>
  <si>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</si>
  <si>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</si>
  <si>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</si>
  <si>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</si>
  <si>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</si>
  <si>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</si>
  <si>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</si>
  <si>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</si>
  <si>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</si>
  <si>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</si>
  <si>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</si>
  <si>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</si>
  <si>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</si>
  <si>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</si>
  <si>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</si>
  <si>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</si>
  <si>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</si>
  <si>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</si>
  <si>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</si>
  <si>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</si>
  <si>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</si>
  <si>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</si>
  <si>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</si>
  <si>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</si>
  <si>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</si>
  <si>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</si>
  <si>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</si>
  <si>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</si>
  <si>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</si>
  <si>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</si>
  <si>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</si>
  <si>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</si>
  <si>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</si>
  <si>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</si>
  <si>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</si>
  <si>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</si>
  <si>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</si>
  <si>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</si>
  <si>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</si>
  <si>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</si>
  <si>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</si>
  <si>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</si>
  <si>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</si>
  <si>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</si>
  <si>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</si>
  <si>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</si>
  <si>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</si>
  <si>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</si>
  <si>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</si>
  <si>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</si>
  <si>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</si>
  <si>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</si>
  <si>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</si>
  <si>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</si>
  <si>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</si>
  <si>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</si>
  <si>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</si>
  <si>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</si>
  <si>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</si>
  <si>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</si>
  <si>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</si>
  <si>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</si>
  <si>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</si>
  <si>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</si>
  <si>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</si>
  <si>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</si>
  <si>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</si>
  <si>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</si>
  <si>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</si>
  <si>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</si>
  <si>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</si>
  <si>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</si>
  <si>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</si>
  <si>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</si>
  <si>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</si>
  <si>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</si>
  <si>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</si>
  <si>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</si>
  <si>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</si>
  <si>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</si>
  <si>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</si>
  <si>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</si>
  <si>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</si>
  <si>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</si>
  <si>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</si>
  <si>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</si>
  <si>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</si>
  <si>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</si>
  <si>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</si>
  <si>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</si>
  <si>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</si>
  <si>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</si>
  <si>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</si>
  <si>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</si>
  <si>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</si>
  <si>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</si>
  <si>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</si>
  <si>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</si>
  <si>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</si>
  <si>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</si>
  <si>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</si>
  <si>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</si>
  <si>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</si>
  <si>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</si>
  <si>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</si>
  <si>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</si>
  <si>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</si>
  <si>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</si>
  <si>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</si>
  <si>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</si>
  <si>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</si>
  <si>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</si>
  <si>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</si>
  <si>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</si>
  <si>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</si>
  <si>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</si>
  <si>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</si>
  <si>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</si>
  <si>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</si>
  <si>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</si>
  <si>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</si>
  <si>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</si>
  <si>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</si>
  <si>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</si>
  <si>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</si>
  <si>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</si>
  <si>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</si>
  <si>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</si>
  <si>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</si>
  <si>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</si>
  <si>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</si>
  <si>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</si>
  <si>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</si>
  <si>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</si>
  <si>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</si>
  <si>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</si>
  <si>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</si>
  <si>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</si>
  <si>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</si>
  <si>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</si>
  <si>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</si>
  <si>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</si>
  <si>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</si>
  <si>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</si>
  <si>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</si>
  <si>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</si>
  <si>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</si>
  <si>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</si>
  <si>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</si>
  <si>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</si>
  <si>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</si>
  <si>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</si>
  <si>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</si>
  <si>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</si>
  <si>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</si>
  <si>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</si>
  <si>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</si>
  <si>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</si>
  <si>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</si>
  <si>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</si>
  <si>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</si>
  <si>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</si>
  <si>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</si>
  <si>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</si>
  <si>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</si>
  <si>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</si>
  <si>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</si>
  <si>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</si>
  <si>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</si>
  <si>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</si>
  <si>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</si>
  <si>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</si>
  <si>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</si>
  <si>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</si>
  <si>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</si>
  <si>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</si>
  <si>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</si>
  <si>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</si>
  <si>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</si>
  <si>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</si>
  <si>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</si>
  <si>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</si>
  <si>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</si>
  <si>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</si>
  <si>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</si>
  <si>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</si>
  <si>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</si>
  <si>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</si>
  <si>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</si>
  <si>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</si>
  <si>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</si>
  <si>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</si>
  <si>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</si>
  <si>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</si>
  <si>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</si>
  <si>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</si>
  <si>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</si>
  <si>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</si>
  <si>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</si>
  <si>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</si>
  <si>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</si>
  <si>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</si>
  <si>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</si>
  <si>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</si>
  <si>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</si>
  <si>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</si>
  <si>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</si>
  <si>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</si>
  <si>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</si>
  <si>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</si>
  <si>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</si>
  <si>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</si>
  <si>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</si>
  <si>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</si>
  <si>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</si>
  <si>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</si>
  <si>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</si>
  <si>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</si>
  <si>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</si>
  <si>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</si>
  <si>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</si>
  <si>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</si>
  <si>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</si>
  <si>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</si>
  <si>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</si>
  <si>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</si>
  <si>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</si>
  <si>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</si>
  <si>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</si>
  <si>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</si>
  <si>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</si>
  <si>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</si>
  <si>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</si>
  <si>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</si>
  <si>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</si>
  <si>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</si>
  <si>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</si>
  <si>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</si>
  <si>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</si>
  <si>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</si>
  <si>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</si>
  <si>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</si>
  <si>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</si>
  <si>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</si>
  <si>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</si>
  <si>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</si>
  <si>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</si>
  <si>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</si>
  <si>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</si>
  <si>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</si>
  <si>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</si>
  <si>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</si>
  <si>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</si>
  <si>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</si>
  <si>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</si>
  <si>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</si>
  <si>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</si>
  <si>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</si>
  <si>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</si>
  <si>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</si>
  <si>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</si>
  <si>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</si>
  <si>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</si>
  <si>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</si>
  <si>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</si>
  <si>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</si>
  <si>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</si>
  <si>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</si>
  <si>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</si>
  <si>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</si>
  <si>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</si>
  <si>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</si>
  <si>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</si>
  <si>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</si>
  <si>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</si>
  <si>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</si>
  <si>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</si>
  <si>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</si>
  <si>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</si>
  <si>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</si>
  <si>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</si>
  <si>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</si>
  <si>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</si>
  <si>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</si>
  <si>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</si>
  <si>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</si>
  <si>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</si>
  <si>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</si>
  <si>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</si>
  <si>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</si>
  <si>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</si>
  <si>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</si>
  <si>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</si>
  <si>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</si>
  <si>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</si>
  <si>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</si>
  <si>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</si>
  <si>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</si>
  <si>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</si>
  <si>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</si>
  <si>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</si>
  <si>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</si>
  <si>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</si>
  <si>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</si>
  <si>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</si>
  <si>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</si>
  <si>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</si>
  <si>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</si>
  <si>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</si>
  <si>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</si>
  <si>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</si>
  <si>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</si>
  <si>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</si>
  <si>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</si>
  <si>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</si>
  <si>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</si>
  <si>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</si>
  <si>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</si>
  <si>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</si>
  <si>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</si>
  <si>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</si>
  <si>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</si>
  <si>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</si>
  <si>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</si>
  <si>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</si>
  <si>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</si>
  <si>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</si>
  <si>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</si>
  <si>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</si>
  <si>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</si>
  <si>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</si>
  <si>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</si>
  <si>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</si>
  <si>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</si>
  <si>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</si>
  <si>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</si>
  <si>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</si>
  <si>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</si>
  <si>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</si>
  <si>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</si>
  <si>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</si>
  <si>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</si>
  <si>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</si>
  <si>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</si>
  <si>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</si>
  <si>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</si>
  <si>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</si>
  <si>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</si>
  <si>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</si>
  <si>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</si>
  <si>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</si>
  <si>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</si>
  <si>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</si>
  <si>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</si>
  <si>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</si>
  <si>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</si>
  <si>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</si>
  <si>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</si>
  <si>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</si>
  <si>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</si>
  <si>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</si>
  <si>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</si>
  <si>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</si>
  <si>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</si>
  <si>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</si>
  <si>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</si>
  <si>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</si>
  <si>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</si>
  <si>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</si>
  <si>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</si>
  <si>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</si>
  <si>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</si>
  <si>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</si>
  <si>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</si>
  <si>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</si>
  <si>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</si>
  <si>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</si>
  <si>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</si>
  <si>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</si>
  <si>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</si>
  <si>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</si>
  <si>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</si>
  <si>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</si>
  <si>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</si>
  <si>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</si>
  <si>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</si>
  <si>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</si>
  <si>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</si>
  <si>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</si>
  <si>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</si>
  <si>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</si>
  <si>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</si>
  <si>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</si>
  <si>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</si>
  <si>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</si>
  <si>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</si>
  <si>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</si>
  <si>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</si>
  <si>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</si>
  <si>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</si>
  <si>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</si>
  <si>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</si>
  <si>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</si>
  <si>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</si>
  <si>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</si>
  <si>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</si>
  <si>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</si>
  <si>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</si>
  <si>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</si>
  <si>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</si>
  <si>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</si>
  <si>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</si>
  <si>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</si>
  <si>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</si>
  <si>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</si>
  <si>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</si>
  <si>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</si>
  <si>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</si>
  <si>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</si>
  <si>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</si>
  <si>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</si>
  <si>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</si>
  <si>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</si>
  <si>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</si>
  <si>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</si>
  <si>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</si>
  <si>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</si>
  <si>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</si>
  <si>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</si>
  <si>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</si>
  <si>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</si>
  <si>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</si>
  <si>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</si>
  <si>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</si>
  <si>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</si>
  <si>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</si>
  <si>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</si>
  <si>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</si>
  <si>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</si>
  <si>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</si>
  <si>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</si>
  <si>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</si>
  <si>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</si>
  <si>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</si>
  <si>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</si>
  <si>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</si>
  <si>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</si>
  <si>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</si>
  <si>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</si>
  <si>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</si>
  <si>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</si>
  <si>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</si>
  <si>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</si>
  <si>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</si>
  <si>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</si>
  <si>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</si>
  <si>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</si>
  <si>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</si>
  <si>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</si>
  <si>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</si>
  <si>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</si>
  <si>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</si>
  <si>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</si>
  <si>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</si>
  <si>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</si>
  <si>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</si>
  <si>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</si>
  <si>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</si>
  <si>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</si>
  <si>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</si>
  <si>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</si>
  <si>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</si>
  <si>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</si>
  <si>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</si>
  <si>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</si>
  <si>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</si>
  <si>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</si>
  <si>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</si>
  <si>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</si>
  <si>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</si>
  <si>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</si>
  <si>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</si>
  <si>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</si>
  <si>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</si>
  <si>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</si>
  <si>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</si>
  <si>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</si>
  <si>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</si>
  <si>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</si>
  <si>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</si>
  <si>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</si>
  <si>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</si>
  <si>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</si>
  <si>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</si>
  <si>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</si>
  <si>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</si>
  <si>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</si>
  <si>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</si>
  <si>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</si>
  <si>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</si>
  <si>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</si>
  <si>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</si>
  <si>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</si>
  <si>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</si>
  <si>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</si>
  <si>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</si>
  <si>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</si>
  <si>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</si>
  <si>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</si>
  <si>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</si>
  <si>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</si>
  <si>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</si>
  <si>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</si>
  <si>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</si>
  <si>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</si>
  <si>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</si>
  <si>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</si>
  <si>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</si>
  <si>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</si>
  <si>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</si>
  <si>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</si>
  <si>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</si>
  <si>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</si>
  <si>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</si>
  <si>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</si>
  <si>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</si>
  <si>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</si>
  <si>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</si>
  <si>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</si>
  <si>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</si>
  <si>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</si>
  <si>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</si>
  <si>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</si>
  <si>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</si>
  <si>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</si>
  <si>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</si>
  <si>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</si>
  <si>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</si>
  <si>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</si>
  <si>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</si>
  <si>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</si>
  <si>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</si>
  <si>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</si>
  <si>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</si>
  <si>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</si>
  <si>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</si>
  <si>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</si>
  <si>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</si>
  <si>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</si>
  <si>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</si>
  <si>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</si>
  <si>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</si>
  <si>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</si>
  <si>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</si>
  <si>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</si>
  <si>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</si>
  <si>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</si>
  <si>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</si>
  <si>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</si>
  <si>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</si>
  <si>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</si>
  <si>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</si>
  <si>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</si>
  <si>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</si>
  <si>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</si>
  <si>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</si>
  <si>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</si>
  <si>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</si>
  <si>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</si>
  <si>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</si>
  <si>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</si>
  <si>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</si>
  <si>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</si>
  <si>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</si>
  <si>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</si>
  <si>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</si>
  <si>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</si>
  <si>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</si>
  <si>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</si>
  <si>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</si>
  <si>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</si>
  <si>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</si>
  <si>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</si>
  <si>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</si>
  <si>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</si>
  <si>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</si>
  <si>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</si>
  <si>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</si>
  <si>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</si>
  <si>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</si>
  <si>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</si>
  <si>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</si>
  <si>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</si>
  <si>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</si>
  <si>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</si>
  <si>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</si>
  <si>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</si>
  <si>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</si>
  <si>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</si>
  <si>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</si>
  <si>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</si>
  <si>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</si>
  <si>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</si>
  <si>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</si>
  <si>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</si>
  <si>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</si>
  <si>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</si>
  <si>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</si>
  <si>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</si>
  <si>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</si>
  <si>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</si>
  <si>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</si>
  <si>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</si>
  <si>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</si>
  <si>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</si>
  <si>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</si>
  <si>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</si>
  <si>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</si>
  <si>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</si>
  <si>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</si>
  <si>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</si>
  <si>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</si>
  <si>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</si>
  <si>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</si>
  <si>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</si>
  <si>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</si>
  <si>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</si>
  <si>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</si>
  <si>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</si>
  <si>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</si>
  <si>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</si>
  <si>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</si>
  <si>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</si>
  <si>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</si>
  <si>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</si>
  <si>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</si>
  <si>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</si>
  <si>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</si>
  <si>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</si>
  <si>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</si>
  <si>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</si>
  <si>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</si>
  <si>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</si>
  <si>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</si>
  <si>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</si>
  <si>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</si>
  <si>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</si>
  <si>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</si>
  <si>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</si>
  <si>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</si>
  <si>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</si>
  <si>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</si>
  <si>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</si>
  <si>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</si>
  <si>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</si>
  <si>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</si>
  <si>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</si>
  <si>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</si>
  <si>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</si>
  <si>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</si>
  <si>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</si>
  <si>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</si>
  <si>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</si>
  <si>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</si>
  <si>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</si>
  <si>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</si>
  <si>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</si>
  <si>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</si>
  <si>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</si>
  <si>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</si>
  <si>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</si>
  <si>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</si>
  <si>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</si>
  <si>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</si>
  <si>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</si>
  <si>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</si>
  <si>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</si>
  <si>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</si>
  <si>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</si>
  <si>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</si>
  <si>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</si>
  <si>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</si>
  <si>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</si>
  <si>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</si>
  <si>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</si>
  <si>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</si>
  <si>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</si>
  <si>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</si>
  <si>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</si>
  <si>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</si>
  <si>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</si>
  <si>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</si>
  <si>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</si>
  <si>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</si>
  <si>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</si>
  <si>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</si>
  <si>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</si>
  <si>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</si>
  <si>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</si>
  <si>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</si>
  <si>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</si>
  <si>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</si>
  <si>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</si>
  <si>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</si>
  <si>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</si>
  <si>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</si>
  <si>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</si>
  <si>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</si>
  <si>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</si>
  <si>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</si>
  <si>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</si>
  <si>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</si>
  <si>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</si>
  <si>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</si>
  <si>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</si>
  <si>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</si>
  <si>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</si>
  <si>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</si>
  <si>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</si>
  <si>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</si>
  <si>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</si>
  <si>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</si>
  <si>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</si>
  <si>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</si>
  <si>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</si>
  <si>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</si>
  <si>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</si>
  <si>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</si>
  <si>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</si>
  <si>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</si>
  <si>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</si>
  <si>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</si>
  <si>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</si>
  <si>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</si>
  <si>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</si>
  <si>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</si>
  <si>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</si>
  <si>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</si>
  <si>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</si>
  <si>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</si>
  <si>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</si>
  <si>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</si>
  <si>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</si>
  <si>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</si>
  <si>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</si>
  <si>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</si>
  <si>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</si>
  <si>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</si>
  <si>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</si>
  <si>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</si>
  <si>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</si>
  <si>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</si>
  <si>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</si>
  <si>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</si>
  <si>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</si>
  <si>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</si>
  <si>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</si>
  <si>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</si>
  <si>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</si>
  <si>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</si>
  <si>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</si>
  <si>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</si>
  <si>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</si>
  <si>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</si>
  <si>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</si>
  <si>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</si>
  <si>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</si>
  <si>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</si>
  <si>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</si>
  <si>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</si>
  <si>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</si>
  <si>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</si>
  <si>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</si>
  <si>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</si>
  <si>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</si>
  <si>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</si>
  <si>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</si>
  <si>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</si>
  <si>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</si>
  <si>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</si>
  <si>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</si>
  <si>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</si>
  <si>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</si>
  <si>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</si>
  <si>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</si>
  <si>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</si>
  <si>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</si>
  <si>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</si>
  <si>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</si>
  <si>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</si>
  <si>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</si>
  <si>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</si>
  <si>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</si>
  <si>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</si>
  <si>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</si>
  <si>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</si>
  <si>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</si>
  <si>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</si>
  <si>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</si>
  <si>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</si>
  <si>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</si>
  <si>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</si>
  <si>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</si>
  <si>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</si>
  <si>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</si>
  <si>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</si>
  <si>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</si>
  <si>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</si>
  <si>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</si>
  <si>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</si>
  <si>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</si>
  <si>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</si>
  <si>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</si>
  <si>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</si>
  <si>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</si>
  <si>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</si>
  <si>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</si>
  <si>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</si>
  <si>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</si>
  <si>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</si>
  <si>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</si>
  <si>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</si>
  <si>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</si>
  <si>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</si>
  <si>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</si>
  <si>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</si>
  <si>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</si>
  <si>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</si>
  <si>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</si>
  <si>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</si>
  <si>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</si>
  <si>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</si>
  <si>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</si>
  <si>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</si>
  <si>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</si>
  <si>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</si>
  <si>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</si>
  <si>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</si>
  <si>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</si>
  <si>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</si>
  <si>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</si>
  <si>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</si>
  <si>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</si>
  <si>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</si>
  <si>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</si>
  <si>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</si>
  <si>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</si>
  <si>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</si>
  <si>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</si>
  <si>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</si>
  <si>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</si>
  <si>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</si>
  <si>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</si>
  <si>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</si>
  <si>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</si>
  <si>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</si>
  <si>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</si>
  <si>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</si>
  <si>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</si>
  <si>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</si>
  <si>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</si>
  <si>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</si>
  <si>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</si>
  <si>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</si>
  <si>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</si>
  <si>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</si>
  <si>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</si>
  <si>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</si>
  <si>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</si>
  <si>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</si>
  <si>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</si>
  <si>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</si>
  <si>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</si>
  <si>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</si>
  <si>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</si>
  <si>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</si>
  <si>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</si>
  <si>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</si>
  <si>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</si>
  <si>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</si>
  <si>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</si>
  <si>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</si>
  <si>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</si>
  <si>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</si>
  <si>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</si>
  <si>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</si>
  <si>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</si>
  <si>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</si>
  <si>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</si>
  <si>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</si>
  <si>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</si>
  <si>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</si>
  <si>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</si>
  <si>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</si>
  <si>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</si>
  <si>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</si>
  <si>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</si>
  <si>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</si>
  <si>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</si>
  <si>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</si>
  <si>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</si>
  <si>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</si>
  <si>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</si>
  <si>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</si>
  <si>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</si>
  <si>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</si>
  <si>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</si>
  <si>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</si>
  <si>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</si>
  <si>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</si>
  <si>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</si>
  <si>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</si>
  <si>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</si>
  <si>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</si>
  <si>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</si>
  <si>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</si>
  <si>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</si>
  <si>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</si>
  <si>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</si>
  <si>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</si>
  <si>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</si>
  <si>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</si>
  <si>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</si>
  <si>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</si>
  <si>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</si>
  <si>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</si>
  <si>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</si>
  <si>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</si>
  <si>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</si>
  <si>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</si>
  <si>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</si>
  <si>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</si>
  <si>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</si>
  <si>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</si>
  <si>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</si>
  <si>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</si>
  <si>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</si>
  <si>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</si>
  <si>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</si>
  <si>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</si>
  <si>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</si>
  <si>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</si>
  <si>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</si>
  <si>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</si>
  <si>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</si>
  <si>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</si>
  <si>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</si>
  <si>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</si>
  <si>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</si>
  <si>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</si>
  <si>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</si>
  <si>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</si>
  <si>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</si>
  <si>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</si>
  <si>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</si>
  <si>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</si>
  <si>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</si>
  <si>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</si>
  <si>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</si>
  <si>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</si>
  <si>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</si>
  <si>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</si>
  <si>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</si>
  <si>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</si>
  <si>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</si>
  <si>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</si>
  <si>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</si>
  <si>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</si>
  <si>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</si>
  <si>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</si>
  <si>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</si>
  <si>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</si>
  <si>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</si>
  <si>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</si>
  <si>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</si>
  <si>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</si>
  <si>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</si>
  <si>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</si>
  <si>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</si>
  <si>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</si>
  <si>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</si>
  <si>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</si>
  <si>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</si>
  <si>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</si>
  <si>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</si>
  <si>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</si>
  <si>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</si>
  <si>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</si>
  <si>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</si>
  <si>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</si>
  <si>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</si>
  <si>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</si>
  <si>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</si>
  <si>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</si>
  <si>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</si>
  <si>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</si>
  <si>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</si>
  <si>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</si>
  <si>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</si>
  <si>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</si>
  <si>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</si>
  <si>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</si>
  <si>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</si>
  <si>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</si>
  <si>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</si>
  <si>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</si>
  <si>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</si>
  <si>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</si>
  <si>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</si>
  <si>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</si>
  <si>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</si>
  <si>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</si>
  <si>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</si>
  <si>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</si>
  <si>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</si>
  <si>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</si>
  <si>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</si>
  <si>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</si>
  <si>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</si>
  <si>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</si>
  <si>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</si>
  <si>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</si>
  <si>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</si>
  <si>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</si>
  <si>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</si>
  <si>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</si>
  <si>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</si>
  <si>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</si>
  <si>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</si>
  <si>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</si>
  <si>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</si>
  <si>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</si>
  <si>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</si>
  <si>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</si>
  <si>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</si>
  <si>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</si>
  <si>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</si>
  <si>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</si>
  <si>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</si>
  <si>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</si>
  <si>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</si>
  <si>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</si>
  <si>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</si>
  <si>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</si>
  <si>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</si>
  <si>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</si>
  <si>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</si>
  <si>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</si>
  <si>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</si>
  <si>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</si>
  <si>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</si>
  <si>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</si>
  <si>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</si>
  <si>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</si>
  <si>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</si>
  <si>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</si>
  <si>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</si>
  <si>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</si>
  <si>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</si>
  <si>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</si>
  <si>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</si>
  <si>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</si>
  <si>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</si>
  <si>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</si>
  <si>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</si>
  <si>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</si>
  <si>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</si>
  <si>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</si>
  <si>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</si>
  <si>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</si>
  <si>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</si>
  <si>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</si>
  <si>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</si>
  <si>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</si>
  <si>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</si>
  <si>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</si>
  <si>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</si>
  <si>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</si>
  <si>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</si>
  <si>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</si>
  <si>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</si>
  <si>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</si>
  <si>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</si>
  <si>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</si>
  <si>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</si>
  <si>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</si>
  <si>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</si>
  <si>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</si>
  <si>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</si>
  <si>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</si>
  <si>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</si>
  <si>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</si>
  <si>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</si>
  <si>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</si>
  <si>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</si>
  <si>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</si>
  <si>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</si>
  <si>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</si>
  <si>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</si>
  <si>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</si>
  <si>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</si>
  <si>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</si>
  <si>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</si>
  <si>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</si>
  <si>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</si>
  <si>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</si>
  <si>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</si>
  <si>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</si>
  <si>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</si>
  <si>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</si>
  <si>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</si>
  <si>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</si>
  <si>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</si>
  <si>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</si>
  <si>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</si>
  <si>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</si>
  <si>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</si>
  <si>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</si>
  <si>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</si>
  <si>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</si>
  <si>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</si>
  <si>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</si>
  <si>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</si>
  <si>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</si>
  <si>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</si>
  <si>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</si>
  <si>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</si>
  <si>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</si>
  <si>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</si>
  <si>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</si>
  <si>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</si>
  <si>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</si>
  <si>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</si>
  <si>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</si>
  <si>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</si>
  <si>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</si>
  <si>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</si>
  <si>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</si>
  <si>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</si>
  <si>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</si>
  <si>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</si>
  <si>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</si>
  <si>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</si>
  <si>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</si>
  <si>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</si>
  <si>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</si>
  <si>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</si>
  <si>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</si>
  <si>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</si>
  <si>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</si>
  <si>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</si>
  <si>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</si>
  <si>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</si>
  <si>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</si>
  <si>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</si>
  <si>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</si>
  <si>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</si>
  <si>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</si>
  <si>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</si>
  <si>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</si>
  <si>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</si>
  <si>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</si>
  <si>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</si>
  <si>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</si>
  <si>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</si>
  <si>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</si>
  <si>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</si>
  <si>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</si>
  <si>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</si>
  <si>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</si>
  <si>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</si>
  <si>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</si>
  <si>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</si>
  <si>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</si>
  <si>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</si>
  <si>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</si>
  <si>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</si>
  <si>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</si>
  <si>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</si>
  <si>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</si>
  <si>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</si>
  <si>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</si>
  <si>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</si>
  <si>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</si>
  <si>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</si>
  <si>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</si>
  <si>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</si>
  <si>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</si>
  <si>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</si>
  <si>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</si>
  <si>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</si>
  <si>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</si>
  <si>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</si>
  <si>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</si>
  <si>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</si>
  <si>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</si>
  <si>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</si>
  <si>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</si>
  <si>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</si>
  <si>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</si>
  <si>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</si>
  <si>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</si>
  <si>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</si>
  <si>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</si>
  <si>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</si>
  <si>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</si>
  <si>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</si>
  <si>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</si>
  <si>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</si>
  <si>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</si>
  <si>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</si>
  <si>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</si>
  <si>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</si>
  <si>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</si>
  <si>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</si>
  <si>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</si>
  <si>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</si>
  <si>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</si>
  <si>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</si>
  <si>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</si>
  <si>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</si>
  <si>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</si>
  <si>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</si>
  <si>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</si>
  <si>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</si>
  <si>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</si>
  <si>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</si>
  <si>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</si>
  <si>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</si>
  <si>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</si>
  <si>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</si>
  <si>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</si>
  <si>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</si>
  <si>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</si>
  <si>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</si>
  <si>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</si>
  <si>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</si>
  <si>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</si>
  <si>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</si>
  <si>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</si>
  <si>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</si>
  <si>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</si>
  <si>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</si>
  <si>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</si>
  <si>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</si>
  <si>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</si>
  <si>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</si>
  <si>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</si>
  <si>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</si>
  <si>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</si>
  <si>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</si>
  <si>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</si>
  <si>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</si>
  <si>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</si>
  <si>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</si>
  <si>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</si>
  <si>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</si>
  <si>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</si>
  <si>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</si>
  <si>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</si>
  <si>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</si>
  <si>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</si>
  <si>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</si>
  <si>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</si>
  <si>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</si>
  <si>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</si>
  <si>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</si>
  <si>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</si>
  <si>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</si>
  <si>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</si>
  <si>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</si>
  <si>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</si>
  <si>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</si>
  <si>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</si>
  <si>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</si>
  <si>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</si>
  <si>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</si>
  <si>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</si>
  <si>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</si>
  <si>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</si>
  <si>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</si>
  <si>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</si>
  <si>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</si>
  <si>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</si>
  <si>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</si>
  <si>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</si>
  <si>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</si>
  <si>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</si>
  <si>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</si>
  <si>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</si>
  <si>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</si>
  <si>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</si>
  <si>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</si>
  <si>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</si>
  <si>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</si>
  <si>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</si>
  <si>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</si>
  <si>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</si>
  <si>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</si>
  <si>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</si>
  <si>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</si>
  <si>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</si>
  <si>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</si>
  <si>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</si>
  <si>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</si>
  <si>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</si>
  <si>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</si>
  <si>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</si>
  <si>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</si>
  <si>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</si>
  <si>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</si>
  <si>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</si>
  <si>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</si>
  <si>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</si>
  <si>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</si>
  <si>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</si>
  <si>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</si>
  <si>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</si>
  <si>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</si>
  <si>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</si>
  <si>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</si>
  <si>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</si>
  <si>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</si>
  <si>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</si>
  <si>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</si>
  <si>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</si>
  <si>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</si>
  <si>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</si>
  <si>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</si>
  <si>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</si>
  <si>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</si>
  <si>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</si>
  <si>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</si>
  <si>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</si>
  <si>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</si>
  <si>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</si>
  <si>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</si>
  <si>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</si>
  <si>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</si>
  <si>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</si>
  <si>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</si>
  <si>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</si>
  <si>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</si>
  <si>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</si>
  <si>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</si>
  <si>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</si>
  <si>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</si>
  <si>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</si>
  <si>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</si>
  <si>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</si>
  <si>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</si>
  <si>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</si>
  <si>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</si>
  <si>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</si>
  <si>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</si>
  <si>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</si>
  <si>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</si>
  <si>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</si>
  <si>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</si>
  <si>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</si>
  <si>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</si>
  <si>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</si>
  <si>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</si>
  <si>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</si>
  <si>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</si>
  <si>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</si>
  <si>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</si>
  <si>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</si>
  <si>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</si>
  <si>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</si>
  <si>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</si>
  <si>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</si>
  <si>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</si>
  <si>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</si>
  <si>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</si>
  <si>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</si>
  <si>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</si>
  <si>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</si>
  <si>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</si>
  <si>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</si>
  <si>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</si>
  <si>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</si>
  <si>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</si>
  <si>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</si>
  <si>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</si>
  <si>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</si>
  <si>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</si>
  <si>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</si>
  <si>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</si>
  <si>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</si>
  <si>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</si>
  <si>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</si>
  <si>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</si>
  <si>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</si>
  <si>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</si>
  <si>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</si>
  <si>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</si>
  <si>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</si>
  <si>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</si>
  <si>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</si>
  <si>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</si>
  <si>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</si>
  <si>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</si>
  <si>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</si>
  <si>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</si>
  <si>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</si>
  <si>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</si>
  <si>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</si>
  <si>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</si>
  <si>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</si>
  <si>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</si>
  <si>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</si>
  <si>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</si>
  <si>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</si>
  <si>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</si>
  <si>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</si>
  <si>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</si>
  <si>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</si>
  <si>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</si>
  <si>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</si>
  <si>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</si>
  <si>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</si>
  <si>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</si>
  <si>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</si>
  <si>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</si>
  <si>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</si>
  <si>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</si>
  <si>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</si>
  <si>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</si>
  <si>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</si>
  <si>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</si>
  <si>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</si>
  <si>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</si>
  <si>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</si>
  <si>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</si>
  <si>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</si>
  <si>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</si>
  <si>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</si>
  <si>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</si>
  <si>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</si>
  <si>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</si>
  <si>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</si>
  <si>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</si>
  <si>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</si>
  <si>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</si>
  <si>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</si>
  <si>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</si>
  <si>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</si>
  <si>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</si>
  <si>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</si>
  <si>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</si>
  <si>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</si>
  <si>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</si>
  <si>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</si>
  <si>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</si>
  <si>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</si>
  <si>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</si>
  <si>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</si>
  <si>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</si>
  <si>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</si>
  <si>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</si>
  <si>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</si>
  <si>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</si>
  <si>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</si>
  <si>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</si>
  <si>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</si>
  <si>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</si>
  <si>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</si>
  <si>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</si>
  <si>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</si>
  <si>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</si>
  <si>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</si>
  <si>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</si>
  <si>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</si>
  <si>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</si>
  <si>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</si>
  <si>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</si>
  <si>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</si>
  <si>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</si>
  <si>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</si>
  <si>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</si>
  <si>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</si>
  <si>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</si>
  <si>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</si>
  <si>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</si>
  <si>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</si>
  <si>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</si>
  <si>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</si>
  <si>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</si>
  <si>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</si>
  <si>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</si>
  <si>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</si>
  <si>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</si>
  <si>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</si>
  <si>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</si>
  <si>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</si>
  <si>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</si>
  <si>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</si>
  <si>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</si>
  <si>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</si>
  <si>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</si>
  <si>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</si>
  <si>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</si>
  <si>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</si>
  <si>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</si>
  <si>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</si>
  <si>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</si>
  <si>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</si>
  <si>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</si>
  <si>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</si>
  <si>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</si>
  <si>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</si>
  <si>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</si>
  <si>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</si>
  <si>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</si>
  <si>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</si>
  <si>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</si>
  <si>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</si>
  <si>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</si>
  <si>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</si>
  <si>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</si>
  <si>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</si>
  <si>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</si>
  <si>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</si>
  <si>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</si>
  <si>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</si>
  <si>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</si>
  <si>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</si>
  <si>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</si>
  <si>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</si>
  <si>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</si>
  <si>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</si>
  <si>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</si>
  <si>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</si>
  <si>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</si>
  <si>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</si>
  <si>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</si>
  <si>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</si>
  <si>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</si>
  <si>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</si>
  <si>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</si>
  <si>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</si>
  <si>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</si>
  <si>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</si>
  <si>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</si>
  <si>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</si>
  <si>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</si>
  <si>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</si>
  <si>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</si>
  <si>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</si>
  <si>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</si>
  <si>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</si>
  <si>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</si>
  <si>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</si>
  <si>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</si>
  <si>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</si>
  <si>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</si>
  <si>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</si>
  <si>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</si>
  <si>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</si>
  <si>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</si>
  <si>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</si>
  <si>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</si>
  <si>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</si>
  <si>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</si>
  <si>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</si>
  <si>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</si>
  <si>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</si>
  <si>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</si>
  <si>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</si>
  <si>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</si>
  <si>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</si>
  <si>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</si>
  <si>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</si>
  <si>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</si>
  <si>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</si>
  <si>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</si>
  <si>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</si>
  <si>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</si>
  <si>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</si>
  <si>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</si>
  <si>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</si>
  <si>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</si>
  <si>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</si>
  <si>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</si>
  <si>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</si>
  <si>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</si>
  <si>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</si>
  <si>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</si>
  <si>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</si>
  <si>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</si>
  <si>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</si>
  <si>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</si>
  <si>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</si>
  <si>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</si>
  <si>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</si>
  <si>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</si>
  <si>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</si>
  <si>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</si>
  <si>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</si>
  <si>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</si>
  <si>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</si>
  <si>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</si>
  <si>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</si>
  <si>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</si>
  <si>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</si>
  <si>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</si>
  <si>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</si>
  <si>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</si>
  <si>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</si>
  <si>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</si>
  <si>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</si>
  <si>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</si>
  <si>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</si>
  <si>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</si>
  <si>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</si>
  <si>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</si>
  <si>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</si>
  <si>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</si>
  <si>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</si>
  <si>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</si>
  <si>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</si>
  <si>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</si>
  <si>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</si>
  <si>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</si>
  <si>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</si>
  <si>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</si>
  <si>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</si>
  <si>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</si>
  <si>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</si>
  <si>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</si>
  <si>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</si>
  <si>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</si>
  <si>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</si>
  <si>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</si>
  <si>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</si>
  <si>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</si>
  <si>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</si>
  <si>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</si>
  <si>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</si>
  <si>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</si>
  <si>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</si>
  <si>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</si>
  <si>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</si>
  <si>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</si>
  <si>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</si>
  <si>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</si>
  <si>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</si>
  <si>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</si>
  <si>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</si>
  <si>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</si>
  <si>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</si>
  <si>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</si>
  <si>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</si>
  <si>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</si>
  <si>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</si>
  <si>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</si>
  <si>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</si>
  <si>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</si>
  <si>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</si>
  <si>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</si>
  <si>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</si>
  <si>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</si>
  <si>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</si>
  <si>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</si>
  <si>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</si>
  <si>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</si>
  <si>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</si>
  <si>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</si>
  <si>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</si>
  <si>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</si>
  <si>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</si>
  <si>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</si>
  <si>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</si>
  <si>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</si>
  <si>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</si>
  <si>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</si>
  <si>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</si>
  <si>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</si>
  <si>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</si>
  <si>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</si>
  <si>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</si>
  <si>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</si>
  <si>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</si>
  <si>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</si>
  <si>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</si>
  <si>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</si>
  <si>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</si>
  <si>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</si>
  <si>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</si>
  <si>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</si>
  <si>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</si>
  <si>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</si>
  <si>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</si>
  <si>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</si>
  <si>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</si>
  <si>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</si>
  <si>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</si>
  <si>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</si>
  <si>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</si>
  <si>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</si>
  <si>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</si>
  <si>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</si>
  <si>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</si>
  <si>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</si>
  <si>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</si>
  <si>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</si>
  <si>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</si>
  <si>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</si>
  <si>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</si>
  <si>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</si>
  <si>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</si>
  <si>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</si>
  <si>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</si>
  <si>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</si>
  <si>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</si>
  <si>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</si>
  <si>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</si>
  <si>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</si>
  <si>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</si>
  <si>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</si>
  <si>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</si>
  <si>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</si>
  <si>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</si>
  <si>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</si>
  <si>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</si>
  <si>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</si>
  <si>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</si>
  <si>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</si>
  <si>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</si>
  <si>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</si>
  <si>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</si>
  <si>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</si>
  <si>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</si>
  <si>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</si>
  <si>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</si>
  <si>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</si>
  <si>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</si>
  <si>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</si>
  <si>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</si>
  <si>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</si>
  <si>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</si>
  <si>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</si>
  <si>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</si>
  <si>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</si>
  <si>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</si>
  <si>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</si>
  <si>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</si>
  <si>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</si>
  <si>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</si>
  <si>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</si>
  <si>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</si>
  <si>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</si>
  <si>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</si>
  <si>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</si>
  <si>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</si>
  <si>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</si>
  <si>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</si>
  <si>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</si>
  <si>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</si>
  <si>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</si>
  <si>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</si>
  <si>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</si>
  <si>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</si>
  <si>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</si>
  <si>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</si>
  <si>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</si>
  <si>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</si>
  <si>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</si>
  <si>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</si>
  <si>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</si>
  <si>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</si>
  <si>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</si>
  <si>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</si>
  <si>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</si>
  <si>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</si>
  <si>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</si>
  <si>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</si>
  <si>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</si>
  <si>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</si>
  <si>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</si>
  <si>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</si>
  <si>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</si>
  <si>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</si>
  <si>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</si>
  <si>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</si>
  <si>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</si>
  <si>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</si>
  <si>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</si>
  <si>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</si>
  <si>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</si>
  <si>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</si>
  <si>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</si>
  <si>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</si>
  <si>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</si>
  <si>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</si>
  <si>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</si>
  <si>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</si>
  <si>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</si>
  <si>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</si>
  <si>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</si>
  <si>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</si>
  <si>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</si>
  <si>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</si>
  <si>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</si>
  <si>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</si>
  <si>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</si>
  <si>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</si>
  <si>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</si>
  <si>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</si>
  <si>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</si>
  <si>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</si>
  <si>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</si>
  <si>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</si>
  <si>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</si>
  <si>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</si>
  <si>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</si>
  <si>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</si>
  <si>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</si>
  <si>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</si>
  <si>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</si>
  <si>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</si>
  <si>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</si>
  <si>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</si>
  <si>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</si>
  <si>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</si>
  <si>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</si>
  <si>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</si>
  <si>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</si>
  <si>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</si>
  <si>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</si>
  <si>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</si>
  <si>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</si>
  <si>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</si>
  <si>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</si>
  <si>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</si>
  <si>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</si>
  <si>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</si>
  <si>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</si>
  <si>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</si>
  <si>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</si>
  <si>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</si>
  <si>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</si>
  <si>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</si>
  <si>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</si>
  <si>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</si>
  <si>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</si>
  <si>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</si>
  <si>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</si>
  <si>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</si>
  <si>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</si>
  <si>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</si>
  <si>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</si>
  <si>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</si>
  <si>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</si>
  <si>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</si>
  <si>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</si>
  <si>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</si>
  <si>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</si>
  <si>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</si>
  <si>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</si>
  <si>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</si>
  <si>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</si>
  <si>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</si>
  <si>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</si>
  <si>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</si>
  <si>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</si>
  <si>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</si>
  <si>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</si>
  <si>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</si>
  <si>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</si>
  <si>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</si>
  <si>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</si>
  <si>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</si>
  <si>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</si>
  <si>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</si>
  <si>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</si>
  <si>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</si>
  <si>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</si>
  <si>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</si>
  <si>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</si>
  <si>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</si>
  <si>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</si>
  <si>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</si>
  <si>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</si>
  <si>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</si>
  <si>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</si>
  <si>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</si>
  <si>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</si>
  <si>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</si>
  <si>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200 KG/M2, VAO ATE 3,5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</si>
  <si>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</si>
  <si>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</si>
  <si>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</si>
  <si>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</si>
  <si>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</si>
  <si>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</si>
  <si>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</si>
  <si>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</si>
  <si>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</si>
  <si>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</si>
  <si>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</si>
  <si>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</si>
  <si>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</si>
  <si>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</si>
  <si>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</si>
  <si>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</si>
  <si>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</si>
  <si>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</si>
  <si>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</si>
  <si>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</si>
  <si>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</si>
  <si>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</si>
  <si>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</si>
  <si>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</si>
  <si>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</si>
  <si>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</si>
  <si>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</si>
  <si>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</si>
  <si>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</si>
  <si>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</si>
  <si>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</si>
  <si>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</si>
  <si>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</si>
  <si>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</si>
  <si>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</si>
  <si>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</si>
  <si>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</si>
  <si>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</si>
  <si>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</si>
  <si>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</si>
  <si>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</si>
  <si>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</si>
  <si>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</si>
  <si>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</si>
  <si>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</si>
  <si>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</si>
  <si>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</si>
  <si>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</si>
  <si>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</si>
  <si>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</si>
  <si>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</si>
  <si>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</si>
  <si>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</si>
  <si>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</si>
  <si>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</si>
  <si>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</si>
  <si>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</si>
  <si>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</si>
  <si>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</si>
  <si>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</si>
  <si>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</si>
  <si>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</si>
  <si>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</si>
  <si>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</si>
  <si>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</si>
  <si>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</si>
  <si>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</si>
  <si>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</si>
  <si>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</si>
  <si>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</si>
  <si>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</si>
  <si>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</si>
  <si>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</si>
  <si>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</si>
  <si>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</si>
  <si>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</si>
  <si>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</si>
  <si>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</si>
  <si>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</si>
  <si>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</si>
  <si>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</si>
  <si>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</si>
  <si>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</si>
  <si>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</si>
  <si>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</si>
  <si>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</si>
  <si>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</si>
  <si>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</si>
  <si>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</si>
  <si>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</si>
  <si>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</si>
  <si>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</si>
  <si>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</si>
  <si>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</si>
  <si>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</si>
  <si>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</si>
  <si>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</si>
  <si>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</si>
  <si>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</si>
  <si>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</si>
  <si>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</si>
  <si>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</si>
  <si>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</si>
  <si>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</si>
  <si>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</si>
  <si>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</si>
  <si>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</si>
  <si>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</si>
  <si>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</si>
  <si>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</si>
  <si>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</si>
  <si>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</si>
  <si>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</si>
  <si>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</si>
  <si>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</si>
  <si>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</si>
  <si>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</si>
  <si>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</si>
  <si>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</si>
  <si>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</si>
  <si>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</si>
  <si>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</si>
  <si>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</si>
  <si>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</si>
  <si>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</si>
  <si>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</si>
  <si>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</si>
  <si>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</si>
  <si>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</si>
  <si>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</si>
  <si>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</si>
  <si>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</si>
  <si>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</si>
  <si>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</si>
  <si>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</si>
  <si>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</si>
  <si>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</si>
  <si>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</si>
  <si>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</si>
  <si>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</si>
  <si>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</si>
  <si>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</si>
  <si>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</si>
  <si>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</si>
  <si>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</si>
  <si>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</si>
  <si>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</si>
  <si>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</si>
  <si>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</si>
  <si>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</si>
  <si>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</si>
  <si>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</si>
  <si>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</si>
  <si>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</si>
  <si>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</si>
  <si>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</si>
  <si>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</si>
  <si>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</si>
  <si>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</si>
  <si>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</si>
  <si>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</si>
  <si>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</si>
  <si>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</si>
  <si>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</si>
  <si>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</si>
  <si>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</si>
  <si>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</si>
  <si>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</si>
  <si>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</si>
  <si>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</si>
  <si>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</si>
  <si>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</si>
  <si>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</si>
  <si>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</si>
  <si>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</si>
  <si>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</si>
  <si>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</si>
  <si>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</si>
  <si>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</si>
  <si>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</si>
  <si>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</si>
  <si>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</si>
  <si>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</si>
  <si>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</si>
  <si>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</si>
  <si>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</si>
  <si>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</si>
  <si>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</si>
  <si>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</si>
  <si>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</si>
  <si>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</si>
  <si>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</si>
  <si>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</si>
  <si>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</si>
  <si>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</si>
  <si>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</si>
  <si>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</si>
  <si>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</si>
  <si>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</si>
  <si>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</si>
  <si>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</si>
  <si>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</si>
  <si>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</si>
  <si>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</si>
  <si>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</si>
  <si>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</si>
  <si>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</si>
  <si>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</si>
  <si>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</si>
  <si>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</si>
  <si>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</si>
  <si>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</si>
  <si>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</si>
  <si>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</si>
  <si>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</si>
  <si>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</si>
  <si>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</si>
  <si>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</si>
  <si>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</si>
  <si>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</si>
  <si>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</si>
  <si>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</si>
  <si>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</si>
  <si>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</si>
  <si>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</si>
  <si>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</si>
  <si>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</si>
  <si>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</si>
  <si>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</si>
  <si>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</si>
  <si>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</si>
  <si>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</si>
  <si>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</si>
  <si>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</si>
  <si>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</si>
  <si>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</si>
  <si>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</si>
  <si>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</si>
  <si>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</si>
  <si>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</si>
  <si>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</si>
  <si>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</si>
  <si>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</si>
  <si>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</si>
  <si>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</si>
  <si>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</si>
  <si>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</si>
  <si>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</si>
  <si>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</si>
  <si>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</si>
  <si>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</si>
  <si>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</si>
  <si>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</si>
  <si>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</si>
  <si>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</si>
  <si>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</si>
  <si>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</si>
  <si>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</si>
  <si>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</si>
  <si>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</si>
  <si>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</si>
  <si>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</si>
  <si>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</si>
  <si>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</si>
  <si>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</si>
  <si>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</si>
  <si>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</si>
  <si>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</si>
  <si>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</si>
  <si>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</si>
  <si>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</si>
  <si>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</si>
  <si>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</si>
  <si>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</si>
  <si>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</si>
  <si>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</si>
  <si>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</si>
  <si>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</si>
  <si>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</si>
  <si>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</si>
  <si>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</si>
  <si>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</si>
  <si>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</si>
  <si>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</si>
  <si>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</si>
  <si>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</si>
  <si>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</si>
  <si>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</si>
  <si>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</si>
  <si>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</si>
  <si>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</si>
  <si>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</si>
  <si>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</si>
  <si>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</si>
  <si>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</si>
  <si>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</si>
  <si>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</si>
  <si>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</si>
  <si>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</si>
  <si>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</si>
  <si>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</si>
  <si>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</si>
  <si>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</si>
  <si>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</si>
  <si>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</si>
  <si>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</si>
  <si>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</si>
  <si>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</si>
  <si>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</si>
  <si>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</si>
  <si>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</si>
  <si>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</si>
  <si>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</si>
  <si>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</si>
  <si>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</si>
  <si>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</si>
  <si>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</si>
  <si>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</si>
  <si>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</si>
  <si>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</si>
  <si>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</si>
  <si>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</si>
  <si>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</si>
  <si>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</si>
  <si>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</si>
  <si>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</si>
  <si>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</si>
  <si>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</si>
  <si>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</si>
  <si>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</si>
  <si>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</si>
  <si>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</si>
  <si>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</si>
  <si>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</si>
  <si>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</si>
  <si>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</si>
  <si>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</si>
  <si>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</si>
  <si>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</si>
  <si>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</si>
  <si>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</si>
  <si>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</si>
  <si>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</si>
  <si>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</si>
  <si>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</si>
  <si>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</si>
  <si>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</si>
  <si>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</si>
  <si>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</si>
  <si>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</si>
  <si>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</si>
  <si>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</si>
  <si>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</si>
  <si>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</si>
  <si>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</si>
  <si>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</si>
  <si>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</si>
  <si>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</si>
  <si>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</si>
  <si>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</si>
  <si>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</si>
  <si>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</si>
  <si>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</si>
  <si>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</si>
  <si>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</si>
  <si>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</si>
  <si>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</si>
  <si>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</si>
  <si>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</si>
  <si>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</si>
  <si>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</si>
  <si>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</si>
  <si>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</si>
  <si>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</si>
  <si>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</si>
  <si>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</si>
  <si>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</si>
  <si>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</si>
  <si>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</si>
  <si>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</si>
  <si>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</si>
  <si>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</si>
  <si>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</si>
  <si>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</si>
  <si>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</si>
  <si>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</si>
  <si>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</si>
  <si>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</si>
  <si>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</si>
  <si>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</si>
  <si>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</si>
  <si>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</si>
  <si>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</si>
  <si>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</si>
  <si>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</si>
  <si>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</si>
  <si>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</si>
  <si>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</si>
  <si>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</si>
  <si>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</si>
  <si>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*28* KG</t>
  </si>
  <si>
    <t>MARTELO PERFURADOR PNEUMATICO MANUAL, HASTE 19 X 108 MM, *11* KG</t>
  </si>
  <si>
    <t>MARTELO PERFURADOR PNEUMATICO MANUAL, PESO DE 25 KG, COM SILENCIADOR</t>
  </si>
  <si>
    <t>MARTELO ROMPEDOR PNEUMATICO MANUAL, HASTE 22 X 82,5 MM, 10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</si>
  <si>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</si>
  <si>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</si>
  <si>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</si>
  <si>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</si>
  <si>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</si>
  <si>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</si>
  <si>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</si>
  <si>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</si>
  <si>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</si>
  <si>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</si>
  <si>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</si>
  <si>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</si>
  <si>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</si>
  <si>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</si>
  <si>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</si>
  <si>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</si>
  <si>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</si>
  <si>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</si>
  <si>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</si>
  <si>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</si>
  <si>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</si>
  <si>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</si>
  <si>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</si>
  <si>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</si>
  <si>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</si>
  <si>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</si>
  <si>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</si>
  <si>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</si>
  <si>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</si>
  <si>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</si>
  <si>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</si>
  <si>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</si>
  <si>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</si>
  <si>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</si>
  <si>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</si>
  <si>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</si>
  <si>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</si>
  <si>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</si>
  <si>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</si>
  <si>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</si>
  <si>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</si>
  <si>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</si>
  <si>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</si>
  <si>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</si>
  <si>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</si>
  <si>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</si>
  <si>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</si>
  <si>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</si>
  <si>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</si>
  <si>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</si>
  <si>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</si>
  <si>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</si>
  <si>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</si>
  <si>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</si>
  <si>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</si>
  <si>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</si>
  <si>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</si>
  <si>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</si>
  <si>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</si>
  <si>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</si>
  <si>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</si>
  <si>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</si>
  <si>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</si>
  <si>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</si>
  <si>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</si>
  <si>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</si>
  <si>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</si>
  <si>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</si>
  <si>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</si>
  <si>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</si>
  <si>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</si>
  <si>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</si>
  <si>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</si>
  <si>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</si>
  <si>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</si>
  <si>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</si>
  <si>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</si>
  <si>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</si>
  <si>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</si>
  <si>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</si>
  <si>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</si>
  <si>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</si>
  <si>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</si>
  <si>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</si>
  <si>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</si>
  <si>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</si>
  <si>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</si>
  <si>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</si>
  <si>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</si>
  <si>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</si>
  <si>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</si>
  <si>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</si>
  <si>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</si>
  <si>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</si>
  <si>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</si>
  <si>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</si>
  <si>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</si>
  <si>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</si>
  <si>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</si>
  <si>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</si>
  <si>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</si>
  <si>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</si>
  <si>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</si>
  <si>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</si>
  <si>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</si>
  <si>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</si>
  <si>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</si>
  <si>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</si>
  <si>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</si>
  <si>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</si>
  <si>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</si>
  <si>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</si>
  <si>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</si>
  <si>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</si>
  <si>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</si>
  <si>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</si>
  <si>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</si>
  <si>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</si>
  <si>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</si>
  <si>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</si>
  <si>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</si>
  <si>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</si>
  <si>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</si>
  <si>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</si>
  <si>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</si>
  <si>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</si>
  <si>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</si>
  <si>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</si>
  <si>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</si>
  <si>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</si>
  <si>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</si>
  <si>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</si>
  <si>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</si>
  <si>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</si>
  <si>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</si>
  <si>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</si>
  <si>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</si>
  <si>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</si>
  <si>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</si>
  <si>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</si>
  <si>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</si>
  <si>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</si>
  <si>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</si>
  <si>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</si>
  <si>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</si>
  <si>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</si>
  <si>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</si>
  <si>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</si>
  <si>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</si>
  <si>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</si>
  <si>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</si>
  <si>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</si>
  <si>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</si>
  <si>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</si>
  <si>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</si>
  <si>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</si>
  <si>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</si>
  <si>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</si>
  <si>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</si>
  <si>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</si>
  <si>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</si>
  <si>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</si>
  <si>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</si>
  <si>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</si>
  <si>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</si>
  <si>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</si>
  <si>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</si>
  <si>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</si>
  <si>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</si>
  <si>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</si>
  <si>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</si>
  <si>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</si>
  <si>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</si>
  <si>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</si>
  <si>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</si>
  <si>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</si>
  <si>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</si>
  <si>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</si>
  <si>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</si>
  <si>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</si>
  <si>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</si>
  <si>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</si>
  <si>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</si>
  <si>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</si>
  <si>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</si>
  <si>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</si>
  <si>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</si>
  <si>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</si>
  <si>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</si>
  <si>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</si>
  <si>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</si>
  <si>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</si>
  <si>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</si>
  <si>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</si>
  <si>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</si>
  <si>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</si>
  <si>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</si>
  <si>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</si>
  <si>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</si>
  <si>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</si>
  <si>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</si>
  <si>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</si>
  <si>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</si>
  <si>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</si>
  <si>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</si>
  <si>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</si>
  <si>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</si>
  <si>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</si>
  <si>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</si>
  <si>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</si>
  <si>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</si>
  <si>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</si>
  <si>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</si>
  <si>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</si>
  <si>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</si>
  <si>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</si>
  <si>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</si>
  <si>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</si>
  <si>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</si>
  <si>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</si>
  <si>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</si>
  <si>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</si>
  <si>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</si>
  <si>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</si>
  <si>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</si>
  <si>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</si>
  <si>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</si>
  <si>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</si>
  <si>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</si>
  <si>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</si>
  <si>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</si>
  <si>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</si>
  <si>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</si>
  <si>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</si>
  <si>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</si>
  <si>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</si>
  <si>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</si>
  <si>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</si>
  <si>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</si>
  <si>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</si>
  <si>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</si>
  <si>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</si>
  <si>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</si>
  <si>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</si>
  <si>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</si>
  <si>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</si>
  <si>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</si>
  <si>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</si>
  <si>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</si>
  <si>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</si>
  <si>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</si>
  <si>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</si>
  <si>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</si>
  <si>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</si>
  <si>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</si>
  <si>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</si>
  <si>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</si>
  <si>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</si>
  <si>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</si>
  <si>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</si>
  <si>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</si>
  <si>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</si>
  <si>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</si>
  <si>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</si>
  <si>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</si>
  <si>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</si>
  <si>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</si>
  <si>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</si>
  <si>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</si>
  <si>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</si>
  <si>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</si>
  <si>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</si>
  <si>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</si>
  <si>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</si>
  <si>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</si>
  <si>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</si>
  <si>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</si>
  <si>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</si>
  <si>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</si>
  <si>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</si>
  <si>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</si>
  <si>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</si>
  <si>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</si>
  <si>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</si>
  <si>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</si>
  <si>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</si>
  <si>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</si>
  <si>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</si>
  <si>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</si>
  <si>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</si>
  <si>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</si>
  <si>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</si>
  <si>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</si>
  <si>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</si>
  <si>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</si>
  <si>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</si>
  <si>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</si>
  <si>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</si>
  <si>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</si>
  <si>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</si>
  <si>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</si>
  <si>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</si>
  <si>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</si>
  <si>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</si>
  <si>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</si>
  <si>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</si>
  <si>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</si>
  <si>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</si>
  <si>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</si>
  <si>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</si>
  <si>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</si>
  <si>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</si>
  <si>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</si>
  <si>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</si>
  <si>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</si>
  <si>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</si>
  <si>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</si>
  <si>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</si>
  <si>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</si>
  <si>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</si>
  <si>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</si>
  <si>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</si>
  <si>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</si>
  <si>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</si>
  <si>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</si>
  <si>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</si>
  <si>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</si>
  <si>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</si>
  <si>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</si>
  <si>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</si>
  <si>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</si>
  <si>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</si>
  <si>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</si>
  <si>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</si>
  <si>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</si>
  <si>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</si>
  <si>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</si>
  <si>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</si>
  <si>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</si>
  <si>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</si>
  <si>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</si>
  <si>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</si>
  <si>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</si>
  <si>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</si>
  <si>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</si>
  <si>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</si>
  <si>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</si>
  <si>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</si>
  <si>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</si>
  <si>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</si>
  <si>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</si>
  <si>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</si>
  <si>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</si>
  <si>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</si>
  <si>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</si>
  <si>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</si>
  <si>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</si>
  <si>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</si>
  <si>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</si>
  <si>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</si>
  <si>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</si>
  <si>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</si>
  <si>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</si>
  <si>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</si>
  <si>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</si>
  <si>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</si>
  <si>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</si>
  <si>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</si>
  <si>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</si>
  <si>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</si>
  <si>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</si>
  <si>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</si>
  <si>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</si>
  <si>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</si>
  <si>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</si>
  <si>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</si>
  <si>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</si>
  <si>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</si>
  <si>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</si>
  <si>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</si>
  <si>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</si>
  <si>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</si>
  <si>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</si>
  <si>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</si>
  <si>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</si>
  <si>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</si>
  <si>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</si>
  <si>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</si>
  <si>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</si>
  <si>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</si>
  <si>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</si>
  <si>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</si>
  <si>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</si>
  <si>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</si>
  <si>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</si>
  <si>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</si>
  <si>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</si>
  <si>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</si>
  <si>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</si>
  <si>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</si>
  <si>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</si>
  <si>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</si>
  <si>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</si>
  <si>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</si>
  <si>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</si>
  <si>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</si>
  <si>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</si>
  <si>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</si>
  <si>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</si>
  <si>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</si>
  <si>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</si>
  <si>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</si>
  <si>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</si>
  <si>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</si>
  <si>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</si>
  <si>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</si>
  <si>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</si>
  <si>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</si>
  <si>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</si>
  <si>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</si>
  <si>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</si>
  <si>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</si>
  <si>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</si>
  <si>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</si>
  <si>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</si>
  <si>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</si>
  <si>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</si>
  <si>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</si>
  <si>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</si>
  <si>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</si>
  <si>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</si>
  <si>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</si>
  <si>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</si>
  <si>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</si>
  <si>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</si>
  <si>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</si>
  <si>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</si>
  <si>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</si>
  <si>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</si>
  <si>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</si>
  <si>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</si>
  <si>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</si>
  <si>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</si>
  <si>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</si>
  <si>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</si>
  <si>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</si>
  <si>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</si>
  <si>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</si>
  <si>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</si>
  <si>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</si>
  <si>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</si>
  <si>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</si>
  <si>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</si>
  <si>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</si>
  <si>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</si>
  <si>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</si>
  <si>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</si>
  <si>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</si>
  <si>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</si>
  <si>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</si>
  <si>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</si>
  <si>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</si>
  <si>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</si>
  <si>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</si>
  <si>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</si>
  <si>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</si>
  <si>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</si>
  <si>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</si>
  <si>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</si>
  <si>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</si>
  <si>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</si>
  <si>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</si>
  <si>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</si>
  <si>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</si>
  <si>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</si>
  <si>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</si>
  <si>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</si>
  <si>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</si>
  <si>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</si>
  <si>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</si>
  <si>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</si>
  <si>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</si>
  <si>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</si>
  <si>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</si>
  <si>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</si>
  <si>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</si>
  <si>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</si>
  <si>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</si>
  <si>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</si>
  <si>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</si>
  <si>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</si>
  <si>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</si>
  <si>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</si>
  <si>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</si>
  <si>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</si>
  <si>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</si>
  <si>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</si>
  <si>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</si>
  <si>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</si>
  <si>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</si>
  <si>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</si>
  <si>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</si>
  <si>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</si>
  <si>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</si>
  <si>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</si>
  <si>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</si>
  <si>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</si>
  <si>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</si>
  <si>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</si>
  <si>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</si>
  <si>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</si>
  <si>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</si>
  <si>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</si>
  <si>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</si>
  <si>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</si>
  <si>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</si>
  <si>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</si>
  <si>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</si>
  <si>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</si>
  <si>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</si>
  <si>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</si>
  <si>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</si>
  <si>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</si>
  <si>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</si>
  <si>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</si>
  <si>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</si>
  <si>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</si>
  <si>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</si>
  <si>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</si>
  <si>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</si>
  <si>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</si>
  <si>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</si>
  <si>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</si>
  <si>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</si>
  <si>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</si>
  <si>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</si>
  <si>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</si>
  <si>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</si>
  <si>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</si>
  <si>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</si>
  <si>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</si>
  <si>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</si>
  <si>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</si>
  <si>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</si>
  <si>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</si>
  <si>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</si>
  <si>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</si>
  <si>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</si>
  <si>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</si>
  <si>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</si>
  <si>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</si>
  <si>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</si>
  <si>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</si>
  <si>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</si>
  <si>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</si>
  <si>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</si>
  <si>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</si>
  <si>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</si>
  <si>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</si>
  <si>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</si>
  <si>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</si>
  <si>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</si>
  <si>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</si>
  <si>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</si>
  <si>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</si>
  <si>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</si>
  <si>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</si>
  <si>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</si>
  <si>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</si>
  <si>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</si>
  <si>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</si>
  <si>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</si>
  <si>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</si>
  <si>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</si>
  <si>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</si>
  <si>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</si>
  <si>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</si>
  <si>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</si>
  <si>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</si>
  <si>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</si>
  <si>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</si>
  <si>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</si>
  <si>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</si>
  <si>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</si>
  <si>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</si>
  <si>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</si>
  <si>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</si>
  <si>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</si>
  <si>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</si>
  <si>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</si>
  <si>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</si>
  <si>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</si>
  <si>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</si>
  <si>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</si>
  <si>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</si>
  <si>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</si>
  <si>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</si>
  <si>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</si>
  <si>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</si>
  <si>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</si>
  <si>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</si>
  <si>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</si>
  <si>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</si>
  <si>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</si>
  <si>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</si>
  <si>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</si>
  <si>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</si>
  <si>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</si>
  <si>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</si>
  <si>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</si>
  <si>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</si>
  <si>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</si>
  <si>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</si>
  <si>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</si>
  <si>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</si>
  <si>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</si>
  <si>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</si>
  <si>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</si>
  <si>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</si>
  <si>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</si>
  <si>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</si>
  <si>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</si>
  <si>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</si>
  <si>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</si>
  <si>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</si>
  <si>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</si>
  <si>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</si>
  <si>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</si>
  <si>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</si>
  <si>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</si>
  <si>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</si>
  <si>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</si>
  <si>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</si>
  <si>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</si>
  <si>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</si>
  <si>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</si>
  <si>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</si>
  <si>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</si>
  <si>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</si>
  <si>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</si>
  <si>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</si>
  <si>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</si>
  <si>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</si>
  <si>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</si>
  <si>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</si>
  <si>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</si>
  <si>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</si>
  <si>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</si>
  <si>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</si>
  <si>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</si>
  <si>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</si>
  <si>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</si>
  <si>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</si>
  <si>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</si>
  <si>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</si>
  <si>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</si>
  <si>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</si>
  <si>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</si>
  <si>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</si>
  <si>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</si>
  <si>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</si>
  <si>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</si>
  <si>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</si>
  <si>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</si>
  <si>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</si>
  <si>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</si>
  <si>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</si>
  <si>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</si>
  <si>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</si>
  <si>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</si>
  <si>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</si>
  <si>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</si>
  <si>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</si>
  <si>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</si>
  <si>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</si>
  <si>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</si>
  <si>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</si>
  <si>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</si>
  <si>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</si>
  <si>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</si>
  <si>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</si>
  <si>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</si>
  <si>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</si>
  <si>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</si>
  <si>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</si>
  <si>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</si>
  <si>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</si>
  <si>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</si>
  <si>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</si>
  <si>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</si>
  <si>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</si>
  <si>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</si>
  <si>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</si>
  <si>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</si>
  <si>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</si>
  <si>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</si>
  <si>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</si>
  <si>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</si>
  <si>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</si>
  <si>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</si>
  <si>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</si>
  <si>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</si>
  <si>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</si>
  <si>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</si>
  <si>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</si>
  <si>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</si>
  <si>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</si>
  <si>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</si>
  <si>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</si>
  <si>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</si>
  <si>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</si>
  <si>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</si>
  <si>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</si>
  <si>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</si>
  <si>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</si>
  <si>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</si>
  <si>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</si>
  <si>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</si>
  <si>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</si>
  <si>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</si>
  <si>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</si>
  <si>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</si>
  <si>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</si>
  <si>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</si>
  <si>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</si>
  <si>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</si>
  <si>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</si>
  <si>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</si>
  <si>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</si>
  <si>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</si>
  <si>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</si>
  <si>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</si>
  <si>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</si>
  <si>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</si>
  <si>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</si>
  <si>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</si>
  <si>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</si>
  <si>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</si>
  <si>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</si>
  <si>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</si>
  <si>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</si>
  <si>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</si>
  <si>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</si>
  <si>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</si>
  <si>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</si>
  <si>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</si>
  <si>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</si>
  <si>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</si>
  <si>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</si>
  <si>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</si>
  <si>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</si>
  <si>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</si>
  <si>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</si>
  <si>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</si>
  <si>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</si>
  <si>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</si>
  <si>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</si>
  <si>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</si>
  <si>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</si>
  <si>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</si>
  <si>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</si>
  <si>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</si>
  <si>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</si>
  <si>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</si>
  <si>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</si>
  <si>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</si>
  <si>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</si>
  <si>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</si>
  <si>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</si>
  <si>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</si>
  <si>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</si>
  <si>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</si>
  <si>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</si>
  <si>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</si>
  <si>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</si>
  <si>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</si>
  <si>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</si>
  <si>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</si>
  <si>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</si>
  <si>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</si>
  <si>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</si>
  <si>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</si>
  <si>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</si>
  <si>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</si>
  <si>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</si>
  <si>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</si>
  <si>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</si>
  <si>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</si>
  <si>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</si>
  <si>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</si>
  <si>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</si>
  <si>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</si>
  <si>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</si>
  <si>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</si>
  <si>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</si>
  <si>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</si>
  <si>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</si>
  <si>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</si>
  <si>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</si>
  <si>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</si>
  <si>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</si>
  <si>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</si>
  <si>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</si>
  <si>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</si>
  <si>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</si>
  <si>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</si>
  <si>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</si>
  <si>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</si>
  <si>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</si>
  <si>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</si>
  <si>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</si>
  <si>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</si>
  <si>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</si>
  <si>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</si>
  <si>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</si>
  <si>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</si>
  <si>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</si>
  <si>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</si>
  <si>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</si>
  <si>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</si>
  <si>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</si>
  <si>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</si>
  <si>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</si>
  <si>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</si>
  <si>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</si>
  <si>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</si>
  <si>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</si>
  <si>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</si>
  <si>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</si>
  <si>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</si>
  <si>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</si>
  <si>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</si>
  <si>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</si>
  <si>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</si>
  <si>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</si>
  <si>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</si>
  <si>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</si>
  <si>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</si>
  <si>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</si>
  <si>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</si>
  <si>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</si>
  <si>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</si>
  <si>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</si>
  <si>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</si>
  <si>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</si>
  <si>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</si>
  <si>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</si>
  <si>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</si>
  <si>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</si>
  <si>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</si>
  <si>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</si>
  <si>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</si>
  <si>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</si>
  <si>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</si>
  <si>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</si>
  <si>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</si>
  <si>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</si>
  <si>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</si>
  <si>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</si>
  <si>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</si>
  <si>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</si>
  <si>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</si>
  <si>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</si>
  <si>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</si>
  <si>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</si>
  <si>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</si>
  <si>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</si>
  <si>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</si>
  <si>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</si>
  <si>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</si>
  <si>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</si>
  <si>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</si>
  <si>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</si>
  <si>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</si>
  <si>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</si>
  <si>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</si>
  <si>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</si>
  <si>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</si>
  <si>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</si>
  <si>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</si>
  <si>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</si>
  <si>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</si>
  <si>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</si>
  <si>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</si>
  <si>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</si>
  <si>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</si>
  <si>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</si>
  <si>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</si>
  <si>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</si>
  <si>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</si>
  <si>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</si>
  <si>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</si>
  <si>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</si>
  <si>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</si>
  <si>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</si>
  <si>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</si>
  <si>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</si>
  <si>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</si>
  <si>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</si>
  <si>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</si>
  <si>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</si>
  <si>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</si>
  <si>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</si>
  <si>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</si>
  <si>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</si>
  <si>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</si>
  <si>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</si>
  <si>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</si>
  <si>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</si>
  <si>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</si>
  <si>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</si>
  <si>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</si>
  <si>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</si>
  <si>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</si>
  <si>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</si>
  <si>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</si>
  <si>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</si>
  <si>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</si>
  <si>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</si>
  <si>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TICO-TICO COM MOTOR ELETRICO, POTENCIA DE 450 W, 60 HZ, 220 V, 3000 GPM, SEM LAMINA</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</si>
  <si>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</si>
  <si>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</si>
  <si>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</si>
  <si>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</si>
  <si>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</si>
  <si>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</si>
  <si>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</si>
  <si>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</si>
  <si>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</si>
  <si>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</si>
  <si>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</si>
  <si>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</si>
  <si>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</si>
  <si>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</si>
  <si>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</si>
  <si>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</si>
  <si>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</si>
  <si>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</si>
  <si>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</si>
  <si>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</si>
  <si>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</si>
  <si>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</si>
  <si>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</si>
  <si>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</si>
  <si>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</si>
  <si>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</si>
  <si>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</si>
  <si>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</si>
  <si>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</si>
  <si>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</si>
  <si>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</si>
  <si>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</si>
  <si>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</si>
  <si>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</si>
  <si>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</si>
  <si>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</si>
  <si>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</si>
  <si>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</si>
  <si>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</si>
  <si>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</si>
  <si>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</si>
  <si>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</si>
  <si>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</si>
  <si>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</si>
  <si>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</si>
  <si>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</si>
  <si>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</si>
  <si>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</si>
  <si>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</si>
  <si>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</si>
  <si>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</si>
  <si>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</si>
  <si>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</si>
  <si>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</si>
  <si>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</si>
  <si>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</si>
  <si>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</si>
  <si>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</si>
  <si>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</si>
  <si>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</si>
  <si>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</si>
  <si>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</si>
  <si>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</si>
  <si>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</si>
  <si>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</si>
  <si>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</si>
  <si>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</si>
  <si>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</si>
  <si>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</si>
  <si>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</si>
  <si>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</si>
  <si>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</si>
  <si>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</si>
  <si>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</si>
  <si>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</si>
  <si>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</si>
  <si>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</si>
  <si>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</si>
  <si>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</si>
  <si>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</si>
  <si>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</si>
  <si>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</si>
  <si>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</si>
  <si>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</si>
  <si>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</si>
  <si>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</si>
  <si>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</si>
  <si>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</si>
  <si>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</si>
  <si>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</si>
  <si>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</si>
  <si>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</si>
  <si>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</si>
  <si>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</si>
  <si>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</si>
  <si>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</si>
  <si>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</si>
  <si>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</si>
  <si>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</si>
  <si>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</si>
  <si>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</si>
  <si>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</si>
  <si>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</si>
  <si>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</si>
  <si>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</si>
  <si>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</si>
  <si>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</si>
  <si>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</si>
  <si>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</si>
  <si>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</si>
  <si>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</si>
  <si>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</si>
  <si>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</si>
  <si>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</si>
  <si>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</si>
  <si>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</si>
  <si>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</si>
  <si>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</si>
  <si>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</si>
  <si>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</si>
  <si>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</si>
  <si>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</si>
  <si>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</si>
  <si>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</si>
  <si>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</si>
  <si>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</si>
  <si>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</si>
  <si>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</si>
  <si>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</si>
  <si>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</si>
  <si>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</si>
  <si>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</si>
  <si>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</si>
  <si>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</si>
  <si>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</si>
  <si>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</si>
  <si>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</si>
  <si>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</si>
  <si>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</si>
  <si>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</si>
  <si>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</si>
  <si>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</si>
  <si>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</si>
  <si>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</si>
  <si>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</si>
  <si>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</si>
  <si>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</si>
  <si>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</si>
  <si>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</si>
  <si>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</si>
  <si>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</si>
  <si>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</si>
  <si>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</si>
  <si>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</si>
  <si>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</si>
  <si>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</si>
  <si>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</si>
  <si>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</si>
  <si>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</si>
  <si>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</si>
  <si>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</si>
  <si>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</si>
  <si>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</si>
  <si>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</si>
  <si>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</si>
  <si>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</si>
  <si>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</si>
  <si>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</si>
  <si>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</si>
  <si>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</si>
  <si>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</si>
  <si>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</si>
  <si>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</si>
  <si>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</si>
  <si>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</si>
  <si>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</si>
  <si>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</si>
  <si>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</si>
  <si>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</si>
  <si>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</si>
  <si>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</si>
  <si>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</si>
  <si>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</si>
  <si>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</si>
  <si>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</si>
  <si>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</si>
  <si>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</si>
  <si>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</si>
  <si>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</si>
  <si>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</si>
  <si>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</si>
  <si>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</si>
  <si>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</si>
  <si>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</si>
  <si>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</si>
  <si>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</si>
  <si>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</si>
  <si>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</si>
  <si>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</si>
  <si>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</si>
  <si>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</si>
  <si>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</si>
  <si>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</si>
  <si>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</si>
  <si>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</si>
  <si>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</si>
  <si>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</si>
  <si>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</si>
  <si>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</si>
  <si>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</si>
  <si>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</si>
  <si>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</si>
  <si>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</si>
  <si>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</si>
  <si>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</si>
  <si>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</si>
  <si>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</si>
  <si>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</si>
  <si>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</si>
  <si>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</si>
  <si>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</si>
  <si>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</si>
  <si>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</si>
  <si>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</si>
  <si>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</si>
  <si>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</si>
  <si>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</si>
  <si>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</si>
  <si>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</si>
  <si>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</si>
  <si>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</si>
  <si>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</si>
  <si>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</si>
  <si>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</si>
  <si>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</si>
  <si>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</si>
  <si>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</si>
  <si>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</si>
  <si>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</si>
  <si>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</si>
  <si>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</si>
  <si>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</si>
  <si>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</si>
  <si>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</si>
  <si>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</si>
  <si>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</si>
  <si>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</si>
  <si>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</si>
  <si>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</si>
  <si>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</si>
  <si>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</si>
  <si>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</si>
  <si>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</si>
  <si>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</si>
  <si>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</si>
  <si>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</si>
  <si>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</si>
  <si>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</si>
  <si>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</si>
  <si>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</si>
  <si>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</si>
  <si>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</si>
  <si>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</si>
  <si>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</si>
  <si>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</si>
  <si>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</si>
  <si>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</si>
  <si>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</si>
  <si>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</si>
  <si>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</si>
  <si>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</si>
  <si>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</si>
  <si>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</si>
  <si>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</si>
  <si>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</si>
  <si>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</si>
  <si>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</si>
  <si>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</si>
  <si>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</si>
  <si>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</si>
  <si>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</si>
  <si>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</si>
  <si>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</si>
  <si>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</si>
  <si>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</si>
  <si>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</si>
  <si>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</si>
  <si>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</si>
  <si>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</si>
  <si>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</si>
  <si>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</si>
  <si>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</si>
  <si>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</si>
  <si>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</si>
  <si>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</si>
  <si>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</si>
  <si>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</si>
  <si>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</si>
  <si>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</si>
  <si>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</si>
  <si>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</si>
  <si>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</si>
  <si>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</si>
  <si>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</si>
  <si>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</si>
  <si>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</si>
  <si>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</si>
  <si>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</si>
  <si>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</si>
  <si>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</si>
  <si>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</si>
  <si>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</si>
  <si>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</si>
  <si>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</si>
  <si>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</si>
  <si>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</si>
  <si>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</si>
  <si>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</si>
  <si>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</si>
  <si>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</si>
  <si>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</si>
  <si>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</si>
  <si>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</si>
  <si>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</si>
  <si>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</si>
  <si>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</si>
  <si>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</si>
  <si>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</si>
  <si>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</si>
  <si>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</si>
  <si>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</si>
  <si>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</si>
  <si>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</si>
  <si>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</si>
  <si>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</si>
  <si>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</si>
  <si>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</si>
  <si>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</si>
  <si>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</si>
  <si>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</si>
  <si>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</si>
  <si>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</si>
  <si>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</si>
  <si>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</si>
  <si>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</si>
  <si>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</si>
  <si>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</si>
  <si>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</si>
  <si>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</si>
  <si>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</si>
  <si>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</si>
  <si>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</si>
  <si>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</si>
  <si>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</si>
  <si>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</si>
  <si>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</si>
  <si>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</si>
  <si>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</si>
  <si>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</si>
  <si>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</si>
  <si>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</si>
  <si>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</si>
  <si>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</si>
  <si>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</si>
  <si>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</si>
  <si>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</si>
  <si>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</si>
  <si>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</si>
  <si>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</si>
  <si>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</si>
  <si>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</si>
  <si>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</si>
  <si>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</si>
  <si>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</si>
  <si>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</si>
  <si>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</si>
  <si>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</si>
  <si>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</si>
  <si>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</si>
  <si>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</si>
  <si>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</si>
  <si>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</si>
  <si>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</si>
  <si>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</si>
  <si>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</si>
  <si>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</si>
  <si>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</si>
  <si>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</si>
  <si>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</si>
  <si>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</si>
  <si>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</si>
  <si>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</si>
  <si>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</si>
  <si>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</si>
  <si>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</si>
  <si>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</si>
  <si>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</si>
  <si>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</si>
  <si>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</si>
  <si>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</si>
  <si>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</si>
  <si>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</si>
  <si>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</si>
  <si>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</si>
  <si>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</si>
  <si>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</si>
  <si>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</si>
  <si>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</si>
  <si>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</si>
  <si>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</si>
  <si>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</si>
  <si>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</si>
  <si>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</si>
  <si>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</si>
  <si>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</si>
  <si>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</si>
  <si>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</si>
  <si>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</si>
  <si>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</si>
  <si>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</si>
  <si>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</si>
  <si>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</si>
  <si>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</si>
  <si>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</si>
  <si>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</si>
  <si>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</si>
  <si>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</si>
  <si>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</si>
  <si>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</si>
  <si>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</si>
  <si>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</si>
  <si>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</si>
  <si>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</si>
  <si>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</si>
  <si>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</si>
  <si>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</si>
  <si>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</si>
  <si>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</si>
  <si>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</si>
  <si>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</si>
  <si>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</si>
  <si>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</si>
  <si>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</si>
  <si>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</si>
  <si>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</si>
  <si>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</si>
  <si>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</si>
  <si>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</si>
  <si>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</si>
  <si>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</si>
  <si>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</si>
  <si>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</si>
  <si>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</si>
  <si>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</si>
  <si>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</si>
  <si>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</si>
  <si>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</si>
  <si>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</si>
  <si>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</si>
  <si>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</si>
  <si>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</si>
  <si>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</si>
  <si>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</si>
  <si>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</si>
  <si>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</si>
  <si>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</si>
  <si>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</si>
  <si>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</si>
  <si>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</si>
  <si>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</si>
  <si>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</si>
  <si>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</si>
  <si>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</si>
  <si>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</si>
  <si>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</si>
  <si>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</si>
  <si>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</si>
  <si>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</si>
  <si>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</si>
  <si>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</si>
  <si>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</si>
  <si>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</si>
  <si>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</si>
  <si>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</si>
  <si>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</si>
  <si>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</si>
  <si>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</si>
  <si>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</si>
  <si>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</si>
  <si>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</si>
  <si>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</si>
  <si>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</si>
  <si>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</si>
  <si>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</si>
  <si>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</si>
  <si>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</si>
  <si>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</si>
  <si>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</si>
  <si>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</si>
  <si>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</si>
  <si>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</si>
  <si>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</si>
  <si>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</si>
  <si>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</si>
  <si>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</si>
  <si>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</si>
  <si>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</si>
  <si>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</si>
  <si>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</si>
  <si>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</si>
  <si>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</si>
  <si>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</si>
  <si>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</si>
  <si>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</si>
  <si>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</si>
  <si>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</si>
  <si>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</si>
  <si>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</si>
  <si>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</si>
  <si>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</si>
  <si>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</si>
  <si>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</si>
  <si>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</si>
  <si>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</si>
  <si>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</si>
  <si>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</si>
  <si>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</si>
  <si>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</si>
  <si>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</si>
  <si>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</si>
  <si>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</si>
  <si>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</si>
  <si>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</si>
  <si>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</si>
  <si>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</si>
  <si>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</si>
  <si>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</si>
  <si>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</si>
  <si>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</si>
  <si>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</si>
  <si>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</si>
  <si>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</si>
  <si>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</si>
  <si>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</si>
  <si>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</si>
  <si>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</si>
  <si>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</si>
  <si>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</si>
  <si>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</si>
  <si>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</si>
  <si>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</si>
  <si>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</si>
  <si>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</si>
  <si>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</si>
  <si>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</si>
  <si>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</si>
  <si>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</si>
  <si>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</si>
  <si>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</si>
  <si>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</si>
  <si>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</si>
  <si>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</si>
  <si>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</si>
  <si>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</si>
  <si>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</si>
  <si>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</si>
  <si>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</si>
  <si>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</si>
  <si>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</si>
  <si>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</si>
  <si>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</si>
  <si>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</si>
  <si>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</si>
  <si>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</si>
  <si>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</si>
  <si>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</si>
  <si>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</si>
  <si>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</si>
  <si>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</si>
  <si>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</si>
  <si>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</si>
  <si>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</si>
  <si>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</si>
  <si>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</si>
  <si>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</si>
  <si>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</si>
  <si>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</si>
  <si>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</si>
  <si>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</si>
  <si>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</si>
  <si>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</si>
  <si>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</si>
  <si>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</si>
  <si>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</si>
  <si>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</si>
  <si>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</si>
  <si>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</si>
  <si>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</si>
  <si>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</si>
  <si>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</si>
  <si>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</si>
  <si>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</si>
  <si>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</si>
  <si>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</si>
  <si>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</si>
  <si>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</si>
  <si>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</si>
  <si>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</si>
  <si>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</si>
  <si>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</si>
  <si>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</si>
  <si>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</si>
  <si>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</si>
  <si>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</si>
  <si>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</si>
  <si>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</si>
  <si>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</si>
  <si>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</si>
  <si>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</si>
  <si>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</si>
  <si>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</si>
  <si>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</si>
  <si>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</si>
  <si>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</si>
  <si>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</si>
  <si>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</si>
  <si>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</si>
  <si>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</si>
  <si>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</si>
  <si>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</si>
  <si>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</si>
  <si>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</si>
  <si>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</si>
  <si>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</si>
  <si>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</si>
  <si>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</si>
  <si>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</si>
  <si>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</si>
  <si>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</si>
  <si>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</si>
  <si>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</si>
  <si>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</si>
  <si>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</si>
  <si>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</si>
  <si>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</si>
  <si>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</si>
  <si>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</si>
  <si>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</si>
  <si>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</si>
  <si>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</si>
  <si>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</si>
  <si>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</si>
  <si>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</si>
  <si>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</si>
  <si>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</si>
  <si>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</si>
  <si>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</si>
  <si>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</si>
  <si>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</si>
  <si>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</si>
  <si>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</si>
  <si>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</si>
  <si>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</si>
  <si>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</si>
  <si>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</si>
  <si>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</si>
  <si>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</si>
  <si>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</si>
  <si>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</si>
  <si>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</si>
  <si>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</si>
  <si>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</si>
  <si>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</si>
  <si>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</si>
  <si>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</si>
  <si>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</si>
  <si>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</si>
  <si>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</si>
  <si>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</si>
  <si>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</si>
  <si>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</si>
  <si>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</si>
  <si>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</si>
  <si>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</si>
  <si>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</si>
  <si>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</si>
  <si>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</si>
  <si>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</si>
  <si>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</si>
  <si>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</si>
  <si>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</si>
  <si>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</si>
  <si>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</si>
  <si>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</si>
  <si>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</si>
  <si>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</si>
  <si>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</si>
  <si>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</si>
  <si>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</si>
  <si>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</si>
  <si>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</si>
  <si>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</si>
  <si>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</si>
  <si>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</si>
  <si>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</si>
  <si>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</si>
  <si>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</si>
  <si>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</si>
  <si>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</si>
  <si>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</si>
  <si>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</si>
  <si>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</si>
  <si>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</si>
  <si>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</si>
  <si>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</si>
  <si>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</si>
  <si>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</si>
  <si>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</si>
  <si>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</si>
  <si>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</si>
  <si>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</si>
  <si>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</si>
  <si>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</si>
  <si>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</si>
  <si>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</si>
  <si>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</si>
  <si>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</si>
  <si>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</si>
  <si>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</si>
  <si>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</si>
  <si>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</si>
  <si>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</si>
  <si>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</si>
  <si>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</si>
  <si>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</si>
  <si>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</si>
  <si>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</si>
  <si>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</si>
  <si>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</si>
  <si>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</si>
  <si>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</si>
  <si>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</si>
  <si>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</si>
  <si>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</si>
  <si>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</si>
  <si>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</si>
  <si>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</si>
  <si>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</si>
  <si>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</si>
  <si>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</si>
  <si>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</si>
  <si>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</si>
  <si>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</si>
  <si>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</si>
  <si>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</si>
  <si>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</si>
  <si>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</si>
  <si>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</si>
  <si>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</si>
  <si>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</si>
  <si>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</si>
  <si>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</si>
  <si>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</si>
  <si>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</si>
  <si>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</si>
  <si>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</si>
  <si>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</si>
  <si>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</si>
  <si>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</si>
  <si>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</si>
  <si>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</si>
  <si>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</si>
  <si>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</si>
  <si>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</si>
  <si>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</si>
  <si>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</si>
  <si>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</si>
  <si>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</si>
  <si>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</si>
  <si>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</si>
  <si>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</si>
  <si>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</si>
  <si>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</si>
  <si>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</si>
  <si>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</si>
  <si>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</si>
  <si>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</si>
  <si>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</si>
  <si>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</si>
  <si>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</si>
  <si>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</si>
  <si>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</si>
  <si>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</si>
  <si>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</si>
  <si>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</si>
  <si>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</si>
  <si>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</si>
  <si>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</si>
  <si>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</si>
  <si>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</si>
  <si>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</si>
  <si>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</si>
  <si>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</si>
  <si>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</si>
  <si>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</si>
  <si>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</si>
  <si>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</si>
  <si>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</si>
  <si>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</si>
  <si>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</si>
  <si>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</si>
  <si>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</si>
  <si>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</si>
  <si>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</si>
  <si>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</si>
  <si>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</si>
  <si>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</si>
  <si>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</si>
  <si>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</si>
  <si>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</si>
  <si>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</si>
  <si>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</si>
  <si>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</si>
  <si>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</si>
  <si>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</si>
  <si>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</si>
  <si>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</si>
  <si>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</si>
  <si>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</si>
  <si>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</si>
  <si>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</si>
  <si>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</si>
  <si>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</si>
  <si>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</si>
  <si>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</si>
  <si>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</si>
  <si>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</si>
  <si>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</si>
  <si>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</si>
  <si>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</si>
  <si>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</si>
  <si>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</si>
  <si>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</si>
  <si>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</si>
  <si>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</si>
  <si>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</si>
  <si>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</si>
  <si>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</si>
  <si>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</si>
  <si>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</si>
  <si>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</si>
  <si>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</si>
  <si>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</si>
  <si>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</si>
  <si>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</si>
  <si>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</si>
  <si>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</si>
  <si>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</si>
  <si>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</si>
  <si>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</si>
  <si>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</si>
  <si>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</si>
  <si>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</si>
  <si>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</si>
  <si>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</si>
  <si>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</si>
  <si>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</si>
  <si>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</si>
  <si>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</si>
  <si>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</si>
  <si>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</si>
  <si>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</si>
  <si>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</si>
  <si>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</si>
  <si>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</si>
  <si>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</si>
  <si>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</si>
  <si>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</si>
  <si>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</si>
  <si>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</si>
  <si>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</si>
  <si>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</si>
  <si>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</si>
  <si>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</si>
  <si>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</si>
  <si>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</si>
  <si>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</si>
  <si>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</si>
  <si>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</si>
  <si>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</si>
  <si>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</si>
  <si>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</si>
  <si>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</si>
  <si>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</si>
  <si>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</si>
  <si>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</si>
  <si>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</si>
  <si>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</si>
  <si>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</si>
  <si>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</si>
  <si>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</si>
  <si>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</si>
  <si>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</si>
  <si>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</si>
  <si>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</si>
  <si>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</si>
  <si>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</si>
  <si>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</si>
  <si>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</si>
  <si>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</si>
  <si>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</si>
  <si>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</si>
  <si>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</si>
  <si>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</si>
  <si>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</si>
  <si>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</si>
  <si>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</si>
  <si>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</si>
  <si>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</si>
  <si>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</si>
  <si>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</si>
  <si>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</si>
  <si>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</si>
  <si>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</si>
  <si>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</si>
  <si>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</si>
  <si>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</si>
  <si>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</si>
  <si>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</si>
  <si>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</si>
  <si>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</si>
  <si>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</si>
  <si>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</si>
  <si>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</si>
  <si>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</si>
  <si>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</si>
  <si>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</si>
  <si>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</si>
  <si>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</si>
  <si>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</si>
  <si>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</si>
  <si>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</si>
  <si>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</si>
  <si>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</si>
  <si>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</si>
  <si>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</si>
  <si>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</si>
  <si>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</si>
  <si>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</si>
  <si>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</si>
  <si>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</si>
  <si>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</si>
  <si>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</si>
  <si>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</si>
  <si>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</si>
  <si>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</si>
  <si>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</si>
  <si>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</si>
  <si>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</si>
  <si>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</si>
  <si>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</si>
  <si>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</si>
  <si>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</si>
  <si>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</si>
  <si>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</si>
  <si>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</si>
  <si>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</si>
  <si>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</si>
  <si>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</si>
  <si>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</si>
  <si>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</si>
  <si>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</si>
  <si>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</si>
  <si>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</si>
  <si>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</si>
  <si>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</si>
  <si>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</si>
  <si>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</si>
  <si>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</si>
  <si>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</si>
  <si>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</si>
  <si>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</si>
  <si>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</si>
  <si>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</si>
  <si>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</si>
  <si>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</si>
  <si>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</si>
  <si>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</si>
  <si>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</si>
  <si>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</si>
  <si>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</si>
  <si>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</si>
  <si>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</si>
  <si>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</si>
  <si>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</si>
  <si>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</si>
  <si>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</si>
  <si>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</si>
  <si>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</si>
  <si>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</si>
  <si>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</si>
  <si>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</si>
  <si>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</si>
  <si>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</si>
  <si>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</si>
  <si>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</si>
  <si>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</si>
  <si>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</si>
  <si>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</si>
  <si>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</si>
  <si>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</si>
  <si>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</si>
  <si>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</si>
  <si>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</si>
  <si>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</si>
  <si>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</si>
  <si>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</si>
  <si>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</si>
  <si>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</si>
  <si>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</si>
  <si>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</si>
  <si>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</si>
  <si>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</si>
  <si>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</si>
  <si>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</si>
  <si>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</si>
  <si>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</si>
  <si>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</si>
  <si>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</si>
  <si>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</si>
  <si>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</si>
  <si>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</si>
  <si>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</si>
  <si>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</si>
  <si>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</si>
  <si>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</si>
  <si>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</si>
  <si>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</si>
  <si>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</si>
  <si>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</si>
  <si>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</si>
  <si>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</si>
  <si>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</si>
  <si>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</si>
  <si>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</si>
  <si>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</si>
  <si>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</si>
  <si>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</si>
  <si>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</si>
  <si>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</si>
  <si>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</si>
  <si>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</si>
  <si>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</si>
  <si>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</si>
  <si>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</si>
  <si>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</si>
  <si>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</si>
  <si>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</si>
  <si>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</si>
  <si>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</si>
  <si>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</si>
  <si>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</si>
  <si>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</si>
  <si>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</si>
  <si>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</si>
  <si>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</si>
  <si>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</si>
  <si>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</si>
  <si>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</si>
  <si>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</si>
  <si>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</si>
  <si>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</si>
  <si>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</si>
  <si>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</si>
  <si>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</si>
  <si>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</si>
  <si>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</si>
  <si>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</si>
  <si>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</si>
  <si>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</si>
  <si>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</si>
  <si>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</si>
  <si>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</si>
  <si>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</si>
  <si>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</si>
  <si>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</si>
  <si>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</si>
  <si>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</si>
  <si>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</si>
  <si>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</si>
  <si>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</si>
  <si>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</si>
  <si>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</si>
  <si>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</si>
  <si>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</si>
  <si>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</si>
  <si>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</si>
  <si>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</si>
  <si>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</si>
  <si>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</si>
  <si>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</si>
  <si>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</si>
  <si>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</si>
  <si>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</si>
  <si>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</si>
  <si>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</si>
  <si>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</si>
  <si>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</si>
  <si>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</si>
  <si>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</si>
  <si>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</si>
  <si>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</si>
  <si>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</si>
  <si>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</si>
  <si>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</si>
  <si>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</si>
  <si>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</si>
  <si>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</si>
  <si>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</si>
  <si>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</si>
  <si>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</si>
  <si>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</si>
  <si>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</si>
  <si>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</si>
  <si>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</si>
  <si>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</si>
  <si>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</si>
  <si>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</si>
  <si>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</si>
  <si>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</si>
  <si>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</si>
  <si>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</si>
  <si>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</si>
  <si>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</si>
  <si>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</si>
  <si>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</si>
  <si>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</si>
  <si>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</si>
  <si>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</si>
  <si>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</si>
  <si>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</si>
  <si>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</si>
  <si>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</si>
  <si>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</si>
  <si>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</si>
  <si>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</si>
  <si>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</si>
  <si>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</si>
  <si>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</si>
  <si>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</si>
  <si>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</si>
  <si>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</si>
  <si>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</si>
  <si>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</si>
  <si>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</si>
  <si>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</si>
  <si>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</si>
  <si>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</si>
  <si>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</si>
  <si>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</si>
  <si>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</si>
  <si>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</si>
  <si>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</si>
  <si>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</si>
  <si>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</si>
  <si>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</si>
  <si>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</si>
  <si>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</si>
  <si>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</si>
  <si>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</si>
  <si>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</si>
  <si>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</si>
  <si>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</si>
  <si>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</si>
  <si>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</si>
  <si>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</si>
  <si>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</si>
  <si>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</si>
  <si>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</si>
  <si>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</si>
  <si>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</si>
  <si>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</si>
  <si>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</si>
  <si>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</si>
  <si>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</si>
  <si>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</si>
  <si>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</si>
  <si>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</si>
  <si>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</si>
  <si>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</si>
  <si>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</si>
  <si>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</si>
  <si>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</si>
  <si>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</si>
  <si>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</si>
  <si>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</si>
  <si>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</si>
  <si>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</si>
  <si>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</si>
  <si>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</si>
  <si>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</si>
  <si>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</si>
  <si>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</si>
  <si>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</si>
  <si>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</si>
  <si>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</si>
  <si>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</si>
  <si>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</si>
  <si>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</si>
  <si>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</si>
  <si>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</si>
  <si>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</si>
  <si>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</si>
  <si>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</si>
  <si>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</si>
  <si>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</si>
  <si>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</si>
  <si>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</si>
  <si>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</si>
  <si>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</si>
  <si>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</si>
  <si>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</si>
  <si>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</si>
  <si>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</si>
  <si>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</si>
  <si>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</si>
  <si>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</si>
  <si>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</si>
  <si>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</si>
  <si>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</si>
  <si>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</si>
  <si>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</si>
  <si>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</si>
  <si>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</si>
  <si>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</si>
  <si>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</si>
  <si>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</si>
  <si>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</si>
  <si>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</si>
  <si>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</si>
  <si>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</si>
  <si>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</si>
  <si>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</si>
  <si>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</si>
  <si>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</si>
  <si>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</si>
  <si>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</si>
  <si>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</si>
  <si>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</si>
  <si>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</si>
  <si>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</si>
  <si>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</si>
  <si>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</si>
  <si>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</si>
  <si>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</si>
  <si>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</si>
  <si>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</si>
  <si>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</si>
  <si>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</si>
  <si>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</si>
  <si>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</si>
  <si>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</si>
  <si>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</si>
  <si>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</si>
  <si>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</si>
  <si>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</si>
  <si>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</si>
  <si>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</si>
  <si>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</si>
  <si>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</si>
  <si>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</si>
  <si>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</si>
  <si>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</si>
  <si>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</si>
  <si>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</si>
  <si>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</si>
  <si>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</si>
  <si>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</si>
  <si>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</si>
  <si>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</si>
  <si>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</si>
  <si>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</si>
  <si>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</si>
  <si>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</si>
  <si>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</si>
  <si>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</si>
  <si>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</si>
  <si>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</si>
  <si>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</si>
  <si>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</si>
  <si>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</si>
  <si>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</si>
  <si>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</si>
  <si>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</si>
  <si>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</si>
  <si>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</si>
  <si>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</si>
  <si>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</si>
  <si>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</si>
  <si>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</si>
  <si>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</si>
  <si>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</si>
  <si>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</si>
  <si>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</si>
  <si>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</si>
  <si>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</si>
  <si>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</si>
  <si>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</si>
  <si>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</si>
  <si>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</si>
  <si>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</si>
  <si>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</si>
  <si>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</si>
  <si>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</si>
  <si>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</si>
  <si>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</si>
  <si>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</si>
  <si>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</si>
  <si>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</si>
  <si>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</si>
  <si>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</si>
  <si>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</si>
  <si>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</si>
  <si>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</si>
  <si>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</si>
  <si>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</si>
  <si>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</si>
  <si>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</si>
  <si>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</si>
  <si>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</si>
  <si>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</si>
  <si>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</si>
  <si>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</si>
  <si>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</si>
  <si>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</si>
  <si>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</si>
  <si>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</si>
  <si>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</si>
  <si>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</si>
  <si>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</si>
  <si>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</si>
  <si>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</si>
  <si>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</si>
  <si>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</si>
  <si>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</si>
  <si>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</si>
  <si>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</si>
  <si>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</si>
  <si>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</si>
  <si>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</si>
  <si>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</si>
  <si>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</si>
  <si>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</si>
  <si>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</si>
  <si>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</si>
  <si>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</si>
  <si>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</si>
  <si>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</si>
  <si>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</si>
  <si>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</si>
  <si>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</si>
  <si>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</si>
  <si>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</si>
  <si>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</si>
  <si>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</si>
  <si>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</si>
  <si>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</si>
  <si>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</si>
  <si>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</si>
  <si>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</si>
  <si>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</si>
  <si>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</si>
  <si>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</si>
  <si>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</si>
  <si>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</si>
  <si>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</si>
  <si>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</si>
  <si>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</si>
  <si>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</si>
  <si>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</si>
  <si>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</si>
  <si>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</si>
  <si>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</si>
  <si>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</si>
  <si>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</si>
  <si>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</si>
  <si>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</si>
  <si>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</si>
  <si>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</si>
  <si>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</si>
  <si>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</si>
  <si>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</si>
  <si>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</si>
  <si>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</si>
  <si>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</si>
  <si>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</si>
  <si>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</si>
  <si>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</si>
  <si>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</si>
  <si>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</si>
  <si>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</si>
  <si>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</si>
  <si>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</si>
  <si>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</si>
  <si>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</si>
  <si>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</si>
  <si>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</si>
  <si>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</si>
  <si>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</si>
  <si>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</si>
  <si>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</si>
  <si>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</si>
  <si>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</si>
  <si>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</si>
  <si>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</si>
  <si>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</si>
  <si>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</si>
  <si>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</si>
  <si>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</si>
  <si>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</si>
  <si>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</si>
  <si>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</si>
  <si>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</si>
  <si>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</si>
  <si>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</si>
  <si>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</si>
  <si>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</si>
  <si>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</si>
  <si>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</si>
  <si>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</si>
  <si>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</si>
  <si>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</si>
  <si>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</si>
  <si>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</si>
  <si>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</si>
  <si>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</si>
  <si>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</si>
  <si>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</si>
  <si>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</si>
  <si>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</si>
  <si>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</si>
  <si>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</si>
  <si>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</si>
  <si>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</si>
  <si>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</si>
  <si>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</si>
  <si>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</si>
  <si>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</si>
  <si>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</si>
  <si>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</si>
  <si>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</si>
  <si>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</si>
  <si>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</si>
  <si>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</si>
  <si>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</si>
  <si>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</si>
  <si>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</si>
  <si>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</si>
  <si>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</si>
  <si>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</si>
  <si>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</si>
  <si>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</si>
  <si>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</si>
  <si>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</si>
  <si>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</si>
  <si>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</si>
  <si>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</si>
  <si>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</si>
  <si>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</si>
  <si>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</si>
  <si>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</si>
  <si>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</si>
  <si>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</si>
  <si>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</si>
  <si>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</si>
  <si>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</si>
  <si>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</si>
  <si>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</si>
  <si>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</si>
  <si>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</si>
  <si>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</si>
  <si>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</si>
  <si>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</si>
  <si>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</si>
  <si>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</si>
  <si>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</si>
  <si>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</si>
  <si>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</si>
  <si>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</si>
  <si>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</si>
  <si>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</si>
  <si>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</si>
  <si>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</si>
  <si>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</si>
  <si>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</si>
  <si>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</si>
  <si>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</si>
  <si>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</si>
  <si>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</si>
  <si>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</si>
  <si>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</si>
  <si>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</si>
  <si>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</si>
  <si>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</si>
  <si>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</si>
  <si>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</si>
  <si>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</si>
  <si>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</si>
  <si>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</si>
  <si>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</si>
  <si>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</si>
  <si>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</si>
  <si>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</si>
  <si>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</si>
  <si>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</si>
  <si>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</si>
  <si>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</si>
  <si>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</si>
  <si>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</si>
  <si>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</si>
  <si>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</si>
  <si>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</si>
  <si>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</si>
  <si>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</si>
  <si>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</si>
  <si>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</si>
  <si>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</si>
  <si>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</si>
  <si>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</si>
  <si>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</si>
  <si>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</si>
  <si>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</si>
  <si>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</si>
  <si>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</si>
  <si>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</si>
  <si>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</si>
  <si>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</si>
  <si>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</si>
  <si>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</si>
  <si>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</si>
  <si>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</si>
  <si>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</si>
  <si>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</si>
  <si>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</si>
  <si>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</si>
  <si>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</si>
  <si>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</si>
  <si>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</si>
  <si>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</si>
  <si>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</si>
  <si>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</si>
  <si>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</si>
  <si>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</si>
  <si>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</si>
  <si>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</si>
  <si>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</si>
  <si>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</si>
  <si>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</si>
  <si>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</si>
  <si>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</si>
  <si>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</si>
  <si>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</si>
  <si>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</si>
  <si>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</si>
  <si>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</si>
  <si>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</si>
  <si>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</si>
  <si>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</si>
  <si>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</si>
  <si>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</si>
  <si>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</si>
  <si>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</si>
  <si>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</si>
  <si>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</si>
  <si>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</si>
  <si>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</si>
  <si>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</si>
  <si>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</si>
  <si>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</si>
  <si>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</si>
  <si>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</si>
  <si>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</si>
  <si>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</si>
  <si>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</si>
  <si>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</si>
  <si>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</si>
  <si>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</si>
  <si>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</si>
  <si>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</si>
  <si>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</si>
  <si>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</si>
  <si>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</si>
  <si>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</si>
  <si>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</si>
  <si>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</si>
  <si>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</si>
  <si>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</si>
  <si>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</si>
  <si>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</si>
  <si>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</si>
  <si>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</si>
  <si>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</si>
  <si>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</si>
  <si>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</si>
  <si>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</si>
  <si>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</si>
  <si>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</si>
  <si>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</si>
  <si>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</si>
  <si>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</si>
  <si>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</si>
  <si>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</si>
  <si>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</si>
  <si>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</si>
  <si>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</si>
  <si>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</si>
  <si>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</si>
  <si>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</si>
  <si>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</si>
  <si>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</si>
  <si>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</si>
  <si>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</si>
  <si>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</si>
  <si>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</si>
  <si>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</si>
  <si>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</si>
  <si>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</si>
  <si>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</si>
  <si>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</si>
  <si>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</si>
  <si>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</si>
  <si>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</si>
  <si>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</si>
  <si>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</si>
  <si>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</si>
  <si>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</si>
  <si>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</si>
  <si>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</si>
  <si>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</si>
  <si>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</si>
  <si>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</si>
  <si>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</si>
  <si>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</si>
  <si>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</si>
  <si>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</si>
  <si>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</si>
  <si>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</si>
  <si>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</si>
  <si>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</si>
  <si>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</si>
  <si>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</si>
  <si>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</si>
  <si>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</si>
  <si>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</si>
  <si>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</si>
  <si>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</si>
  <si>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</si>
  <si>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</si>
  <si>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</si>
  <si>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</si>
  <si>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</si>
  <si>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</si>
  <si>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</si>
  <si>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</si>
  <si>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</si>
  <si>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</si>
  <si>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</si>
  <si>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</si>
  <si>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</si>
  <si>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</si>
  <si>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</si>
  <si>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</si>
  <si>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</si>
  <si>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</si>
  <si>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</si>
  <si>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</si>
  <si>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</si>
  <si>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</si>
  <si>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</si>
  <si>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</si>
  <si>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</si>
  <si>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</si>
  <si>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</si>
  <si>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</si>
  <si>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</si>
  <si>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</si>
  <si>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</si>
  <si>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</si>
  <si>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</si>
  <si>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</si>
  <si>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</si>
  <si>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</si>
  <si>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</si>
  <si>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</si>
  <si>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</si>
  <si>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</si>
  <si>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</si>
  <si>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</si>
  <si>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</si>
  <si>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</si>
  <si>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</si>
  <si>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</si>
  <si>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</si>
  <si>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</si>
  <si>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</si>
  <si>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</si>
  <si>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</si>
  <si>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</si>
  <si>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</si>
  <si>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</si>
  <si>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</si>
  <si>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</si>
  <si>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</si>
  <si>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</si>
  <si>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</si>
  <si>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</si>
  <si>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</si>
  <si>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</si>
  <si>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</si>
  <si>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</si>
  <si>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</si>
  <si>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</si>
  <si>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</si>
  <si>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</si>
  <si>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</si>
  <si>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</si>
  <si>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</si>
  <si>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</si>
  <si>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</si>
  <si>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</si>
  <si>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</si>
  <si>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</si>
  <si>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</si>
  <si>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</si>
  <si>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</si>
  <si>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</si>
  <si>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</si>
  <si>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</si>
  <si>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</si>
  <si>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</si>
  <si>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</si>
  <si>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</si>
  <si>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</si>
  <si>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</si>
  <si>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</si>
  <si>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</si>
  <si>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</si>
  <si>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</si>
  <si>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</si>
  <si>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</si>
  <si>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</si>
  <si>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</si>
  <si>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</si>
  <si>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</si>
  <si>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</si>
  <si>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</si>
  <si>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</si>
  <si>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</si>
  <si>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</si>
  <si>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</si>
  <si>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</si>
  <si>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</si>
  <si>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</si>
  <si>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</si>
  <si>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</si>
  <si>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</si>
  <si>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</si>
  <si>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</si>
  <si>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</si>
  <si>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</si>
  <si>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</si>
  <si>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</si>
  <si>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</si>
  <si>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</si>
  <si>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</si>
  <si>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</si>
  <si>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</si>
  <si>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</si>
  <si>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</si>
  <si>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</si>
  <si>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</si>
  <si>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</si>
  <si>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</si>
  <si>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</si>
  <si>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</si>
  <si>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</si>
  <si>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</si>
  <si>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</si>
  <si>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</si>
  <si>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</si>
  <si>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</si>
  <si>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</si>
  <si>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</si>
  <si>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</si>
  <si>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</si>
  <si>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</si>
  <si>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</si>
  <si>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</si>
  <si>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</si>
  <si>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</si>
  <si>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</si>
  <si>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</si>
  <si>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</si>
  <si>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</si>
  <si>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</si>
  <si>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</si>
  <si>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</si>
  <si>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</si>
  <si>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</si>
  <si>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</si>
  <si>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</si>
  <si>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</si>
  <si>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</si>
  <si>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</si>
  <si>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</si>
  <si>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</si>
  <si>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</si>
  <si>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</si>
  <si>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</si>
  <si>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</si>
  <si>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</si>
  <si>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</si>
  <si>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</si>
  <si>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</si>
  <si>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</si>
  <si>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</si>
  <si>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</si>
  <si>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</si>
  <si>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</si>
  <si>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</si>
  <si>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</si>
  <si>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</si>
  <si>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</si>
  <si>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</si>
  <si>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</si>
  <si>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</si>
  <si>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</si>
  <si>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</si>
  <si>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</si>
  <si>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</si>
  <si>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</si>
  <si>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</si>
  <si>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</si>
  <si>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</si>
  <si>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</si>
  <si>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</si>
  <si>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</si>
  <si>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</si>
  <si>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</si>
  <si>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</si>
  <si>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</si>
  <si>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</si>
  <si>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</si>
  <si>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</si>
  <si>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</si>
  <si>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</si>
  <si>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</si>
  <si>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</si>
  <si>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</si>
  <si>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</si>
  <si>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</si>
  <si>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</si>
  <si>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</si>
  <si>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</si>
  <si>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</si>
  <si>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</si>
  <si>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</si>
  <si>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</si>
  <si>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</si>
  <si>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</si>
  <si>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</si>
  <si>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</si>
  <si>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</si>
  <si>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</si>
  <si>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</si>
  <si>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</si>
  <si>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</si>
  <si>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</si>
  <si>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</si>
  <si>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</si>
  <si>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</si>
  <si>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</si>
  <si>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</si>
  <si>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</si>
  <si>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</si>
  <si>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</si>
  <si>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</si>
  <si>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</si>
  <si>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</si>
  <si>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</si>
  <si>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</si>
  <si>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</si>
  <si>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</si>
  <si>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</si>
  <si>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</si>
  <si>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</si>
  <si>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</si>
  <si>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</si>
  <si>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</si>
  <si>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</si>
  <si>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</si>
  <si>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</si>
  <si>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</si>
  <si>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</si>
  <si>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</si>
  <si>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</si>
  <si>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</si>
  <si>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</si>
  <si>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</si>
  <si>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</si>
  <si>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</si>
  <si>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</si>
  <si>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</si>
  <si>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</si>
  <si>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</si>
  <si>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</si>
  <si>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</si>
  <si>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</si>
  <si>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</si>
  <si>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</si>
  <si>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</si>
  <si>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</si>
  <si>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</si>
  <si>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</si>
  <si>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</si>
  <si>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</si>
  <si>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</si>
  <si>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</si>
  <si>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</si>
  <si>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</si>
  <si>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</si>
  <si>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</si>
  <si>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</si>
  <si>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</si>
  <si>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</si>
  <si>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</si>
  <si>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</si>
  <si>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</si>
  <si>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</si>
  <si>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</si>
  <si>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</si>
  <si>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</si>
  <si>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</si>
  <si>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</si>
  <si>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</si>
  <si>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</si>
  <si>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</si>
  <si>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</si>
  <si>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</si>
  <si>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</si>
  <si>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</si>
  <si>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</si>
  <si>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</si>
  <si>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</si>
  <si>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</si>
  <si>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</si>
  <si>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</si>
  <si>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</si>
  <si>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</si>
  <si>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</si>
  <si>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</si>
  <si>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</si>
  <si>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</si>
  <si>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</si>
  <si>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</si>
  <si>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</si>
  <si>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</si>
  <si>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</si>
  <si>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</si>
  <si>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</si>
  <si>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</si>
  <si>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</si>
  <si>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</si>
  <si>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</si>
  <si>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</si>
  <si>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</si>
  <si>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</si>
  <si>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</si>
  <si>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</si>
  <si>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</si>
  <si>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</si>
  <si>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</si>
  <si>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</si>
  <si>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</si>
  <si>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</si>
  <si>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</si>
  <si>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</si>
  <si>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</si>
  <si>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</si>
  <si>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</si>
  <si>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</si>
  <si>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</si>
  <si>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</si>
  <si>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</si>
  <si>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</si>
  <si>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</si>
  <si>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</si>
  <si>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</si>
  <si>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</si>
  <si>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</si>
  <si>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</si>
  <si>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</si>
  <si>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</si>
  <si>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</si>
  <si>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</si>
  <si>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</si>
  <si>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</si>
  <si>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</si>
  <si>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</si>
  <si>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</si>
  <si>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</si>
  <si>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</si>
  <si>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</si>
  <si>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</si>
  <si>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</si>
  <si>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</si>
  <si>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</si>
  <si>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</si>
  <si>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</si>
  <si>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</si>
  <si>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</si>
  <si>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</si>
  <si>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</si>
  <si>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</si>
  <si>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</si>
  <si>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</si>
  <si>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</si>
  <si>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</si>
  <si>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</si>
  <si>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</si>
  <si>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</si>
  <si>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</si>
  <si>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</si>
  <si>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</si>
  <si>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</si>
  <si>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</si>
  <si>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</si>
  <si>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</si>
  <si>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</si>
  <si>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</si>
  <si>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</si>
  <si>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</si>
  <si>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</si>
  <si>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</si>
  <si>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</si>
  <si>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</si>
  <si>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</si>
  <si>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</si>
  <si>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</si>
  <si>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</si>
  <si>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</si>
  <si>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</si>
  <si>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</si>
  <si>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</si>
  <si>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</si>
  <si>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</si>
  <si>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</si>
  <si>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</si>
  <si>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</si>
  <si>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</si>
  <si>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</si>
  <si>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</si>
  <si>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</si>
  <si>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</si>
  <si>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</si>
  <si>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</si>
  <si>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</si>
  <si>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</si>
  <si>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</si>
  <si>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</si>
  <si>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</si>
  <si>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</si>
  <si>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</si>
  <si>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</si>
  <si>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</si>
  <si>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</si>
  <si>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</si>
  <si>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</si>
  <si>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</si>
  <si>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</si>
  <si>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</si>
  <si>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</si>
  <si>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</si>
  <si>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</si>
  <si>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</si>
  <si>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</si>
  <si>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</si>
  <si>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</si>
  <si>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</si>
  <si>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</si>
  <si>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</si>
  <si>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</si>
  <si>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</si>
  <si>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</si>
  <si>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</si>
  <si>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</si>
  <si>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</si>
  <si>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</si>
  <si>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</si>
  <si>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</si>
  <si>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</si>
  <si>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</si>
  <si>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</si>
  <si>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</si>
  <si>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</si>
  <si>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</si>
  <si>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</si>
  <si>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</si>
  <si>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</si>
  <si>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</si>
  <si>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</si>
  <si>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</si>
  <si>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</si>
  <si>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</si>
  <si>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</si>
  <si>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</si>
  <si>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</si>
  <si>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</si>
  <si>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</si>
  <si>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</si>
  <si>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</si>
  <si>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</si>
  <si>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</si>
  <si>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</si>
  <si>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</si>
  <si>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</si>
  <si>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</si>
  <si>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</si>
  <si>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</si>
  <si>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</si>
  <si>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</si>
  <si>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</si>
  <si>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</si>
  <si>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</si>
  <si>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</si>
  <si>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</si>
  <si>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</si>
  <si>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</si>
  <si>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</si>
  <si>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</si>
  <si>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</si>
  <si>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</si>
  <si>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</si>
  <si>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</si>
  <si>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</si>
  <si>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</si>
  <si>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</si>
  <si>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</si>
  <si>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</si>
  <si>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</si>
  <si>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</si>
  <si>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</si>
  <si>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</si>
  <si>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</si>
  <si>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</si>
  <si>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</si>
  <si>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</si>
  <si>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</si>
  <si>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</si>
  <si>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</si>
  <si>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</si>
  <si>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</si>
  <si>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</si>
  <si>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</si>
  <si>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</si>
  <si>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</si>
  <si>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</si>
  <si>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</si>
  <si>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</si>
  <si>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</si>
  <si>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</si>
  <si>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</si>
  <si>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</si>
  <si>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</si>
  <si>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</si>
  <si>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</si>
  <si>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</si>
  <si>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</si>
  <si>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</si>
  <si>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</si>
  <si>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</si>
  <si>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</si>
  <si>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</si>
  <si>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</si>
  <si>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</si>
  <si>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</si>
  <si>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</si>
  <si>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</si>
  <si>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</si>
  <si>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</si>
  <si>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</si>
  <si>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</si>
  <si>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</si>
  <si>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</si>
  <si>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</si>
  <si>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</si>
  <si>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</si>
  <si>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</si>
  <si>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</si>
  <si>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</si>
  <si>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</si>
  <si>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</si>
  <si>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</si>
  <si>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</si>
  <si>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</si>
  <si>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</si>
  <si>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</si>
  <si>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</si>
  <si>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</si>
  <si>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</si>
  <si>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</si>
  <si>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</si>
  <si>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</si>
  <si>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</si>
  <si>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</si>
  <si>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</si>
  <si>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</si>
  <si>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</si>
  <si>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</si>
  <si>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</si>
  <si>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</si>
  <si>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</si>
  <si>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</si>
  <si>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</si>
  <si>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</si>
  <si>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</si>
  <si>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</si>
  <si>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</si>
  <si>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</si>
  <si>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</si>
  <si>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</si>
  <si>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</si>
  <si>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</si>
  <si>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</si>
  <si>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</si>
  <si>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</si>
  <si>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</si>
  <si>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</si>
  <si>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</si>
  <si>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</si>
  <si>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</si>
  <si>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</si>
  <si>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</si>
  <si>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</si>
  <si>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</si>
  <si>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</si>
  <si>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</si>
  <si>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</si>
  <si>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</si>
  <si>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</si>
  <si>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</si>
  <si>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</si>
  <si>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</si>
  <si>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</si>
  <si>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</si>
  <si>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</si>
  <si>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</si>
  <si>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</si>
  <si>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</si>
  <si>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</si>
  <si>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</si>
  <si>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</si>
  <si>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</si>
  <si>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</si>
  <si>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</si>
  <si>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</si>
  <si>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</si>
  <si>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</si>
  <si>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</si>
  <si>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</si>
  <si>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</si>
  <si>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</si>
  <si>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</si>
  <si>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</si>
  <si>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</si>
  <si>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</si>
  <si>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</si>
  <si>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</si>
  <si>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</si>
  <si>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</si>
  <si>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</si>
  <si>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</si>
  <si>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</si>
  <si>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</si>
  <si>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</si>
  <si>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</si>
  <si>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</si>
  <si>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</si>
  <si>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</si>
  <si>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</si>
  <si>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</si>
  <si>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</si>
  <si>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</si>
  <si>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</si>
  <si>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</si>
  <si>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</si>
  <si>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</si>
  <si>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</si>
  <si>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</si>
  <si>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</si>
  <si>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</si>
  <si>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</si>
  <si>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</si>
  <si>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</si>
  <si>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</si>
  <si>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</si>
  <si>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</si>
  <si>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</si>
  <si>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</si>
  <si>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</si>
  <si>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</si>
  <si>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</si>
  <si>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</si>
  <si>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</si>
  <si>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</si>
  <si>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</si>
  <si>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</si>
  <si>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</si>
  <si>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</si>
  <si>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</si>
  <si>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</si>
  <si>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</si>
  <si>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</si>
  <si>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</si>
  <si>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</si>
  <si>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</si>
  <si>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</si>
  <si>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</si>
  <si>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</si>
  <si>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</si>
  <si>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</si>
  <si>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</si>
  <si>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</si>
  <si>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</si>
  <si>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</si>
  <si>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</si>
  <si>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</si>
  <si>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</si>
  <si>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</si>
  <si>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</si>
  <si>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</si>
  <si>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</si>
  <si>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</si>
  <si>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</si>
  <si>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</si>
  <si>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</si>
  <si>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</si>
  <si>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</si>
  <si>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</si>
  <si>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</si>
  <si>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</si>
  <si>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</si>
  <si>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</si>
  <si>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</si>
  <si>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</si>
  <si>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</si>
  <si>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</si>
  <si>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</si>
  <si>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</si>
  <si>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</si>
  <si>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</si>
  <si>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</si>
  <si>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</si>
  <si>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</si>
  <si>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</si>
  <si>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</si>
  <si>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</si>
  <si>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</si>
  <si>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</si>
  <si>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</si>
  <si>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</si>
  <si>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</si>
  <si>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</si>
  <si>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</si>
  <si>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</si>
  <si>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</si>
  <si>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</si>
  <si>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</si>
  <si>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</si>
  <si>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</si>
  <si>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</si>
  <si>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</si>
  <si>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</si>
  <si>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</si>
  <si>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</si>
  <si>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</si>
  <si>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</si>
  <si>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</si>
  <si>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</si>
  <si>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</si>
  <si>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</si>
  <si>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</si>
  <si>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</si>
  <si>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</si>
  <si>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</si>
  <si>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</si>
  <si>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</si>
  <si>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</si>
  <si>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</si>
  <si>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</si>
  <si>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</si>
  <si>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</si>
  <si>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</si>
  <si>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</si>
  <si>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</si>
  <si>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</si>
  <si>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</si>
  <si>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</si>
  <si>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</si>
  <si>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</si>
  <si>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</si>
  <si>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</si>
  <si>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</si>
  <si>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</si>
  <si>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</si>
  <si>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</si>
  <si>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</si>
  <si>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</si>
  <si>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</si>
  <si>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</si>
  <si>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</si>
  <si>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</si>
  <si>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</si>
  <si>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</si>
  <si>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</si>
  <si>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</si>
  <si>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</si>
  <si>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</si>
  <si>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</si>
  <si>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</si>
  <si>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</si>
  <si>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</si>
  <si>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</si>
  <si>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</si>
  <si>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</si>
  <si>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</si>
  <si>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</si>
  <si>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</si>
  <si>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</si>
  <si>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</si>
  <si>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</si>
  <si>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</si>
  <si>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</si>
  <si>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</si>
  <si>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</si>
  <si>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</si>
  <si>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</si>
  <si>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</si>
  <si>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</si>
  <si>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</si>
  <si>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</si>
  <si>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</si>
  <si>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</si>
  <si>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</si>
  <si>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</si>
  <si>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</si>
  <si>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</si>
  <si>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</si>
  <si>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</si>
  <si>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</si>
  <si>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</si>
  <si>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</si>
  <si>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</si>
  <si>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</si>
  <si>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</si>
  <si>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</si>
  <si>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</si>
  <si>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</si>
  <si>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</si>
  <si>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</si>
  <si>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</si>
  <si>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</si>
  <si>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</si>
  <si>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</si>
  <si>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</si>
  <si>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</si>
  <si>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</si>
  <si>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</si>
  <si>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</si>
  <si>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</si>
  <si>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</si>
  <si>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</si>
  <si>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</si>
  <si>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</si>
  <si>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</si>
  <si>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</si>
  <si>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</si>
  <si>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</si>
  <si>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</si>
  <si>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</si>
  <si>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</si>
  <si>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</si>
  <si>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</si>
  <si>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</si>
  <si>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</si>
  <si>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</si>
  <si>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</si>
  <si>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</si>
  <si>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</si>
  <si>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</si>
  <si>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</si>
  <si>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</si>
  <si>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</si>
  <si>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</si>
  <si>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</si>
  <si>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</si>
  <si>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</si>
  <si>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</si>
  <si>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</si>
  <si>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</si>
  <si>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</si>
  <si>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</si>
  <si>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</si>
  <si>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</si>
  <si>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</si>
  <si>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</si>
  <si>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</si>
  <si>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</si>
  <si>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</si>
  <si>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</si>
  <si>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</si>
  <si>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</si>
  <si>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</si>
  <si>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</si>
  <si>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</si>
  <si>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</si>
  <si>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</si>
  <si>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</si>
  <si>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</si>
  <si>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</si>
  <si>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</si>
  <si>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</si>
  <si>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</si>
  <si>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</si>
  <si>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</si>
  <si>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</si>
  <si>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</si>
  <si>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</si>
  <si>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</si>
  <si>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</si>
  <si>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</si>
  <si>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</si>
  <si>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</si>
  <si>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</si>
  <si>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</si>
  <si>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</si>
  <si>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</si>
  <si>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</si>
  <si>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</si>
  <si>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</si>
  <si>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</si>
  <si>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</si>
  <si>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</si>
  <si>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</si>
  <si>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</si>
  <si>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</si>
  <si>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</si>
  <si>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</si>
  <si>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</si>
  <si>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</si>
  <si>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</si>
  <si>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</si>
  <si>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</si>
  <si>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</si>
  <si>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</si>
  <si>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</si>
  <si>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</si>
  <si>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</si>
  <si>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</si>
  <si>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</si>
  <si>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</si>
  <si>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</si>
  <si>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</si>
  <si>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</si>
  <si>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</si>
  <si>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</si>
  <si>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</si>
  <si>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</si>
  <si>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</si>
  <si>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</si>
  <si>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</si>
  <si>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</si>
  <si>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</si>
  <si>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</si>
  <si>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</si>
  <si>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</si>
  <si>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</si>
  <si>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</si>
  <si>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</si>
  <si>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</si>
  <si>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</si>
  <si>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</si>
  <si>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</si>
  <si>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</si>
  <si>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</si>
  <si>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</si>
  <si>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</si>
  <si>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</si>
  <si>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</si>
  <si>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</si>
  <si>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</si>
  <si>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</si>
  <si>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</si>
  <si>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</si>
  <si>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</si>
  <si>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</si>
  <si>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</si>
  <si>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</si>
  <si>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</si>
  <si>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</si>
  <si>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</si>
  <si>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</si>
  <si>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</si>
  <si>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</si>
  <si>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</si>
  <si>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</si>
  <si>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</si>
  <si>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</si>
  <si>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</si>
  <si>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</si>
  <si>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</si>
  <si>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</si>
  <si>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</si>
  <si>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</si>
  <si>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</si>
  <si>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</si>
  <si>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</si>
  <si>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</si>
  <si>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</si>
  <si>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</si>
  <si>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</si>
  <si>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</si>
  <si>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</si>
  <si>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</si>
  <si>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</si>
  <si>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</si>
  <si>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</si>
  <si>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</si>
  <si>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</si>
  <si>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</si>
  <si>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</si>
  <si>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</si>
  <si>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</si>
  <si>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</si>
  <si>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</si>
  <si>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</si>
  <si>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</si>
  <si>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</si>
  <si>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</si>
  <si>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</si>
  <si>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</si>
  <si>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</si>
  <si>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</si>
  <si>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</si>
  <si>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</si>
  <si>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</si>
  <si>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</si>
  <si>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</si>
  <si>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</si>
  <si>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</si>
  <si>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</si>
  <si>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</si>
  <si>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</si>
  <si>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</si>
  <si>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</si>
  <si>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</si>
  <si>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</si>
  <si>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</si>
  <si>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</si>
  <si>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</si>
  <si>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</si>
  <si>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</si>
  <si>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</si>
  <si>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</si>
  <si>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</si>
  <si>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</si>
  <si>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</si>
  <si>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</si>
  <si>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</si>
  <si>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</si>
  <si>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</si>
  <si>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</si>
  <si>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</si>
  <si>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</si>
  <si>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</si>
  <si>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</si>
  <si>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</si>
  <si>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</si>
  <si>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</si>
  <si>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</si>
  <si>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</si>
  <si>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</si>
  <si>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</si>
  <si>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</si>
  <si>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</si>
  <si>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</si>
  <si>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</si>
  <si>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</si>
  <si>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</si>
  <si>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</si>
  <si>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</si>
  <si>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</si>
  <si>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</si>
  <si>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</si>
  <si>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</si>
  <si>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</si>
  <si>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</si>
  <si>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</si>
  <si>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</si>
  <si>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</si>
  <si>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</si>
  <si>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</si>
  <si>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</si>
  <si>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</si>
  <si>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</si>
  <si>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</si>
  <si>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</si>
  <si>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</si>
  <si>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</si>
  <si>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</si>
  <si>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</si>
  <si>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</si>
  <si>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</si>
  <si>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</si>
  <si>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</si>
  <si>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</si>
  <si>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</si>
  <si>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</si>
  <si>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</si>
  <si>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</si>
  <si>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</si>
  <si>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</si>
  <si>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</si>
  <si>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</si>
  <si>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</si>
  <si>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</si>
  <si>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</si>
  <si>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</si>
  <si>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</si>
  <si>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</si>
  <si>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</si>
  <si>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</si>
  <si>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</si>
  <si>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</si>
  <si>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</si>
  <si>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</si>
  <si>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</si>
  <si>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</si>
  <si>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</si>
  <si>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</si>
  <si>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</si>
  <si>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</si>
  <si>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</si>
  <si>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</si>
  <si>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</si>
  <si>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</si>
  <si>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</si>
  <si>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</si>
  <si>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</si>
  <si>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</si>
  <si>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</si>
  <si>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</si>
  <si>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</si>
  <si>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</si>
  <si>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</si>
  <si>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</si>
  <si>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</si>
  <si>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</si>
  <si>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</si>
  <si>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</si>
  <si>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</si>
  <si>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</si>
  <si>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</si>
  <si>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</si>
  <si>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</si>
  <si>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</si>
  <si>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</si>
  <si>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</si>
  <si>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</si>
  <si>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</si>
  <si>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</si>
  <si>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</si>
  <si>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</si>
  <si>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</si>
  <si>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</si>
  <si>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</si>
  <si>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</si>
  <si>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</si>
  <si>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</si>
  <si>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</si>
  <si>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</si>
  <si>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</si>
  <si>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</si>
  <si>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</si>
  <si>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</si>
  <si>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</si>
  <si>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</si>
  <si>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</si>
  <si>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</si>
  <si>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</si>
  <si>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</si>
  <si>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</si>
  <si>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</si>
  <si>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</si>
  <si>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</si>
  <si>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</si>
  <si>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</si>
  <si>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</si>
  <si>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</si>
  <si>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</si>
  <si>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</si>
  <si>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</si>
  <si>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</si>
  <si>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</si>
  <si>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</si>
  <si>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</si>
  <si>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</si>
  <si>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</si>
  <si>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</si>
  <si>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</si>
  <si>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</si>
  <si>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</si>
  <si>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</si>
  <si>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</si>
  <si>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</si>
  <si>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</si>
  <si>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</si>
  <si>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</si>
  <si>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</si>
  <si>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</si>
  <si>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</si>
  <si>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</si>
  <si>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</si>
  <si>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</si>
  <si>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</si>
  <si>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</si>
  <si>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</si>
  <si>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</si>
  <si>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</si>
  <si>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</si>
  <si>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</si>
  <si>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</si>
  <si>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</si>
  <si>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</si>
  <si>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</si>
  <si>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</si>
  <si>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</si>
  <si>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</si>
  <si>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</si>
  <si>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</si>
  <si>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</si>
  <si>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</si>
  <si>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</si>
  <si>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</si>
  <si>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</si>
  <si>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</si>
  <si>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</si>
  <si>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</si>
  <si>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</si>
  <si>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</si>
  <si>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</si>
  <si>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</si>
  <si>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</si>
  <si>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</si>
  <si>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</si>
  <si>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</si>
  <si>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</si>
  <si>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</si>
  <si>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</si>
  <si>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</si>
  <si>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</si>
  <si>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</si>
  <si>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</si>
  <si>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</si>
  <si>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</si>
  <si>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</si>
  <si>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</si>
  <si>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</si>
  <si>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</si>
  <si>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</si>
  <si>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</si>
  <si>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</si>
  <si>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</si>
  <si>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</si>
  <si>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</si>
  <si>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</si>
  <si>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</si>
  <si>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</si>
  <si>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</si>
  <si>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</si>
  <si>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</si>
  <si>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</si>
  <si>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</si>
  <si>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</si>
  <si>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</si>
  <si>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</si>
  <si>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</si>
  <si>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</si>
  <si>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</si>
  <si>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</si>
  <si>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</si>
  <si>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</si>
  <si>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</si>
  <si>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</si>
  <si>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</si>
  <si>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</si>
  <si>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</si>
  <si>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</si>
  <si>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</si>
  <si>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</si>
  <si>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</si>
  <si>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</si>
  <si>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</si>
  <si>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</si>
  <si>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</si>
  <si>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</si>
  <si>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</si>
  <si>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</si>
  <si>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</si>
  <si>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</si>
  <si>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</si>
  <si>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</si>
  <si>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</si>
  <si>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</si>
  <si>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</si>
  <si>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</si>
  <si>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</si>
  <si>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</si>
  <si>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</si>
  <si>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</si>
  <si>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</si>
  <si>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</si>
  <si>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</si>
  <si>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</si>
  <si>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</si>
  <si>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</si>
  <si>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</si>
  <si>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</si>
  <si>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</si>
  <si>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</si>
  <si>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</si>
  <si>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</si>
  <si>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</si>
  <si>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</si>
  <si>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</si>
  <si>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</si>
  <si>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</si>
  <si>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</si>
  <si>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</si>
  <si>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</si>
  <si>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</si>
  <si>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</si>
  <si>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</si>
  <si>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</si>
  <si>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</si>
  <si>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</si>
  <si>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</si>
  <si>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</si>
  <si>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</si>
  <si>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</si>
  <si>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</si>
  <si>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</si>
  <si>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</si>
  <si>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</si>
  <si>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</si>
  <si>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</si>
  <si>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</si>
  <si>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</si>
  <si>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</si>
  <si>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</si>
  <si>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</si>
  <si>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</si>
  <si>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</si>
  <si>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</si>
  <si>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</si>
  <si>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</si>
  <si>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</si>
  <si>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</si>
  <si>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</si>
  <si>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</si>
  <si>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</si>
  <si>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</si>
  <si>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</si>
  <si>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</si>
  <si>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</si>
  <si>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</si>
  <si>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</si>
  <si>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</si>
  <si>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</si>
  <si>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</si>
  <si>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</si>
  <si>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</si>
  <si>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</si>
  <si>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</si>
  <si>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</si>
  <si>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</si>
  <si>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</si>
  <si>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</si>
  <si>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</si>
  <si>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</si>
  <si>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</si>
  <si>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</si>
  <si>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</si>
  <si>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</si>
  <si>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</si>
  <si>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</si>
  <si>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</si>
  <si>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</si>
  <si>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</si>
  <si>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</si>
  <si>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</si>
  <si>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</si>
  <si>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</si>
  <si>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</si>
  <si>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</si>
  <si>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</si>
  <si>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</si>
  <si>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</si>
  <si>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</si>
  <si>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</si>
  <si>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</si>
  <si>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</si>
  <si>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</si>
  <si>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</si>
  <si>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</si>
  <si>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</si>
  <si>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</si>
  <si>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</si>
  <si>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</si>
  <si>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</si>
  <si>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</si>
  <si>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</si>
  <si>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</si>
  <si>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</si>
  <si>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</si>
  <si>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</si>
  <si>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</si>
  <si>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</si>
  <si>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</si>
  <si>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</si>
  <si>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</si>
  <si>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</si>
  <si>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</si>
  <si>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</si>
  <si>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</si>
  <si>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</si>
  <si>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</si>
  <si>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</si>
  <si>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</si>
  <si>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</si>
  <si>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</si>
  <si>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</si>
  <si>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</si>
  <si>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</si>
  <si>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</si>
  <si>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</si>
  <si>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</si>
  <si>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</si>
  <si>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</si>
  <si>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</si>
  <si>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</si>
  <si>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</si>
  <si>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</si>
  <si>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</si>
  <si>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</si>
  <si>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</si>
  <si>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</si>
  <si>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</si>
  <si>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</si>
  <si>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</si>
  <si>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</si>
  <si>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</si>
  <si>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</si>
  <si>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</si>
  <si>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</si>
  <si>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</si>
  <si>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</si>
  <si>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</si>
  <si>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</si>
  <si>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</si>
  <si>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</si>
  <si>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</si>
  <si>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</si>
  <si>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</si>
  <si>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</si>
  <si>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</si>
  <si>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</si>
  <si>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</si>
  <si>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</si>
  <si>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</si>
  <si>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</si>
  <si>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</si>
  <si>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</si>
  <si>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</si>
  <si>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</si>
  <si>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</si>
  <si>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</si>
  <si>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</si>
  <si>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</si>
  <si>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</si>
  <si>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</si>
  <si>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</si>
  <si>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</si>
  <si>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</si>
  <si>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</si>
  <si>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</si>
  <si>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</si>
  <si>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</si>
  <si>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</si>
  <si>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</si>
  <si>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</si>
  <si>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</si>
  <si>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</si>
  <si>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</si>
  <si>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</si>
  <si>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</si>
  <si>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</si>
  <si>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</si>
  <si>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</si>
  <si>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</si>
  <si>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</si>
  <si>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</si>
  <si>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</si>
  <si>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</si>
  <si>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</si>
  <si>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</si>
  <si>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</si>
  <si>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</si>
  <si>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</si>
  <si>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</si>
  <si>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</si>
  <si>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</si>
  <si>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</si>
  <si>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</si>
  <si>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</si>
  <si>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</si>
  <si>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</si>
  <si>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</si>
  <si>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</si>
  <si>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</si>
  <si>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</si>
  <si>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</si>
  <si>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</si>
  <si>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</si>
  <si>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</si>
  <si>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</si>
  <si>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</si>
  <si>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</si>
  <si>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</si>
  <si>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</si>
  <si>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</si>
  <si>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</si>
  <si>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</si>
  <si>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</si>
  <si>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</si>
  <si>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</si>
  <si>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</si>
  <si>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</si>
  <si>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</si>
  <si>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</si>
  <si>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</si>
  <si>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</si>
  <si>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</si>
  <si>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</si>
  <si>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</si>
  <si>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</si>
  <si>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</si>
  <si>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</si>
  <si>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</si>
  <si>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</si>
  <si>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</si>
  <si>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</si>
  <si>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</si>
  <si>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</si>
  <si>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</si>
  <si>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</si>
  <si>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</si>
  <si>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</si>
  <si>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</si>
  <si>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</si>
  <si>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</si>
  <si>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</si>
  <si>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</si>
  <si>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</si>
  <si>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</si>
  <si>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</si>
  <si>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</si>
  <si>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</si>
  <si>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</si>
  <si>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</si>
  <si>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</si>
  <si>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</si>
  <si>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</si>
  <si>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</si>
  <si>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</si>
  <si>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</si>
  <si>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</si>
  <si>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</si>
  <si>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</si>
  <si>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</si>
  <si>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</si>
  <si>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</si>
  <si>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</si>
  <si>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</si>
  <si>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</si>
  <si>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</si>
  <si>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</si>
  <si>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</si>
  <si>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</si>
  <si>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</si>
  <si>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</si>
  <si>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</si>
  <si>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</si>
  <si>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</si>
  <si>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</si>
  <si>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</si>
  <si>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</si>
  <si>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</si>
  <si>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</si>
  <si>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</si>
  <si>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</si>
  <si>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</si>
  <si>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</si>
  <si>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</si>
  <si>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</si>
  <si>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</si>
  <si>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</si>
  <si>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</si>
  <si>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</si>
  <si>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</si>
  <si>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</si>
  <si>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</si>
  <si>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</si>
  <si>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</si>
  <si>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</si>
  <si>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</si>
  <si>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</si>
  <si>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</si>
  <si>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</si>
  <si>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</si>
  <si>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</si>
  <si>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</si>
  <si>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</si>
  <si>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</si>
  <si>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</si>
  <si>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</si>
  <si>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</si>
  <si>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</si>
  <si>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</si>
  <si>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</si>
  <si>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</si>
  <si>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</si>
  <si>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</si>
  <si>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</si>
  <si>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</si>
  <si>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</si>
  <si>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</si>
  <si>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</si>
  <si>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</si>
  <si>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</si>
  <si>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</si>
  <si>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</si>
  <si>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</si>
  <si>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</si>
  <si>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</si>
  <si>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</si>
  <si>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</si>
  <si>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</si>
  <si>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</si>
  <si>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</si>
  <si>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</si>
  <si>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</si>
  <si>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</si>
  <si>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</si>
  <si>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</si>
  <si>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</si>
  <si>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</si>
  <si>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</si>
  <si>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</si>
  <si>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</si>
  <si>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</si>
  <si>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</si>
  <si>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</si>
  <si>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</si>
  <si>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</si>
  <si>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</si>
  <si>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</si>
  <si>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</si>
  <si>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</si>
  <si>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</si>
  <si>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</si>
  <si>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</si>
  <si>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</si>
  <si>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</si>
  <si>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</si>
  <si>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</si>
  <si>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</si>
  <si>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</si>
  <si>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</si>
  <si>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</si>
  <si>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</si>
  <si>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</si>
  <si>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</si>
  <si>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</si>
  <si>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</si>
  <si>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</si>
  <si>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</si>
  <si>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</si>
  <si>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</si>
  <si>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</si>
  <si>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</si>
  <si>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</si>
  <si>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</si>
  <si>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</si>
  <si>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</si>
  <si>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</si>
  <si>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</si>
  <si>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</si>
  <si>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</si>
  <si>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</si>
  <si>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</si>
  <si>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</si>
  <si>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</si>
  <si>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</si>
  <si>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</si>
  <si>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</si>
  <si>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</si>
  <si>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</si>
  <si>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</si>
  <si>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</si>
  <si>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</si>
  <si>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</si>
  <si>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</si>
  <si>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</si>
  <si>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</si>
  <si>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</si>
  <si>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</si>
  <si>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</si>
  <si>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</si>
  <si>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</si>
  <si>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</si>
  <si>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</si>
  <si>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</si>
  <si>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</si>
  <si>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</si>
  <si>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</si>
  <si>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</si>
  <si>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</si>
  <si>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</si>
  <si>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</si>
  <si>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</si>
  <si>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</si>
  <si>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</si>
  <si>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</si>
  <si>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</si>
  <si>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</si>
  <si>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</si>
  <si>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</si>
  <si>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</si>
  <si>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</si>
  <si>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</si>
  <si>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</si>
  <si>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</si>
  <si>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</si>
  <si>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</si>
  <si>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</si>
  <si>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</si>
  <si>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</si>
  <si>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</si>
  <si>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</si>
  <si>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</si>
  <si>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</si>
  <si>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</si>
  <si>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</si>
  <si>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</si>
  <si>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</si>
  <si>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</si>
  <si>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</si>
  <si>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</si>
  <si>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</si>
  <si>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</si>
  <si>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</si>
  <si>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</si>
  <si>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</si>
  <si>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</si>
  <si>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</si>
  <si>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</si>
  <si>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</si>
  <si>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</si>
  <si>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</si>
  <si>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</si>
  <si>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</si>
  <si>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</si>
  <si>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</si>
  <si>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</si>
  <si>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</si>
  <si>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</si>
  <si>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</si>
  <si>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</si>
  <si>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</si>
  <si>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</si>
  <si>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</si>
  <si>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</si>
  <si>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</si>
  <si>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</si>
  <si>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</si>
  <si>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</si>
  <si>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</si>
  <si>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</si>
  <si>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</si>
  <si>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</si>
  <si>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</si>
  <si>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</si>
  <si>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</si>
  <si>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</si>
  <si>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</si>
  <si>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</si>
  <si>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</si>
  <si>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</si>
  <si>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</si>
  <si>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</si>
  <si>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</si>
  <si>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</si>
  <si>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</si>
  <si>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</si>
  <si>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</si>
  <si>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</si>
  <si>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</si>
  <si>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</si>
  <si>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</si>
  <si>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</si>
  <si>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</si>
  <si>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</si>
  <si>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</si>
  <si>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</si>
  <si>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</si>
  <si>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</si>
  <si>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</si>
  <si>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</si>
  <si>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</si>
  <si>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</si>
  <si>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</si>
  <si>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</si>
  <si>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</si>
  <si>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</si>
  <si>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</si>
  <si>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</si>
  <si>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</si>
  <si>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</si>
  <si>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</si>
  <si>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</si>
  <si>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</si>
  <si>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</si>
  <si>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</si>
  <si>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</si>
  <si>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</si>
  <si>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</si>
  <si>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</si>
  <si>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</si>
  <si>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</si>
  <si>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</si>
  <si>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</si>
  <si>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</si>
  <si>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</si>
  <si>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</si>
  <si>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</si>
  <si>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</si>
  <si>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</si>
  <si>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</si>
  <si>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</si>
  <si>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</si>
  <si>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</si>
  <si>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</si>
  <si>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</si>
  <si>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</si>
  <si>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</si>
  <si>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</si>
  <si>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</si>
  <si>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</si>
  <si>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</si>
  <si>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</si>
  <si>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</si>
  <si>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</si>
  <si>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</si>
  <si>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</si>
  <si>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</si>
  <si>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</si>
  <si>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</si>
  <si>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</si>
  <si>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</si>
  <si>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</si>
  <si>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</si>
  <si>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</si>
  <si>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</si>
  <si>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</si>
  <si>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</si>
  <si>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</si>
  <si>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</si>
  <si>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</si>
  <si>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</si>
  <si>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</si>
  <si>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</si>
  <si>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</si>
  <si>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</si>
  <si>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</si>
  <si>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</si>
  <si>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</si>
  <si>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</si>
  <si>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</si>
  <si>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</si>
  <si>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</si>
  <si>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</si>
  <si>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</si>
  <si>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</si>
  <si>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</si>
  <si>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</si>
  <si>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</si>
  <si>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</si>
  <si>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</si>
  <si>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</si>
  <si>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</si>
  <si>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</si>
  <si>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</si>
  <si>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</si>
  <si>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</si>
  <si>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</si>
  <si>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</si>
  <si>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</si>
  <si>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</si>
  <si>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</si>
  <si>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</si>
  <si>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</si>
  <si>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</si>
  <si>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</si>
  <si>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</si>
  <si>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</si>
  <si>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</si>
  <si>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</si>
  <si>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</si>
  <si>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</si>
  <si>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</si>
  <si>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</si>
  <si>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</si>
  <si>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</si>
  <si>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</si>
  <si>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</si>
  <si>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</si>
  <si>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</si>
  <si>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</si>
  <si>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</si>
  <si>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</si>
  <si>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</si>
  <si>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</si>
  <si>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</si>
  <si>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</si>
  <si>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</si>
  <si>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</si>
  <si>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</si>
  <si>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</si>
  <si>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</si>
  <si>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</si>
  <si>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</si>
  <si>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</si>
  <si>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</si>
  <si>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</si>
  <si>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</si>
  <si>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</si>
  <si>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</si>
  <si>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</si>
  <si>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</si>
  <si>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</si>
  <si>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</si>
  <si>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</si>
  <si>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</si>
  <si>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</si>
  <si>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</si>
  <si>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</si>
  <si>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</si>
  <si>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</si>
  <si>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</si>
  <si>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</si>
  <si>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</si>
  <si>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</si>
  <si>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</si>
  <si>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</si>
  <si>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</si>
  <si>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</si>
  <si>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</si>
  <si>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</si>
  <si>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</si>
  <si>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</si>
  <si>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</si>
  <si>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</si>
  <si>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</si>
  <si>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</si>
  <si>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</si>
  <si>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</si>
  <si>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</si>
  <si>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</si>
  <si>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</si>
  <si>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</si>
  <si>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</si>
  <si>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</si>
  <si>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</si>
  <si>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</si>
  <si>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</si>
  <si>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</si>
  <si>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</si>
  <si>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</si>
  <si>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</si>
  <si>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</si>
  <si>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</si>
  <si>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</si>
  <si>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</si>
  <si>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</si>
  <si>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</si>
  <si>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</si>
  <si>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</si>
  <si>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</si>
  <si>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</si>
  <si>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</si>
  <si>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</si>
  <si>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</si>
  <si>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</si>
  <si>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</si>
  <si>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</si>
  <si>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</si>
  <si>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</si>
  <si>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</si>
  <si>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</si>
  <si>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</si>
  <si>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</si>
  <si>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</si>
  <si>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</si>
  <si>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</si>
  <si>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</si>
  <si>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</si>
  <si>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</si>
  <si>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</si>
  <si>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</si>
  <si>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</si>
  <si>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</si>
  <si>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</si>
  <si>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</si>
  <si>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</si>
  <si>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</si>
  <si>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</si>
  <si>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</si>
  <si>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</si>
  <si>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</si>
  <si>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</si>
  <si>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</si>
  <si>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</si>
  <si>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</si>
  <si>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</si>
  <si>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</si>
  <si>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</si>
  <si>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</si>
  <si>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</si>
  <si>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</si>
  <si>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</si>
  <si>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</si>
  <si>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</si>
  <si>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</si>
  <si>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</si>
  <si>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</si>
  <si>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</si>
  <si>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</si>
  <si>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</si>
  <si>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</si>
  <si>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</si>
  <si>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</si>
  <si>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</si>
  <si>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</si>
  <si>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</si>
  <si>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</si>
  <si>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</si>
  <si>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</si>
  <si>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</si>
  <si>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</si>
  <si>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</si>
  <si>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</si>
  <si>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</si>
  <si>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</si>
  <si>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</si>
  <si>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</si>
  <si>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</si>
  <si>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</si>
  <si>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</si>
  <si>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</si>
  <si>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</si>
  <si>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</si>
  <si>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</si>
  <si>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</si>
  <si>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</si>
  <si>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</si>
  <si>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</si>
  <si>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</si>
  <si>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</si>
  <si>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</si>
  <si>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</si>
  <si>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</si>
  <si>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</si>
  <si>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</si>
  <si>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</si>
  <si>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</si>
  <si>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</si>
  <si>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</si>
  <si>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</si>
  <si>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</si>
  <si>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</si>
  <si>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</si>
  <si>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</si>
  <si>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</si>
  <si>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</si>
  <si>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</si>
  <si>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</si>
  <si>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</si>
  <si>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</si>
  <si>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</si>
  <si>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</si>
  <si>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</si>
  <si>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</si>
  <si>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</si>
  <si>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</si>
  <si>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</si>
  <si>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</si>
  <si>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</si>
  <si>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</si>
  <si>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</si>
  <si>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</si>
  <si>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</si>
  <si>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</si>
  <si>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</si>
  <si>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</si>
  <si>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</si>
  <si>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</si>
  <si>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</si>
  <si>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</si>
  <si>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</si>
  <si>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</si>
  <si>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</si>
  <si>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</si>
  <si>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</si>
  <si>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</si>
  <si>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</si>
  <si>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</si>
  <si>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</si>
  <si>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</si>
  <si>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</si>
  <si>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</si>
  <si>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</si>
  <si>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</si>
  <si>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</si>
  <si>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</si>
  <si>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</si>
  <si>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</si>
  <si>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</si>
  <si>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</si>
  <si>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</si>
  <si>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</si>
  <si>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</si>
  <si>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</si>
  <si>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</si>
  <si>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</si>
  <si>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</si>
  <si>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</si>
  <si>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</si>
  <si>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</si>
  <si>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</si>
  <si>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</si>
  <si>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</si>
  <si>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</si>
  <si>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</si>
  <si>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</si>
  <si>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</si>
  <si>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</si>
  <si>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</si>
  <si>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</si>
  <si>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</si>
  <si>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</si>
  <si>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</si>
  <si>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</si>
  <si>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</si>
  <si>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</si>
  <si>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</si>
  <si>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</si>
  <si>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</si>
  <si>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</si>
  <si>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</si>
  <si>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</si>
  <si>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</si>
  <si>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</si>
  <si>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</si>
  <si>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</si>
  <si>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</si>
  <si>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</si>
  <si>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</si>
  <si>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</si>
  <si>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</si>
  <si>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</si>
  <si>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</si>
  <si>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</si>
  <si>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</si>
  <si>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</si>
  <si>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</si>
  <si>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</si>
  <si>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</si>
  <si>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</si>
  <si>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</si>
  <si>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</si>
  <si>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</si>
  <si>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</si>
  <si>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</si>
  <si>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</si>
  <si>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</si>
  <si>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</si>
  <si>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</si>
  <si>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</si>
  <si>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</si>
  <si>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</si>
  <si>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</si>
  <si>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</si>
  <si>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</si>
  <si>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</si>
  <si>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</si>
  <si>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</si>
  <si>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</si>
  <si>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</si>
  <si>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</si>
  <si>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</si>
  <si>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</si>
  <si>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</si>
  <si>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</si>
  <si>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</si>
  <si>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</si>
  <si>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</si>
  <si>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</si>
  <si>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</si>
  <si>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</si>
  <si>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</si>
  <si>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</si>
  <si>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</si>
  <si>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</si>
  <si>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</si>
  <si>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</si>
  <si>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</si>
  <si>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</si>
  <si>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</si>
  <si>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</si>
  <si>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</si>
  <si>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</si>
  <si>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</si>
  <si>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</si>
  <si>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</si>
  <si>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</si>
  <si>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</si>
  <si>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</si>
  <si>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</si>
  <si>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</si>
  <si>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</si>
  <si>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</si>
  <si>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</si>
  <si>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</si>
  <si>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</si>
  <si>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</si>
  <si>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</si>
  <si>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</si>
  <si>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</si>
  <si>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</si>
  <si>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</si>
  <si>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</si>
  <si>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</si>
  <si>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</si>
  <si>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</si>
  <si>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</si>
  <si>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</si>
  <si>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</si>
  <si>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</si>
  <si>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</si>
  <si>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</si>
  <si>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</si>
  <si>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</si>
  <si>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</si>
  <si>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</si>
  <si>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</si>
  <si>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</si>
  <si>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</si>
  <si>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</si>
  <si>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</si>
  <si>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</si>
  <si>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</si>
  <si>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</si>
  <si>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</si>
  <si>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</si>
  <si>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</si>
  <si>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</si>
  <si>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</si>
  <si>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</si>
  <si>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</si>
  <si>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</si>
  <si>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</si>
  <si>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</si>
  <si>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</si>
  <si>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</si>
  <si>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</si>
  <si>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</si>
  <si>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</si>
  <si>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</si>
  <si>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</si>
  <si>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</si>
  <si>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</si>
  <si>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</si>
  <si>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</si>
  <si>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</si>
  <si>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</si>
  <si>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</si>
  <si>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</si>
  <si>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</si>
  <si>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</si>
  <si>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</si>
  <si>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</si>
  <si>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</si>
  <si>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</si>
  <si>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</si>
  <si>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</si>
  <si>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</si>
  <si>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</si>
  <si>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</si>
  <si>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</si>
  <si>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</si>
  <si>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</si>
  <si>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</si>
  <si>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</si>
  <si>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</si>
  <si>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</si>
  <si>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</si>
  <si>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</si>
  <si>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</si>
  <si>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</si>
  <si>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</si>
  <si>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</si>
  <si>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</si>
  <si>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</si>
  <si>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</si>
  <si>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</si>
  <si>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</si>
  <si>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</si>
  <si>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</si>
  <si>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</si>
  <si>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</si>
  <si>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</si>
  <si>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</si>
  <si>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</si>
  <si>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</si>
  <si>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</si>
  <si>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</si>
  <si>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</si>
  <si>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</si>
  <si>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</si>
  <si>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</si>
  <si>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</si>
  <si>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</si>
  <si>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</si>
  <si>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</si>
  <si>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</si>
  <si>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</si>
  <si>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</si>
  <si>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</si>
  <si>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</si>
  <si>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</si>
  <si>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</si>
  <si>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</si>
  <si>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</si>
  <si>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</si>
  <si>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</si>
  <si>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</si>
  <si>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</si>
  <si>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</si>
  <si>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</si>
  <si>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</si>
  <si>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</si>
  <si>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</si>
  <si>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</si>
  <si>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</si>
  <si>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</si>
  <si>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</si>
  <si>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</si>
  <si>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</si>
  <si>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</si>
  <si>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</si>
  <si>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</si>
  <si>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</si>
  <si>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</si>
  <si>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</si>
  <si>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</si>
  <si>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</si>
  <si>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</si>
  <si>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</si>
  <si>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</si>
  <si>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</si>
  <si>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</si>
  <si>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</si>
  <si>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</si>
  <si>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</si>
  <si>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</si>
  <si>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</si>
  <si>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</si>
  <si>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</si>
  <si>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</si>
  <si>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</si>
  <si>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</si>
  <si>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</si>
  <si>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</si>
  <si>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</si>
  <si>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</si>
  <si>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</si>
  <si>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</si>
  <si>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</si>
  <si>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</si>
  <si>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</si>
  <si>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</si>
  <si>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</si>
  <si>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</si>
  <si>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</si>
  <si>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</si>
  <si>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</si>
  <si>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</si>
  <si>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</si>
  <si>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</si>
  <si>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</si>
  <si>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</si>
  <si>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</si>
  <si>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</si>
  <si>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</si>
  <si>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</si>
  <si>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</si>
  <si>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</si>
  <si>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</si>
  <si>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</si>
  <si>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</si>
  <si>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</si>
  <si>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</si>
  <si>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</si>
  <si>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</si>
  <si>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</si>
  <si>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</si>
  <si>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</si>
  <si>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</si>
  <si>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</si>
  <si>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</si>
  <si>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</si>
  <si>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</si>
  <si>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</si>
  <si>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</si>
  <si>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</si>
  <si>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</si>
  <si>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</si>
  <si>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</si>
  <si>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</si>
  <si>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</si>
  <si>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</si>
  <si>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</si>
  <si>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</si>
  <si>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</si>
  <si>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</si>
  <si>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</si>
  <si>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</si>
  <si>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</si>
  <si>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</si>
  <si>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</si>
  <si>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</si>
  <si>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</si>
  <si>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</si>
  <si>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</si>
  <si>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</si>
  <si>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</si>
  <si>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</si>
  <si>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</si>
  <si>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</si>
  <si>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</si>
  <si>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</si>
  <si>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</si>
  <si>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</si>
  <si>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</si>
  <si>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</si>
  <si>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</si>
  <si>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</si>
  <si>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</si>
  <si>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</si>
  <si>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</si>
  <si>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</si>
  <si>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</si>
  <si>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</si>
  <si>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</si>
  <si>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</si>
  <si>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</si>
  <si>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</si>
  <si>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</si>
  <si>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</si>
  <si>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</si>
  <si>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</si>
  <si>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</si>
  <si>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</si>
  <si>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</si>
  <si>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</si>
  <si>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</si>
  <si>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</si>
  <si>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</si>
  <si>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</si>
  <si>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</si>
  <si>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</si>
  <si>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</si>
  <si>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</si>
  <si>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</si>
  <si>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</si>
  <si>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</si>
  <si>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</si>
  <si>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</si>
  <si>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</si>
  <si>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</si>
  <si>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</si>
  <si>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</si>
  <si>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</si>
  <si>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</si>
  <si>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</si>
  <si>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</si>
  <si>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</si>
  <si>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</si>
  <si>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</si>
  <si>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</si>
  <si>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</si>
  <si>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</si>
  <si>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</si>
  <si>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</si>
  <si>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</si>
  <si>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</si>
  <si>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</si>
  <si>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</si>
  <si>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</si>
  <si>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</si>
  <si>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</si>
  <si>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</si>
  <si>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</si>
  <si>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</si>
  <si>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</si>
  <si>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</si>
  <si>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</si>
  <si>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</si>
  <si>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</si>
  <si>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</si>
  <si>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</si>
  <si>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</si>
  <si>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</si>
  <si>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</si>
  <si>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</si>
  <si>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</si>
  <si>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</si>
  <si>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</si>
  <si>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</si>
  <si>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</si>
  <si>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</si>
  <si>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</si>
  <si>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</si>
  <si>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</si>
  <si>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</si>
  <si>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</si>
  <si>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</si>
  <si>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</si>
  <si>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</si>
  <si>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</si>
  <si>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</si>
  <si>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</si>
  <si>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</si>
  <si>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</si>
  <si>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</si>
  <si>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</si>
  <si>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</si>
  <si>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</si>
  <si>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</si>
  <si>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</si>
  <si>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</si>
  <si>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</si>
  <si>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</si>
  <si>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</si>
  <si>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</si>
  <si>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</si>
  <si>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</si>
  <si>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</si>
  <si>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</si>
  <si>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</si>
  <si>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</si>
  <si>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</si>
  <si>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</si>
  <si>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</si>
  <si>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</si>
  <si>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</si>
  <si>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</si>
  <si>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</si>
  <si>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</si>
  <si>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</si>
  <si>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</si>
  <si>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</si>
  <si>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</si>
  <si>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</si>
  <si>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</si>
  <si>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</si>
  <si>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</si>
  <si>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</si>
  <si>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</si>
  <si>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</si>
  <si>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</si>
  <si>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</si>
  <si>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</si>
  <si>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</si>
  <si>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</si>
  <si>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</si>
  <si>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</si>
  <si>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</si>
  <si>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</si>
  <si>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</si>
  <si>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</si>
  <si>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</si>
  <si>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</si>
  <si>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</si>
  <si>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</si>
  <si>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</si>
  <si>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</si>
  <si>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</si>
  <si>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</si>
  <si>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</si>
  <si>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</si>
  <si>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</si>
  <si>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</si>
  <si>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</si>
  <si>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</si>
  <si>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</si>
  <si>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</si>
  <si>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</si>
  <si>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</si>
  <si>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</si>
  <si>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</si>
  <si>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</si>
  <si>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</si>
  <si>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</si>
  <si>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</si>
  <si>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</si>
  <si>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</si>
  <si>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</si>
  <si>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</si>
  <si>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</si>
  <si>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</si>
  <si>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</si>
  <si>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</si>
  <si>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</si>
  <si>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</si>
  <si>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</si>
  <si>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</si>
  <si>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</si>
  <si>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</si>
  <si>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</si>
  <si>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</si>
  <si>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</si>
  <si>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</si>
  <si>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</si>
  <si>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</si>
  <si>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</si>
  <si>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</si>
  <si>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</si>
  <si>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</si>
  <si>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</si>
  <si>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</si>
  <si>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</si>
  <si>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</si>
  <si>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</si>
  <si>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</si>
  <si>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</si>
  <si>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</si>
  <si>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</si>
  <si>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</si>
  <si>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</si>
  <si>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</si>
  <si>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</si>
  <si>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</si>
  <si>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</si>
  <si>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</si>
  <si>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</si>
  <si>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</si>
  <si>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</si>
  <si>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</si>
  <si>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</si>
  <si>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</si>
  <si>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</si>
  <si>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</si>
  <si>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</si>
  <si>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</si>
  <si>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</si>
  <si>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</si>
  <si>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</si>
  <si>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</si>
  <si>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</si>
  <si>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</si>
  <si>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</si>
  <si>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</si>
  <si>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</si>
  <si>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</si>
  <si>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</si>
  <si>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</si>
  <si>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</si>
  <si>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</si>
  <si>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</si>
  <si>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</si>
  <si>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</si>
  <si>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</si>
  <si>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</si>
  <si>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</si>
  <si>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</si>
  <si>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</si>
  <si>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</si>
  <si>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</si>
  <si>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</si>
  <si>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</si>
  <si>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</si>
  <si>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</si>
  <si>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</si>
  <si>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</si>
  <si>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</si>
  <si>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</si>
  <si>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</si>
  <si>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</si>
  <si>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</si>
  <si>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</si>
  <si>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</si>
  <si>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</si>
  <si>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</si>
  <si>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</si>
  <si>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</si>
  <si>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</si>
  <si>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</si>
  <si>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</si>
  <si>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</si>
  <si>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</si>
  <si>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</si>
  <si>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</si>
  <si>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</si>
  <si>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</si>
  <si>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</si>
  <si>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</si>
  <si>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</si>
  <si>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</si>
  <si>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</si>
  <si>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</si>
  <si>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</si>
  <si>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</si>
  <si>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</si>
  <si>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</si>
  <si>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</si>
  <si>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</si>
  <si>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</si>
  <si>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</si>
  <si>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</si>
  <si>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</si>
  <si>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</si>
  <si>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</si>
  <si>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</si>
  <si>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</si>
  <si>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</si>
  <si>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</si>
  <si>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</si>
  <si>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</si>
  <si>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</si>
  <si>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</si>
  <si>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</si>
  <si>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</si>
  <si>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</si>
  <si>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</si>
  <si>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</si>
  <si>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</si>
  <si>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</si>
  <si>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</si>
  <si>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</si>
  <si>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</si>
  <si>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</si>
  <si>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</si>
  <si>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</si>
  <si>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</si>
  <si>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</si>
  <si>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</si>
  <si>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</si>
  <si>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</si>
  <si>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</si>
  <si>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</si>
  <si>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</si>
  <si>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</si>
  <si>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</si>
  <si>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</si>
  <si>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</si>
  <si>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</si>
  <si>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</si>
  <si>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</si>
  <si>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</si>
  <si>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</si>
  <si>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</si>
  <si>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</si>
  <si>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</si>
  <si>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</si>
  <si>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</si>
  <si>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</si>
  <si>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</si>
  <si>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</si>
  <si>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</si>
  <si>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</si>
  <si>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</si>
  <si>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</si>
  <si>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</si>
  <si>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</si>
  <si>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</si>
  <si>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</si>
  <si>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</si>
  <si>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</si>
  <si>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</si>
  <si>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</si>
  <si>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</si>
  <si>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</si>
  <si>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</si>
  <si>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</si>
  <si>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</si>
  <si>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</si>
  <si>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</si>
  <si>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</si>
  <si>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</si>
  <si>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</si>
  <si>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</si>
  <si>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</si>
  <si>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</si>
  <si>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</si>
  <si>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</si>
  <si>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</si>
  <si>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</si>
  <si>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</si>
  <si>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</si>
  <si>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</si>
  <si>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</si>
  <si>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</si>
  <si>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</si>
  <si>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</si>
  <si>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</si>
  <si>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</si>
  <si>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</si>
  <si>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</si>
  <si>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</si>
  <si>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</si>
  <si>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</si>
  <si>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</si>
  <si>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</si>
  <si>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</si>
  <si>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</si>
  <si>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</si>
  <si>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</si>
  <si>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</si>
  <si>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</si>
  <si>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</si>
  <si>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</si>
  <si>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</si>
  <si>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</si>
  <si>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</si>
  <si>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</si>
  <si>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</si>
  <si>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</si>
  <si>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</si>
  <si>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</si>
  <si>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</si>
  <si>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</si>
  <si>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</si>
  <si>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</si>
  <si>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</si>
  <si>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</si>
  <si>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</si>
  <si>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</si>
  <si>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</si>
  <si>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</si>
  <si>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</si>
  <si>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</si>
  <si>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</si>
  <si>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</si>
  <si>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</si>
  <si>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</si>
  <si>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</si>
  <si>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</si>
  <si>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</si>
  <si>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</si>
  <si>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</si>
  <si>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</si>
  <si>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</si>
  <si>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</si>
  <si>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</si>
  <si>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</si>
  <si>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</si>
  <si>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</si>
  <si>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</si>
  <si>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</si>
  <si>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</si>
  <si>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</si>
  <si>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</si>
  <si>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</si>
  <si>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</si>
  <si>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</si>
  <si>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</si>
  <si>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</si>
  <si>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</si>
  <si>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</si>
  <si>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</si>
  <si>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</si>
  <si>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</si>
  <si>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</si>
  <si>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</si>
  <si>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</si>
  <si>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</si>
  <si>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</si>
  <si>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</si>
  <si>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</si>
  <si>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</si>
  <si>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</si>
  <si>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</si>
  <si>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</si>
  <si>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</si>
  <si>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</si>
  <si>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</si>
  <si>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</si>
  <si>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</si>
  <si>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</si>
  <si>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</si>
  <si>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</si>
  <si>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</si>
  <si>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</si>
  <si>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</si>
  <si>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</si>
  <si>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</si>
  <si>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</si>
  <si>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</si>
  <si>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</si>
  <si>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</si>
  <si>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</si>
  <si>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</si>
  <si>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</si>
  <si>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</si>
  <si>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</si>
  <si>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</si>
  <si>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</si>
  <si>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</si>
  <si>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</si>
  <si>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</si>
  <si>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</si>
  <si>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</si>
  <si>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</si>
  <si>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</si>
  <si>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</si>
  <si>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</si>
  <si>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</si>
  <si>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</si>
  <si>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</si>
  <si>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</si>
  <si>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</si>
  <si>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</si>
  <si>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</si>
  <si>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</si>
  <si>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</si>
  <si>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</si>
  <si>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</si>
  <si>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</si>
  <si>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</si>
  <si>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</si>
  <si>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</si>
  <si>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</si>
  <si>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</si>
  <si>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</si>
  <si>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</si>
  <si>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</si>
  <si>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</si>
  <si>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</si>
  <si>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</si>
  <si>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</si>
  <si>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</si>
  <si>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</si>
  <si>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</si>
  <si>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</si>
  <si>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</si>
  <si>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</si>
  <si>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</si>
  <si>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</si>
  <si>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</si>
  <si>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</si>
  <si>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</si>
  <si>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</si>
  <si>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</si>
  <si>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</si>
  <si>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</si>
  <si>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</si>
  <si>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</si>
  <si>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</si>
  <si>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</si>
  <si>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</si>
  <si>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</si>
  <si>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</si>
  <si>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</si>
  <si>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</si>
  <si>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</si>
  <si>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</si>
  <si>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</si>
  <si>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</si>
  <si>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</si>
  <si>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</si>
  <si>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</si>
  <si>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</si>
  <si>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</si>
  <si>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</si>
  <si>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</si>
  <si>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</si>
  <si>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</si>
  <si>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</si>
  <si>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</si>
  <si>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</si>
  <si>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</si>
  <si>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</si>
  <si>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</si>
  <si>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</si>
  <si>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</si>
  <si>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</si>
  <si>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</si>
  <si>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</si>
  <si>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</si>
  <si>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</si>
  <si>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</si>
  <si>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</si>
  <si>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</si>
  <si>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</si>
  <si>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</si>
  <si>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</si>
  <si>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</si>
  <si>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</si>
  <si>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</si>
  <si>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</si>
  <si>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</si>
  <si>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</si>
  <si>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</si>
  <si>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</si>
  <si>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</si>
  <si>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</si>
  <si>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</si>
  <si>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</si>
  <si>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</si>
  <si>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</si>
  <si>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</si>
  <si>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</si>
  <si>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</si>
  <si>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</si>
  <si>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</si>
  <si>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</si>
  <si>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</si>
  <si>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</si>
  <si>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</si>
  <si>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</si>
  <si>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</si>
  <si>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</si>
  <si>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</si>
  <si>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</si>
  <si>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</si>
  <si>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</si>
  <si>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</si>
  <si>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</si>
  <si>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</si>
  <si>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</si>
  <si>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</si>
  <si>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</si>
  <si>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</si>
  <si>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</si>
  <si>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</si>
  <si>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</si>
  <si>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</si>
  <si>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</si>
  <si>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</si>
  <si>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</si>
  <si>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</si>
  <si>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</si>
  <si>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</si>
  <si>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</si>
  <si>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</si>
  <si>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</si>
  <si>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</si>
  <si>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</si>
  <si>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</si>
  <si>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</si>
  <si>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</si>
  <si>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</si>
  <si>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</si>
  <si>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</si>
  <si>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</si>
  <si>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</si>
  <si>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</si>
  <si>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</si>
  <si>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</si>
  <si>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</si>
  <si>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</si>
  <si>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</si>
  <si>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</si>
  <si>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</si>
  <si>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</si>
  <si>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</si>
  <si>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</si>
  <si>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</si>
  <si>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</si>
  <si>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</si>
  <si>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</si>
  <si>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</si>
  <si>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</si>
  <si>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</si>
  <si>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</si>
  <si>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</si>
  <si>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</si>
  <si>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</si>
  <si>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</si>
  <si>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</si>
  <si>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</si>
  <si>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</si>
  <si>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</si>
  <si>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</si>
  <si>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</si>
  <si>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</si>
  <si>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</si>
  <si>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</si>
  <si>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</si>
  <si>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</si>
  <si>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</si>
  <si>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</si>
  <si>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</si>
  <si>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</si>
  <si>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</si>
  <si>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</si>
  <si>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</si>
  <si>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</si>
  <si>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</si>
  <si>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</si>
  <si>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</si>
  <si>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</si>
  <si>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</si>
  <si>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</si>
  <si>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</si>
  <si>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</si>
  <si>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</si>
  <si>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</si>
  <si>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</si>
  <si>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</si>
  <si>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</si>
  <si>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</si>
  <si>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</si>
  <si>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</si>
  <si>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</si>
  <si>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</si>
  <si>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</si>
  <si>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</si>
  <si>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</si>
  <si>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</si>
  <si>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</si>
  <si>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</si>
  <si>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</si>
  <si>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</si>
  <si>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</si>
  <si>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</si>
  <si>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</si>
  <si>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</si>
  <si>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</si>
  <si>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</si>
  <si>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</si>
  <si>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</si>
  <si>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</si>
  <si>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</si>
  <si>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</si>
  <si>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</si>
  <si>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</si>
  <si>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</si>
  <si>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</si>
  <si>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</si>
  <si>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</si>
  <si>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</si>
  <si>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</si>
  <si>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</si>
  <si>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</si>
  <si>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</si>
  <si>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</si>
  <si>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</si>
  <si>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</si>
  <si>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</si>
  <si>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</si>
  <si>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</si>
  <si>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</si>
  <si>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</si>
  <si>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</si>
  <si>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</si>
  <si>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</si>
  <si>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</si>
  <si>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</si>
  <si>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</si>
  <si>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</si>
  <si>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</si>
  <si>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</si>
  <si>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</si>
  <si>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</si>
  <si>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</si>
  <si>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</si>
  <si>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</si>
  <si>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</si>
  <si>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</si>
  <si>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</si>
  <si>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</si>
  <si>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</si>
  <si>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</si>
  <si>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</si>
  <si>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</si>
  <si>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</si>
  <si>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</si>
  <si>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</si>
  <si>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</si>
  <si>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</si>
  <si>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</si>
  <si>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</si>
  <si>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</si>
  <si>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</si>
  <si>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</si>
  <si>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</si>
  <si>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</si>
  <si>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</si>
  <si>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</si>
  <si>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</si>
  <si>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</si>
  <si>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</si>
  <si>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</si>
  <si>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</si>
  <si>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</si>
  <si>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</si>
  <si>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</si>
  <si>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</si>
  <si>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</si>
  <si>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</si>
  <si>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</si>
  <si>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</si>
  <si>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</si>
  <si>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</si>
  <si>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</si>
  <si>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</si>
  <si>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</si>
  <si>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</si>
  <si>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</si>
  <si>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</si>
  <si>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</si>
  <si>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</si>
  <si>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</si>
  <si>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</si>
  <si>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</si>
  <si>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</si>
  <si>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</si>
  <si>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</si>
  <si>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</si>
  <si>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</si>
  <si>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</si>
  <si>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</si>
  <si>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</si>
  <si>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</si>
  <si>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</si>
  <si>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</si>
  <si>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</si>
  <si>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</si>
  <si>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</si>
  <si>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</si>
  <si>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</si>
  <si>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</si>
  <si>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</si>
  <si>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</si>
  <si>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</si>
  <si>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</si>
  <si>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</si>
  <si>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</si>
  <si>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</si>
  <si>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</si>
  <si>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</si>
  <si>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</si>
  <si>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</si>
  <si>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</si>
  <si>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</si>
  <si>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</si>
  <si>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</si>
  <si>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</si>
  <si>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</si>
  <si>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</si>
  <si>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</si>
  <si>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</si>
  <si>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</si>
  <si>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</si>
  <si>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</si>
  <si>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</si>
  <si>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</si>
  <si>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</si>
  <si>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</si>
  <si>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</si>
  <si>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</si>
  <si>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</si>
  <si>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</si>
  <si>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</si>
  <si>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</si>
  <si>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</si>
  <si>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</si>
  <si>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</si>
  <si>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</si>
  <si>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</si>
  <si>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</si>
  <si>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</si>
  <si>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</si>
  <si>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</si>
  <si>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</si>
  <si>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</si>
  <si>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</si>
  <si>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</si>
  <si>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</si>
  <si>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</si>
  <si>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</si>
  <si>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</si>
  <si>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</si>
  <si>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</si>
  <si>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</si>
  <si>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</si>
  <si>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</si>
  <si>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</si>
  <si>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</si>
  <si>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</si>
  <si>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</si>
  <si>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</si>
  <si>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</si>
  <si>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</si>
  <si>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</si>
  <si>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</si>
  <si>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</si>
  <si>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</si>
  <si>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</si>
  <si>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</si>
  <si>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</si>
  <si>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</si>
  <si>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</si>
  <si>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</si>
  <si>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</si>
  <si>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</si>
  <si>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</si>
  <si>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</si>
  <si>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</si>
  <si>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</si>
  <si>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</si>
  <si>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</si>
  <si>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</si>
  <si>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</si>
  <si>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</si>
  <si>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</si>
  <si>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</si>
  <si>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</si>
  <si>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</si>
  <si>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</si>
  <si>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</si>
  <si>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</si>
  <si>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</si>
  <si>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</si>
  <si>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</si>
  <si>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</si>
  <si>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</si>
  <si>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</si>
  <si>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</si>
  <si>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</si>
  <si>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</si>
  <si>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</si>
  <si>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</si>
  <si>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</si>
  <si>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</si>
  <si>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</si>
  <si>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</si>
  <si>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</si>
  <si>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</si>
  <si>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</si>
  <si>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</si>
  <si>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</si>
  <si>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</si>
  <si>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</si>
  <si>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</si>
  <si>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</si>
  <si>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</si>
  <si>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</si>
  <si>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</si>
  <si>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</si>
  <si>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</si>
  <si>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</si>
  <si>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</si>
  <si>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</si>
  <si>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</si>
  <si>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</si>
  <si>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</si>
  <si>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</si>
  <si>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</si>
  <si>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</si>
  <si>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</si>
  <si>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</si>
  <si>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</si>
  <si>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</si>
  <si>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</si>
  <si>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</si>
  <si>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</si>
  <si>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</si>
  <si>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</si>
  <si>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</si>
  <si>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</si>
  <si>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</si>
  <si>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</si>
  <si>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</si>
  <si>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</si>
  <si>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</si>
  <si>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</si>
  <si>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</si>
  <si>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</si>
  <si>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</si>
  <si>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</si>
  <si>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</si>
  <si>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</si>
  <si>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</si>
  <si>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</si>
  <si>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</si>
  <si>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</si>
  <si>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</si>
  <si>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</si>
  <si>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</si>
  <si>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</si>
  <si>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</si>
  <si>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</si>
  <si>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</si>
  <si>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</si>
  <si>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</si>
  <si>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</si>
  <si>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</si>
  <si>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</si>
  <si>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</si>
  <si>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</si>
  <si>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</si>
  <si>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</si>
  <si>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</si>
  <si>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</si>
  <si>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</si>
  <si>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</si>
  <si>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</si>
  <si>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</si>
  <si>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</si>
  <si>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</si>
  <si>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</si>
  <si>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</si>
  <si>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</si>
  <si>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</si>
  <si>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</si>
  <si>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</si>
  <si>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</si>
  <si>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</si>
  <si>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</si>
  <si>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</si>
  <si>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</si>
  <si>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</si>
  <si>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</si>
  <si>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</si>
  <si>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</si>
  <si>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</si>
  <si>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</si>
  <si>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</si>
  <si>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</si>
  <si>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</si>
  <si>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</si>
  <si>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</si>
  <si>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</si>
  <si>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</si>
  <si>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</si>
  <si>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</si>
  <si>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</si>
  <si>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</si>
  <si>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</si>
  <si>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</si>
  <si>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</si>
  <si>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</si>
  <si>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</si>
  <si>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</si>
  <si>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</si>
  <si>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</si>
  <si>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</si>
  <si>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</si>
  <si>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</si>
  <si>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</si>
  <si>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</si>
  <si>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</si>
  <si>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</si>
  <si>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</si>
  <si>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</si>
  <si>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</si>
  <si>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</si>
  <si>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</si>
  <si>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</si>
  <si>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</si>
  <si>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</si>
  <si>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</si>
  <si>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</si>
  <si>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</si>
  <si>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</si>
  <si>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</si>
  <si>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</si>
  <si>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</si>
  <si>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</si>
  <si>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</si>
  <si>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</si>
  <si>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</si>
  <si>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</si>
  <si>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</si>
  <si>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</si>
  <si>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</si>
  <si>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</si>
  <si>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</si>
  <si>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</si>
  <si>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</si>
  <si>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</si>
  <si>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</si>
  <si>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</si>
  <si>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</si>
  <si>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</si>
  <si>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</si>
  <si>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</si>
  <si>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</si>
  <si>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</si>
  <si>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</si>
  <si>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</si>
  <si>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</si>
  <si>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</si>
  <si>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</si>
  <si>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</si>
  <si>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</si>
  <si>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</si>
  <si>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</si>
  <si>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</si>
  <si>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</si>
  <si>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</si>
  <si>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</si>
  <si>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</si>
  <si>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</si>
  <si>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</si>
  <si>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</si>
  <si>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</si>
  <si>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</si>
  <si>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</si>
  <si>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</si>
  <si>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</si>
  <si>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</si>
  <si>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</si>
  <si>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</si>
  <si>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</si>
  <si>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</si>
  <si>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</si>
  <si>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</si>
  <si>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</si>
  <si>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</si>
  <si>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</si>
  <si>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</si>
  <si>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</si>
  <si>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</si>
  <si>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</si>
  <si>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</si>
  <si>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</si>
  <si>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</si>
  <si>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</si>
  <si>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</si>
  <si>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</si>
  <si>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</si>
  <si>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</si>
  <si>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</si>
  <si>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</si>
  <si>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</si>
  <si>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</si>
  <si>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</si>
  <si>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</si>
  <si>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</si>
  <si>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</si>
  <si>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</si>
  <si>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</si>
  <si>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</si>
  <si>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</si>
  <si>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</si>
  <si>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</si>
  <si>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</si>
  <si>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</si>
  <si>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</si>
  <si>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</si>
  <si>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</si>
  <si>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</si>
  <si>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</si>
  <si>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</si>
  <si>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</si>
  <si>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</si>
  <si>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</si>
  <si>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</si>
  <si>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</si>
  <si>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</si>
  <si>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</si>
  <si>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</si>
  <si>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</si>
  <si>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</si>
  <si>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</si>
  <si>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</si>
  <si>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</si>
  <si>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</si>
  <si>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</si>
  <si>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</si>
  <si>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</si>
  <si>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</si>
  <si>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</si>
  <si>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</si>
  <si>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</si>
  <si>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</si>
  <si>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</si>
  <si>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</si>
  <si>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</si>
  <si>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</si>
  <si>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</si>
  <si>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</si>
  <si>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</si>
  <si>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</si>
  <si>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</si>
  <si>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</si>
  <si>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</si>
  <si>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</si>
  <si>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</si>
  <si>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</si>
  <si>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</si>
  <si>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</si>
  <si>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</si>
  <si>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</si>
  <si>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</si>
  <si>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</si>
  <si>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</si>
  <si>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</si>
  <si>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</si>
  <si>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</si>
  <si>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</si>
  <si>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</si>
  <si>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</si>
  <si>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</si>
  <si>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</si>
  <si>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</si>
  <si>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</si>
  <si>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</si>
  <si>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</si>
  <si>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</si>
  <si>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</si>
  <si>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</si>
  <si>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</si>
  <si>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</si>
  <si>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</si>
  <si>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</si>
  <si>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</si>
  <si>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</si>
  <si>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</si>
  <si>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</si>
  <si>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</si>
  <si>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</si>
  <si>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</si>
  <si>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</si>
  <si>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</si>
  <si>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</si>
  <si>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</si>
  <si>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</si>
  <si>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</si>
  <si>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</si>
  <si>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</si>
  <si>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</si>
  <si>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</si>
  <si>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</si>
  <si>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</si>
  <si>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</si>
  <si>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</si>
  <si>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</si>
  <si>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</si>
  <si>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</si>
  <si>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</si>
  <si>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</si>
  <si>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</si>
  <si>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</si>
  <si>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</si>
  <si>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</si>
  <si>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</si>
  <si>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</si>
  <si>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</si>
  <si>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</si>
  <si>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</si>
  <si>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</si>
  <si>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</si>
  <si>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</si>
  <si>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</si>
  <si>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</si>
  <si>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</si>
  <si>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</si>
  <si>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</si>
  <si>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</si>
  <si>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</si>
  <si>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</si>
  <si>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</si>
  <si>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</si>
  <si>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</si>
  <si>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</si>
  <si>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</si>
  <si>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</si>
  <si>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</si>
  <si>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</si>
  <si>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</si>
  <si>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</si>
  <si>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</si>
  <si>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</si>
  <si>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</si>
  <si>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</si>
  <si>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</si>
  <si>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</si>
  <si>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</si>
  <si>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</si>
  <si>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</si>
  <si>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</si>
  <si>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</si>
  <si>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</si>
  <si>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</si>
  <si>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</si>
  <si>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</si>
  <si>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</si>
  <si>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</si>
  <si>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</si>
  <si>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</si>
  <si>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</si>
  <si>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</si>
  <si>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</si>
  <si>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</si>
  <si>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</si>
  <si>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</si>
  <si>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</si>
  <si>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</si>
  <si>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</si>
  <si>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</si>
  <si>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</si>
  <si>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</si>
  <si>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</si>
  <si>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</si>
  <si>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</si>
  <si>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</si>
  <si>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</si>
  <si>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</si>
  <si>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</si>
  <si>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</si>
  <si>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</si>
  <si>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</si>
  <si>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</si>
  <si>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</si>
  <si>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</si>
  <si>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</si>
  <si>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</si>
  <si>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</si>
  <si>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</si>
  <si>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</si>
  <si>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</si>
  <si>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</si>
  <si>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</si>
  <si>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</si>
  <si>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</si>
  <si>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</si>
  <si>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</si>
  <si>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</si>
  <si>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</si>
  <si>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</si>
  <si>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</si>
  <si>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</si>
  <si>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</si>
  <si>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</si>
  <si>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</si>
  <si>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</si>
  <si>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</si>
  <si>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</si>
  <si>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</si>
  <si>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</si>
  <si>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</si>
  <si>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</si>
  <si>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</si>
  <si>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</si>
  <si>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</si>
  <si>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</si>
  <si>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</si>
  <si>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</si>
  <si>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</si>
  <si>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</si>
  <si>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</si>
  <si>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</si>
  <si>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</si>
  <si>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</si>
  <si>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</si>
  <si>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</si>
  <si>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</si>
  <si>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</si>
  <si>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</si>
  <si>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</si>
  <si>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</si>
  <si>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</si>
  <si>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</si>
  <si>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</si>
  <si>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</si>
  <si>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</si>
  <si>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</si>
  <si>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</si>
  <si>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</si>
  <si>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</si>
  <si>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</si>
  <si>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</si>
  <si>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</si>
  <si>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</si>
  <si>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</si>
  <si>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</si>
  <si>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</si>
  <si>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</si>
  <si>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</si>
  <si>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</si>
  <si>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</si>
  <si>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</si>
  <si>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</si>
  <si>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</si>
  <si>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</si>
  <si>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</si>
  <si>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</si>
  <si>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</si>
  <si>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</si>
  <si>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</si>
  <si>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</si>
  <si>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</si>
  <si>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</si>
  <si>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</si>
  <si>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</si>
  <si>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</si>
  <si>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</si>
  <si>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</si>
  <si>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</si>
  <si>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</si>
  <si>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</si>
  <si>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</si>
  <si>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</si>
  <si>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</si>
  <si>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</si>
  <si>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</si>
  <si>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</si>
  <si>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</si>
  <si>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</si>
  <si>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</si>
  <si>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</si>
  <si>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</si>
  <si>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</si>
  <si>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</si>
  <si>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</si>
  <si>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</si>
  <si>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</si>
  <si>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</si>
  <si>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</si>
  <si>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</si>
  <si>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</si>
  <si>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</si>
  <si>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</si>
  <si>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</si>
  <si>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</si>
  <si>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</si>
  <si>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</si>
  <si>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</si>
  <si>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</si>
  <si>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</si>
  <si>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</si>
  <si>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</si>
  <si>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</si>
  <si>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</si>
  <si>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</si>
  <si>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</si>
  <si>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</si>
  <si>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</si>
  <si>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</si>
  <si>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</si>
  <si>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</si>
  <si>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</si>
  <si>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</si>
  <si>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</si>
  <si>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</si>
  <si>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</si>
  <si>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</si>
  <si>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</si>
  <si>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</si>
  <si>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</si>
  <si>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</si>
  <si>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</si>
  <si>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</si>
  <si>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</si>
  <si>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</si>
  <si>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</si>
  <si>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</si>
  <si>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</si>
  <si>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</si>
  <si>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</si>
  <si>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</si>
  <si>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</si>
  <si>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</si>
  <si>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</si>
  <si>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</si>
  <si>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</si>
  <si>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</si>
  <si>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</si>
  <si>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</si>
  <si>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</si>
  <si>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</si>
  <si>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</si>
  <si>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</si>
  <si>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</si>
  <si>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</si>
  <si>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</si>
  <si>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</si>
  <si>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</si>
  <si>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</si>
  <si>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</si>
  <si>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</si>
  <si>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</si>
  <si>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</si>
  <si>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</si>
  <si>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</si>
  <si>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</si>
  <si>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</si>
  <si>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</si>
  <si>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</si>
  <si>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</si>
  <si>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</si>
  <si>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</si>
  <si>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</si>
  <si>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</si>
  <si>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</si>
  <si>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</si>
  <si>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</si>
  <si>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</si>
  <si>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</si>
  <si>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</si>
  <si>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</si>
  <si>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</si>
  <si>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</si>
  <si>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</si>
  <si>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</si>
  <si>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</si>
  <si>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</si>
  <si>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</si>
  <si>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</si>
  <si>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</si>
  <si>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</si>
  <si>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</si>
  <si>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</si>
  <si>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</si>
  <si>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</si>
  <si>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</si>
  <si>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</si>
  <si>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</si>
  <si>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</si>
  <si>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</si>
  <si>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</si>
  <si>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</si>
  <si>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</si>
  <si>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</si>
  <si>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</si>
  <si>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</si>
  <si>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</si>
  <si>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</si>
  <si>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</si>
  <si>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</si>
  <si>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</si>
  <si>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</si>
  <si>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</si>
  <si>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</si>
  <si>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</si>
  <si>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</si>
  <si>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</si>
  <si>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</si>
  <si>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</si>
  <si>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</si>
  <si>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</si>
  <si>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</si>
  <si>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</si>
  <si>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</si>
  <si>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</si>
  <si>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</si>
  <si>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</si>
  <si>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</si>
  <si>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</si>
  <si>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</si>
  <si>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</si>
  <si>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</si>
  <si>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</si>
  <si>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</si>
  <si>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</si>
  <si>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</si>
  <si>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</si>
  <si>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</si>
  <si>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</si>
  <si>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</si>
  <si>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</si>
  <si>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</si>
  <si>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</si>
  <si>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</si>
  <si>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</si>
  <si>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</si>
  <si>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</si>
  <si>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</si>
  <si>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</si>
  <si>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</si>
  <si>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</si>
  <si>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</si>
  <si>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</si>
  <si>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</si>
  <si>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</si>
  <si>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</si>
  <si>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</si>
  <si>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</si>
  <si>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</si>
  <si>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</si>
  <si>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</si>
  <si>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</si>
  <si>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</si>
  <si>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</si>
  <si>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</si>
  <si>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</si>
  <si>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</si>
  <si>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</si>
  <si>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</si>
  <si>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</si>
  <si>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</si>
  <si>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</si>
  <si>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</si>
  <si>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</si>
  <si>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</si>
  <si>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</si>
  <si>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</si>
  <si>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</si>
  <si>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</si>
  <si>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</si>
  <si>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</si>
  <si>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</si>
  <si>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</si>
  <si>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</si>
  <si>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</si>
  <si>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</si>
  <si>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</si>
  <si>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</si>
  <si>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</si>
  <si>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</si>
  <si>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</si>
  <si>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</si>
  <si>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</si>
  <si>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</si>
  <si>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</si>
  <si>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</si>
  <si>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</si>
  <si>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</si>
  <si>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</si>
  <si>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</si>
  <si>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</si>
  <si>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</si>
  <si>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</si>
  <si>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</si>
  <si>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</si>
  <si>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</si>
  <si>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</si>
  <si>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</si>
  <si>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</si>
  <si>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</si>
  <si>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</si>
  <si>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</si>
  <si>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</si>
  <si>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</si>
  <si>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</si>
  <si>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</si>
  <si>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</si>
  <si>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</si>
  <si>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</si>
  <si>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</si>
  <si>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</si>
  <si>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</si>
  <si>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</si>
  <si>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</si>
  <si>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</si>
  <si>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</si>
  <si>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</si>
  <si>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</si>
  <si>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</si>
  <si>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</si>
  <si>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</si>
  <si>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</si>
  <si>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</si>
  <si>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</si>
  <si>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</si>
  <si>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</si>
  <si>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</si>
  <si>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</si>
  <si>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</si>
  <si>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</si>
  <si>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</si>
  <si>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</si>
  <si>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</si>
  <si>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</si>
  <si>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</si>
  <si>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</si>
  <si>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</si>
  <si>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</si>
  <si>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</si>
  <si>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</si>
  <si>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</si>
  <si>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</si>
  <si>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</si>
  <si>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</si>
  <si>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</si>
  <si>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</si>
  <si>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</si>
  <si>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</si>
  <si>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</si>
  <si>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</si>
  <si>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</si>
  <si>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</si>
  <si>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</si>
  <si>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</si>
  <si>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</si>
  <si>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</si>
  <si>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</si>
  <si>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</si>
  <si>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</si>
  <si>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</si>
  <si>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</si>
  <si>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</si>
  <si>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</si>
  <si>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</si>
  <si>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</si>
  <si>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</si>
  <si>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</si>
  <si>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</si>
  <si>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</si>
  <si>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</si>
  <si>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</si>
  <si>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</si>
  <si>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</si>
  <si>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</si>
  <si>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</si>
  <si>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</si>
  <si>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</si>
  <si>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</si>
  <si>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</si>
  <si>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</si>
  <si>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</si>
  <si>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</si>
  <si>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</si>
  <si>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</si>
  <si>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</si>
  <si>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</si>
  <si>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</si>
  <si>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</si>
  <si>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</si>
  <si>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</si>
  <si>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</si>
  <si>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</si>
  <si>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</si>
  <si>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</si>
  <si>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</si>
  <si>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</si>
  <si>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</si>
  <si>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</si>
  <si>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</si>
  <si>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</si>
  <si>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</si>
  <si>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</si>
  <si>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</si>
  <si>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</si>
  <si>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</si>
  <si>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</si>
  <si>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</si>
  <si>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</si>
  <si>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</si>
  <si>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</si>
  <si>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</si>
  <si>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</si>
  <si>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</si>
  <si>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</si>
  <si>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</si>
  <si>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</si>
  <si>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</si>
  <si>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</si>
  <si>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</si>
  <si>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</si>
  <si>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</si>
  <si>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</si>
  <si>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</si>
  <si>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</si>
  <si>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</si>
  <si>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</si>
  <si>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</si>
  <si>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</si>
  <si>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</si>
  <si>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</si>
  <si>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</si>
  <si>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</si>
  <si>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</si>
  <si>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</si>
  <si>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</si>
  <si>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</si>
  <si>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</si>
  <si>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</si>
  <si>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</si>
  <si>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</si>
  <si>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</si>
  <si>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</si>
  <si>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</si>
  <si>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</si>
  <si>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</si>
  <si>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</si>
  <si>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</si>
  <si>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</si>
  <si>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</si>
  <si>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</si>
  <si>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</si>
  <si>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</si>
  <si>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</si>
  <si>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</si>
  <si>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</si>
  <si>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</si>
  <si>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</si>
  <si>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</si>
  <si>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</si>
  <si>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</si>
  <si>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</si>
  <si>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</si>
  <si>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</si>
  <si>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</si>
  <si>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</si>
  <si>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</si>
  <si>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</si>
  <si>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</si>
  <si>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</si>
  <si>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</si>
  <si>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</si>
  <si>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</si>
  <si>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</si>
  <si>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</si>
  <si>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</si>
  <si>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</si>
  <si>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</si>
  <si>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</si>
  <si>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</si>
  <si>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</si>
  <si>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</si>
  <si>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</si>
  <si>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</si>
  <si>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</si>
  <si>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</si>
  <si>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</si>
  <si>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</si>
  <si>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</si>
  <si>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</si>
  <si>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</si>
  <si>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</si>
  <si>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</si>
  <si>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</si>
  <si>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</si>
  <si>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</si>
  <si>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</si>
  <si>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</si>
  <si>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</si>
  <si>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</si>
  <si>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</si>
  <si>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</si>
  <si>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</si>
  <si>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</si>
  <si>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</si>
  <si>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</si>
  <si>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</si>
  <si>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</si>
  <si>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</si>
  <si>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</si>
  <si>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</si>
  <si>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</si>
  <si>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</si>
  <si>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</si>
  <si>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</si>
  <si>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</si>
  <si>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</si>
  <si>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</si>
  <si>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</si>
  <si>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</si>
  <si>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</si>
  <si>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</si>
  <si>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</si>
  <si>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</si>
  <si>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</si>
  <si>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</si>
  <si>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</si>
  <si>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</si>
  <si>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</si>
  <si>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</si>
  <si>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</si>
  <si>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</si>
  <si>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</si>
  <si>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</si>
  <si>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</si>
  <si>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</si>
  <si>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</si>
  <si>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</si>
  <si>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</si>
  <si>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</si>
  <si>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</si>
  <si>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</si>
  <si>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</si>
  <si>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</si>
  <si>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</si>
  <si>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</si>
  <si>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</si>
  <si>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</si>
  <si>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</si>
  <si>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</si>
  <si>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</si>
  <si>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</si>
  <si>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</si>
  <si>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</si>
  <si>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</si>
  <si>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</si>
  <si>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</si>
  <si>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</si>
  <si>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</si>
  <si>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</si>
  <si>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</si>
  <si>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</si>
  <si>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</si>
  <si>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</si>
  <si>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</si>
  <si>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</si>
  <si>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</si>
  <si>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</si>
  <si>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</si>
  <si>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</si>
  <si>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</si>
  <si>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</si>
  <si>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</si>
  <si>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</si>
  <si>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</si>
  <si>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</si>
  <si>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</si>
  <si>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</si>
  <si>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</si>
  <si>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</si>
  <si>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</si>
  <si>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</si>
  <si>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</si>
  <si>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</si>
  <si>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</si>
  <si>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</si>
  <si>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</si>
  <si>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</si>
  <si>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</si>
  <si>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</si>
  <si>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</si>
  <si>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</si>
  <si>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</si>
  <si>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</si>
  <si>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</si>
  <si>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</si>
  <si>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</si>
  <si>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</si>
  <si>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</si>
  <si>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</si>
  <si>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</si>
  <si>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</si>
  <si>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</si>
  <si>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</si>
  <si>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</si>
  <si>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</si>
  <si>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</si>
  <si>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</si>
  <si>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</si>
  <si>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</si>
  <si>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</si>
  <si>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</si>
  <si>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</si>
  <si>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</si>
  <si>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</si>
  <si>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</si>
  <si>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</si>
  <si>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</si>
  <si>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</si>
  <si>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</si>
  <si>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</si>
  <si>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</si>
  <si>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</si>
  <si>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</si>
  <si>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</si>
  <si>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</si>
  <si>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</si>
  <si>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</si>
  <si>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</si>
  <si>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</si>
  <si>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</si>
  <si>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</si>
  <si>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</si>
  <si>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</si>
  <si>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</si>
  <si>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</si>
  <si>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</si>
  <si>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</si>
  <si>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</si>
  <si>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</si>
  <si>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</si>
  <si>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</si>
  <si>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</si>
  <si>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</si>
  <si>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</si>
  <si>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</si>
  <si>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</si>
  <si>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</si>
  <si>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</si>
  <si>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</si>
  <si>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</si>
  <si>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</si>
  <si>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</si>
  <si>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</si>
  <si>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</si>
  <si>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</si>
  <si>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</si>
  <si>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</si>
  <si>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</si>
  <si>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</si>
  <si>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</si>
  <si>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</si>
  <si>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</si>
  <si>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</si>
  <si>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</si>
  <si>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</si>
  <si>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</si>
  <si>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</si>
  <si>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</si>
  <si>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</si>
  <si>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</si>
  <si>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</si>
  <si>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</si>
  <si>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</si>
  <si>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</si>
  <si>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</si>
  <si>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</si>
  <si>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</si>
  <si>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</si>
  <si>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</si>
  <si>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</si>
  <si>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</si>
  <si>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</si>
  <si>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</si>
  <si>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</si>
  <si>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</si>
  <si>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</si>
  <si>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</si>
  <si>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</si>
  <si>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</si>
  <si>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</si>
  <si>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</si>
  <si>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</si>
  <si>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</si>
  <si>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</si>
  <si>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</si>
  <si>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</si>
  <si>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</si>
  <si>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</si>
  <si>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</si>
  <si>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</si>
  <si>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</si>
  <si>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</si>
  <si>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</si>
  <si>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</si>
  <si>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</si>
  <si>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</si>
  <si>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</si>
  <si>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</si>
  <si>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</si>
  <si>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</si>
  <si>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</si>
  <si>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</si>
  <si>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</si>
  <si>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</si>
  <si>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</si>
  <si>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</si>
  <si>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</si>
  <si>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</si>
  <si>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</si>
  <si>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</si>
  <si>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</si>
  <si>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</si>
  <si>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</si>
  <si>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</si>
  <si>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</si>
  <si>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</si>
  <si>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</si>
  <si>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</si>
  <si>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</si>
  <si>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</si>
  <si>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</si>
  <si>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</si>
  <si>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</si>
  <si>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</si>
  <si>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</si>
  <si>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</si>
  <si>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</si>
  <si>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</si>
  <si>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</si>
  <si>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</si>
  <si>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</si>
  <si>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</si>
  <si>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</si>
  <si>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</si>
  <si>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</si>
  <si>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</si>
  <si>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</si>
  <si>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</si>
  <si>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</si>
  <si>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</si>
  <si>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</si>
  <si>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</si>
  <si>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</si>
  <si>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</si>
  <si>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</si>
  <si>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</si>
  <si>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</si>
  <si>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</si>
  <si>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</si>
  <si>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</si>
  <si>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</si>
  <si>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</si>
  <si>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</si>
  <si>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</si>
  <si>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</si>
  <si>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</si>
  <si>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</si>
  <si>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</si>
  <si>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</si>
  <si>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</si>
  <si>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</si>
  <si>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</si>
  <si>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</si>
  <si>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</si>
  <si>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</si>
  <si>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</si>
  <si>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</si>
  <si>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</si>
  <si>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</si>
  <si>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</si>
  <si>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</si>
  <si>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</si>
  <si>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</si>
  <si>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</si>
  <si>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</si>
  <si>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</si>
  <si>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</si>
  <si>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</si>
  <si>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</si>
  <si>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</si>
  <si>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</si>
  <si>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</si>
  <si>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</si>
  <si>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</si>
  <si>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</si>
  <si>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</si>
  <si>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</si>
  <si>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</si>
  <si>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</si>
  <si>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</si>
  <si>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</si>
  <si>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</si>
  <si>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</si>
  <si>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</si>
  <si>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</si>
  <si>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</si>
  <si>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</si>
  <si>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</si>
  <si>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</si>
  <si>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</si>
  <si>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</si>
  <si>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</si>
  <si>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</si>
  <si>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</si>
  <si>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</si>
  <si>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</si>
  <si>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</si>
  <si>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</si>
  <si>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</si>
  <si>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</si>
  <si>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</si>
  <si>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</si>
  <si>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</si>
  <si>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</si>
  <si>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</si>
  <si>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</si>
  <si>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</si>
  <si>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</si>
  <si>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</si>
  <si>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</si>
  <si>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</si>
  <si>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</si>
  <si>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</si>
  <si>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</si>
  <si>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</si>
  <si>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</si>
  <si>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</si>
  <si>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</si>
  <si>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</si>
  <si>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</si>
  <si>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</si>
  <si>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</si>
  <si>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</si>
  <si>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</si>
  <si>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</si>
  <si>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</si>
  <si>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</si>
  <si>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</si>
  <si>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</si>
  <si>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</si>
  <si>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</si>
  <si>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</si>
  <si>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</si>
  <si>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</si>
  <si>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</si>
  <si>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</si>
  <si>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</si>
  <si>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</si>
  <si>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</si>
  <si>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</si>
  <si>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</si>
  <si>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</si>
  <si>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</si>
  <si>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</si>
  <si>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</si>
  <si>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</si>
  <si>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</si>
  <si>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</si>
  <si>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</si>
  <si>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</si>
  <si>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</si>
  <si>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</si>
  <si>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</si>
  <si>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</si>
  <si>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</si>
  <si>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</si>
  <si>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</si>
  <si>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</si>
  <si>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</si>
  <si>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</si>
  <si>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</si>
  <si>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</si>
  <si>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</si>
  <si>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</si>
  <si>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</si>
  <si>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</si>
  <si>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</si>
  <si>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</si>
  <si>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</si>
  <si>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</si>
  <si>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</si>
  <si>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</si>
  <si>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</si>
  <si>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</si>
  <si>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</si>
  <si>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</si>
  <si>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</si>
  <si>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</si>
  <si>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</si>
  <si>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</si>
  <si>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</si>
  <si>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</si>
  <si>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</si>
  <si>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</si>
  <si>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</si>
  <si>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</si>
  <si>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</si>
  <si>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</si>
  <si>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</si>
  <si>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</si>
  <si>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</si>
  <si>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</si>
  <si>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</si>
  <si>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</si>
  <si>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</si>
  <si>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</si>
  <si>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</si>
  <si>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</si>
  <si>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</si>
  <si>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</si>
  <si>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</si>
  <si>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</si>
  <si>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</si>
  <si>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</si>
  <si>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</si>
  <si>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</si>
  <si>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</si>
  <si>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</si>
  <si>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</si>
  <si>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</si>
  <si>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</si>
  <si>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</si>
  <si>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</si>
  <si>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</si>
  <si>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</si>
  <si>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</si>
  <si>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</si>
  <si>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</si>
  <si>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</si>
  <si>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</si>
  <si>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</si>
  <si>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</si>
  <si>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</si>
  <si>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</si>
  <si>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</si>
  <si>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</si>
  <si>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</si>
  <si>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</si>
  <si>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</si>
  <si>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</si>
  <si>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</si>
  <si>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</si>
  <si>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</si>
  <si>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</si>
  <si>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</si>
  <si>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</si>
  <si>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</si>
  <si>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</si>
  <si>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</si>
  <si>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</si>
  <si>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</si>
  <si>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</si>
  <si>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</si>
  <si>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</si>
  <si>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</si>
  <si>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</si>
  <si>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</si>
  <si>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</si>
  <si>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</si>
  <si>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</si>
  <si>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</si>
  <si>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</si>
  <si>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</si>
  <si>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</si>
  <si>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</si>
  <si>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</si>
  <si>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</si>
  <si>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</si>
  <si>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</si>
  <si>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</si>
  <si>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</si>
  <si>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</si>
  <si>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</si>
  <si>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</si>
  <si>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</si>
  <si>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</si>
  <si>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</si>
  <si>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</si>
  <si>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</si>
  <si>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</si>
  <si>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</si>
  <si>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</si>
  <si>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</si>
  <si>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</si>
  <si>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</si>
  <si>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</si>
  <si>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</si>
  <si>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</si>
  <si>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</si>
  <si>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</si>
  <si>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</si>
  <si>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</si>
  <si>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</si>
  <si>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</si>
  <si>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</si>
  <si>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</si>
  <si>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</si>
  <si>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</si>
  <si>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</si>
  <si>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</si>
  <si>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</si>
  <si>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</si>
  <si>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</si>
  <si>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</si>
  <si>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</si>
  <si>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</si>
  <si>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</si>
  <si>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</si>
  <si>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</si>
  <si>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</si>
  <si>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</si>
  <si>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</si>
  <si>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</si>
  <si>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</si>
  <si>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</si>
  <si>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</si>
  <si>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</si>
  <si>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</si>
  <si>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</si>
  <si>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</si>
  <si>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</si>
  <si>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</si>
  <si>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</si>
  <si>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</si>
  <si>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</si>
  <si>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</si>
  <si>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</si>
  <si>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</si>
  <si>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</si>
  <si>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</si>
  <si>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</si>
  <si>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</si>
  <si>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</si>
  <si>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</si>
  <si>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</si>
  <si>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</si>
  <si>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</si>
  <si>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</si>
  <si>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</si>
  <si>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</si>
  <si>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</si>
  <si>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</si>
  <si>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</si>
  <si>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</si>
  <si>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</si>
  <si>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</si>
  <si>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</si>
  <si>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</si>
  <si>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</si>
  <si>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</si>
  <si>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</si>
  <si>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</si>
  <si>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</si>
  <si>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</si>
  <si>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</si>
  <si>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</si>
  <si>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</si>
  <si>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</si>
  <si>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</si>
  <si>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</si>
  <si>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</si>
  <si>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</si>
  <si>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</si>
  <si>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</si>
  <si>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</si>
  <si>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</si>
  <si>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</si>
  <si>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</si>
  <si>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</si>
  <si>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</si>
  <si>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</si>
  <si>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</si>
  <si>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</si>
  <si>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</si>
  <si>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</si>
  <si>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</si>
  <si>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</si>
  <si>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</si>
  <si>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</si>
  <si>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</si>
  <si>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</si>
  <si>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</si>
  <si>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</si>
  <si>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</si>
  <si>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</si>
  <si>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</si>
  <si>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</si>
  <si>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</si>
  <si>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</si>
  <si>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</si>
  <si>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</si>
  <si>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</si>
  <si>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</si>
  <si>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</si>
  <si>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</si>
  <si>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</si>
  <si>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</si>
  <si>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</si>
  <si>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</si>
  <si>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</si>
  <si>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</si>
  <si>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</si>
  <si>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</si>
  <si>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</si>
  <si>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</si>
  <si>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</si>
  <si>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</si>
  <si>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</si>
  <si>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</si>
  <si>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</si>
  <si>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</si>
  <si>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</si>
  <si>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</si>
  <si>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</si>
  <si>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</si>
  <si>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</si>
  <si>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</si>
  <si>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</si>
  <si>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</si>
  <si>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</si>
  <si>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</si>
  <si>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</si>
  <si>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</si>
  <si>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</si>
  <si>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</si>
  <si>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</si>
  <si>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</si>
  <si>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</si>
  <si>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</si>
  <si>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</si>
  <si>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</si>
  <si>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</si>
  <si>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</si>
  <si>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</si>
  <si>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</si>
  <si>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</si>
  <si>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</si>
  <si>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</si>
  <si>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</si>
  <si>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</si>
  <si>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</si>
  <si>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</si>
  <si>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</si>
  <si>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</si>
  <si>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</si>
  <si>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</si>
  <si>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</si>
  <si>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</si>
  <si>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</si>
  <si>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</si>
  <si>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</si>
  <si>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</si>
  <si>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</si>
  <si>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</si>
  <si>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</si>
  <si>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</si>
  <si>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</si>
  <si>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</si>
  <si>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</si>
  <si>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</si>
  <si>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</si>
  <si>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</si>
  <si>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</si>
  <si>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</si>
  <si>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</si>
  <si>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</si>
  <si>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</si>
  <si>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</si>
  <si>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</si>
  <si>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</si>
  <si>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</si>
  <si>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</si>
  <si>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</si>
  <si>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</si>
  <si>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</si>
  <si>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</si>
  <si>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</si>
  <si>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</si>
  <si>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</si>
  <si>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</si>
  <si>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</si>
  <si>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</si>
  <si>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</si>
  <si>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</si>
  <si>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</si>
  <si>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</si>
  <si>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</si>
  <si>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</si>
  <si>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</si>
  <si>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</si>
  <si>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</si>
  <si>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</si>
  <si>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</si>
  <si>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</si>
  <si>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</si>
  <si>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</si>
  <si>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</si>
  <si>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</si>
  <si>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</si>
  <si>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</si>
  <si>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</si>
  <si>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</si>
  <si>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</si>
  <si>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</si>
  <si>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</si>
  <si>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</si>
  <si>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</si>
  <si>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</si>
  <si>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</si>
  <si>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</si>
  <si>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</si>
  <si>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</si>
  <si>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</si>
  <si>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</si>
  <si>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</si>
  <si>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</si>
  <si>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</si>
  <si>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</si>
  <si>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</si>
  <si>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</si>
  <si>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</si>
  <si>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</si>
  <si>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</si>
  <si>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</si>
  <si>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</si>
  <si>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</si>
  <si>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</si>
  <si>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</si>
  <si>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</si>
  <si>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</si>
  <si>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</si>
  <si>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</si>
  <si>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</si>
  <si>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</si>
  <si>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</si>
  <si>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</si>
  <si>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</si>
  <si>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</si>
  <si>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</si>
  <si>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</si>
  <si>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</si>
  <si>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</si>
  <si>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</si>
  <si>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</si>
  <si>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</si>
  <si>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</si>
  <si>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</si>
  <si>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</si>
  <si>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</si>
  <si>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</si>
  <si>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</si>
  <si>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</si>
  <si>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</si>
  <si>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</si>
  <si>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</si>
  <si>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</si>
  <si>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</si>
  <si>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</si>
  <si>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</si>
  <si>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</si>
  <si>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</si>
  <si>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</si>
  <si>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</si>
  <si>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</si>
  <si>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</si>
  <si>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</si>
  <si>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</si>
  <si>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</si>
  <si>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</si>
  <si>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</si>
  <si>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</si>
  <si>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</si>
  <si>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</si>
  <si>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</si>
  <si>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</si>
  <si>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</si>
  <si>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</si>
  <si>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</si>
  <si>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</si>
  <si>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</si>
  <si>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</si>
  <si>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</si>
  <si>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</si>
  <si>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</si>
  <si>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</si>
  <si>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</si>
  <si>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</si>
  <si>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</si>
  <si>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</si>
  <si>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</si>
  <si>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</si>
  <si>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</si>
  <si>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</si>
  <si>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</si>
  <si>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</si>
  <si>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</si>
  <si>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</si>
  <si>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</si>
  <si>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</si>
  <si>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</si>
  <si>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</si>
  <si>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</si>
  <si>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</si>
  <si>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</si>
  <si>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</si>
  <si>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</si>
  <si>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</si>
  <si>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</si>
  <si>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</si>
  <si>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</si>
  <si>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</si>
  <si>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</si>
  <si>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</si>
  <si>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</si>
  <si>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</si>
  <si>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</si>
  <si>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</si>
  <si>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</si>
  <si>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</si>
  <si>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</si>
  <si>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</si>
  <si>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</si>
  <si>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</si>
  <si>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</si>
  <si>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</si>
  <si>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</si>
  <si>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</si>
  <si>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</si>
  <si>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</si>
  <si>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</si>
  <si>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</si>
  <si>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</si>
  <si>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</si>
  <si>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</si>
  <si>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</si>
  <si>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</si>
  <si>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</si>
  <si>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</si>
  <si>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</si>
  <si>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</si>
  <si>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</si>
  <si>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</si>
  <si>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</si>
  <si>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</si>
  <si>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</si>
  <si>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</si>
  <si>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</si>
  <si>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</si>
  <si>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</si>
  <si>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</si>
  <si>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</si>
  <si>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</si>
  <si>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</si>
  <si>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</si>
  <si>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</si>
  <si>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</si>
  <si>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</si>
  <si>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</si>
  <si>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</si>
  <si>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</si>
  <si>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</si>
  <si>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</si>
  <si>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</si>
  <si>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</si>
  <si>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</si>
  <si>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</si>
  <si>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</si>
  <si>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</si>
  <si>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</si>
  <si>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</si>
  <si>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</si>
  <si>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</si>
  <si>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</si>
  <si>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</si>
  <si>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</si>
  <si>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</si>
  <si>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</si>
  <si>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</si>
  <si>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</si>
  <si>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</si>
  <si>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</si>
  <si>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</si>
  <si>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</si>
  <si>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</si>
  <si>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</si>
  <si>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</si>
  <si>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</si>
  <si>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</si>
  <si>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</si>
  <si>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</si>
  <si>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</si>
  <si>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</si>
  <si>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</si>
  <si>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</si>
  <si>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</si>
  <si>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</si>
  <si>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</si>
  <si>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</si>
  <si>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</si>
  <si>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</si>
  <si>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</si>
  <si>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</si>
  <si>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</si>
  <si>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</si>
  <si>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</si>
  <si>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</si>
  <si>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</si>
  <si>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</si>
  <si>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</si>
  <si>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</si>
  <si>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</si>
  <si>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</si>
  <si>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</si>
  <si>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</si>
  <si>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</si>
  <si>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</si>
  <si>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</si>
  <si>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</si>
  <si>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</si>
  <si>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</si>
  <si>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</si>
  <si>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</si>
  <si>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</si>
  <si>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</si>
  <si>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</si>
  <si>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</si>
  <si>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</si>
  <si>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</si>
  <si>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</si>
  <si>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</si>
  <si>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</si>
  <si>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</si>
  <si>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</si>
  <si>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</si>
  <si>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</si>
  <si>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</si>
  <si>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</si>
  <si>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</si>
  <si>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</si>
  <si>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</si>
  <si>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</si>
  <si>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</si>
  <si>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</si>
  <si>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</si>
  <si>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</si>
  <si>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</si>
  <si>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</si>
  <si>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</si>
  <si>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</si>
  <si>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</si>
  <si>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</si>
  <si>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</si>
  <si>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</si>
  <si>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</si>
  <si>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</si>
  <si>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</si>
  <si>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</si>
  <si>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</si>
  <si>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</si>
  <si>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</si>
  <si>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</si>
  <si>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</si>
  <si>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</si>
  <si>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</si>
  <si>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</si>
  <si>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</si>
  <si>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</si>
  <si>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</si>
  <si>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</si>
  <si>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</si>
  <si>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</si>
  <si>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</si>
  <si>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</si>
  <si>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</si>
  <si>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</si>
  <si>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</si>
  <si>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</si>
  <si>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</si>
  <si>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</si>
  <si>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</si>
  <si>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</si>
  <si>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</si>
  <si>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</si>
  <si>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</si>
  <si>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</si>
  <si>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</si>
  <si>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</si>
  <si>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</si>
  <si>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</si>
  <si>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</si>
  <si>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</si>
  <si>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</si>
  <si>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</si>
  <si>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</si>
  <si>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</si>
  <si>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</si>
  <si>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</si>
  <si>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</si>
  <si>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</si>
  <si>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</si>
  <si>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</si>
  <si>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</si>
  <si>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</si>
  <si>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</si>
  <si>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</si>
  <si>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</si>
  <si>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</si>
  <si>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</si>
  <si>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</si>
  <si>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</si>
  <si>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</si>
  <si>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</si>
  <si>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</si>
  <si>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</si>
  <si>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</si>
  <si>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</si>
  <si>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</si>
  <si>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</si>
  <si>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</si>
  <si>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</si>
  <si>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</si>
  <si>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</si>
  <si>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</si>
  <si>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</si>
  <si>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</si>
  <si>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</si>
  <si>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</si>
  <si>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</si>
  <si>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</si>
  <si>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</si>
  <si>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</si>
  <si>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</si>
  <si>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</si>
  <si>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</si>
  <si>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</si>
  <si>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</si>
  <si>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</si>
  <si>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</si>
  <si>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</si>
  <si>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</si>
  <si>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</si>
  <si>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</si>
  <si>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</si>
  <si>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</si>
  <si>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</si>
  <si>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</si>
  <si>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</si>
  <si>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</si>
  <si>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</si>
  <si>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</si>
  <si>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</si>
  <si>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</si>
  <si>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</si>
  <si>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</si>
  <si>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</si>
  <si>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</si>
  <si>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</si>
  <si>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</si>
  <si>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</si>
  <si>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</si>
  <si>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</si>
  <si>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</si>
  <si>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</si>
  <si>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</si>
  <si>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</si>
  <si>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</si>
  <si>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</si>
  <si>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</si>
  <si>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</si>
  <si>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</si>
  <si>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</si>
  <si>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</si>
  <si>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</si>
  <si>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</si>
  <si>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</si>
  <si>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</si>
  <si>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</si>
  <si>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</si>
  <si>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</si>
  <si>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</si>
  <si>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</si>
  <si>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</si>
  <si>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</si>
  <si>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</si>
  <si>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</si>
  <si>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</si>
  <si>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</si>
  <si>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</si>
  <si>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</si>
  <si>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</si>
  <si>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</si>
  <si>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</si>
  <si>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</si>
  <si>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</si>
  <si>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</si>
  <si>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</si>
  <si>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</si>
  <si>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</si>
  <si>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</si>
  <si>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</si>
  <si>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</si>
  <si>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</si>
  <si>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</si>
  <si>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</si>
  <si>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</si>
  <si>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</si>
  <si>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</si>
  <si>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</si>
  <si>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</si>
  <si>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</si>
  <si>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</si>
  <si>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</si>
  <si>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</si>
  <si>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</si>
  <si>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</si>
  <si>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</si>
  <si>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</si>
  <si>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</si>
  <si>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</si>
  <si>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</si>
  <si>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</si>
  <si>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</si>
  <si>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</si>
  <si>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</si>
  <si>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</si>
  <si>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</si>
  <si>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</si>
  <si>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</si>
  <si>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</si>
  <si>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</si>
  <si>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</si>
  <si>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</si>
  <si>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</si>
  <si>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</si>
  <si>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</si>
  <si>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</si>
  <si>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</si>
  <si>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</si>
  <si>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</si>
  <si>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</si>
  <si>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</si>
  <si>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</si>
  <si>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</si>
  <si>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</si>
  <si>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</si>
  <si>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</si>
  <si>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</si>
  <si>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</si>
  <si>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</si>
  <si>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</si>
  <si>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</si>
  <si>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</si>
  <si>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</si>
  <si>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</si>
  <si>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</si>
  <si>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</si>
  <si>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</si>
  <si>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</si>
  <si>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</si>
  <si>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</si>
  <si>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</si>
  <si>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</si>
  <si>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</si>
  <si>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</si>
  <si>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</si>
  <si>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</si>
  <si>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</si>
  <si>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</si>
  <si>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</si>
  <si>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</si>
  <si>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</si>
  <si>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</si>
  <si>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</si>
  <si>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</si>
  <si>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</si>
  <si>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</si>
  <si>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</si>
  <si>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</si>
  <si>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</si>
  <si>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</si>
  <si>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</si>
  <si>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</si>
  <si>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</si>
  <si>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</si>
  <si>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</si>
  <si>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</si>
  <si>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</si>
  <si>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</si>
  <si>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</si>
  <si>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</si>
  <si>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</si>
  <si>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</si>
  <si>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</si>
  <si>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</si>
  <si>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</si>
  <si>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</si>
  <si>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</si>
  <si>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</si>
  <si>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</si>
  <si>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</si>
  <si>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</si>
  <si>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</si>
  <si>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</si>
  <si>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</si>
  <si>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</si>
  <si>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</si>
  <si>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</si>
  <si>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</si>
  <si>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</si>
  <si>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</si>
  <si>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</si>
  <si>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</si>
  <si>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</si>
  <si>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</si>
  <si>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</si>
  <si>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</si>
  <si>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</si>
  <si>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</si>
  <si>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</si>
  <si>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</si>
  <si>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</si>
  <si>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</si>
  <si>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</si>
  <si>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</si>
  <si>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</si>
  <si>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</si>
  <si>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</si>
  <si>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</si>
  <si>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</si>
  <si>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</si>
  <si>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</si>
  <si>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</si>
  <si>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</si>
  <si>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</si>
  <si>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</si>
  <si>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</si>
  <si>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</si>
  <si>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</si>
  <si>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</si>
  <si>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</si>
  <si>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</si>
  <si>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</si>
  <si>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</si>
  <si>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</si>
  <si>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</si>
  <si>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</si>
  <si>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</si>
  <si>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</si>
  <si>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</si>
  <si>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</si>
  <si>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</si>
  <si>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</si>
  <si>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</si>
  <si>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</si>
  <si>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</si>
  <si>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</si>
  <si>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</si>
  <si>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</si>
  <si>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</si>
  <si>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</si>
  <si>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</si>
  <si>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</si>
  <si>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</si>
  <si>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</si>
  <si>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</si>
  <si>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</si>
  <si>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</si>
  <si>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</si>
  <si>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</si>
  <si>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</si>
  <si>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</si>
  <si>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</si>
  <si>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</si>
  <si>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</si>
  <si>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</si>
  <si>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</si>
  <si>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</si>
  <si>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</si>
  <si>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</si>
  <si>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</si>
  <si>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</si>
  <si>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</si>
  <si>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</si>
  <si>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</si>
  <si>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</si>
  <si>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</si>
  <si>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</si>
  <si>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</si>
  <si>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</si>
  <si>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</si>
  <si>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</si>
  <si>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</si>
  <si>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</si>
  <si>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</si>
  <si>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</si>
  <si>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</si>
  <si>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</si>
  <si>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</si>
  <si>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</si>
  <si>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</si>
  <si>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</si>
  <si>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</si>
  <si>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</si>
  <si>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</si>
  <si>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</si>
  <si>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</si>
  <si>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</si>
  <si>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</si>
  <si>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</si>
  <si>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</si>
  <si>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</si>
  <si>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</si>
  <si>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</si>
  <si>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</si>
  <si>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</si>
  <si>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</si>
  <si>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</si>
  <si>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</si>
  <si>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</si>
  <si>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</si>
  <si>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</si>
  <si>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</si>
  <si>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</si>
  <si>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</si>
  <si>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</si>
  <si>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</si>
  <si>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</si>
  <si>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</si>
  <si>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</si>
  <si>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</si>
  <si>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</si>
  <si>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</si>
  <si>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</si>
  <si>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</si>
  <si>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</si>
  <si>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</si>
  <si>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</si>
  <si>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</si>
  <si>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</si>
  <si>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</si>
  <si>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</si>
  <si>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</si>
  <si>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</si>
  <si>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</si>
  <si>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</si>
  <si>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</si>
  <si>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</si>
  <si>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</si>
  <si>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</si>
  <si>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</si>
  <si>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</si>
  <si>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</si>
  <si>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</si>
  <si>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</si>
  <si>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</si>
  <si>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</si>
  <si>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</si>
  <si>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</si>
  <si>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</si>
  <si>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</si>
  <si>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</si>
  <si>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</si>
  <si>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</si>
  <si>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</si>
  <si>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</si>
  <si>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</si>
  <si>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</si>
  <si>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</si>
  <si>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</si>
  <si>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</si>
  <si>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</si>
  <si>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</si>
  <si>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</si>
  <si>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</si>
  <si>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</si>
  <si>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</si>
  <si>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</si>
  <si>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</si>
  <si>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</si>
  <si>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</si>
  <si>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</si>
  <si>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</si>
  <si>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</si>
  <si>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</si>
  <si>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</si>
  <si>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</si>
  <si>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</si>
  <si>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</si>
  <si>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</si>
  <si>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</si>
  <si>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</si>
  <si>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</si>
  <si>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</si>
  <si>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</si>
  <si>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</si>
  <si>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</si>
  <si>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</si>
  <si>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</si>
  <si>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</si>
  <si>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</si>
  <si>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</si>
  <si>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</si>
  <si>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</si>
  <si>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</si>
  <si>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</si>
  <si>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</si>
  <si>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</si>
  <si>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</si>
  <si>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</si>
  <si>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</si>
  <si>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</si>
  <si>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</si>
  <si>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</si>
  <si>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</si>
  <si>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</si>
  <si>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</si>
  <si>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</si>
  <si>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</si>
  <si>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</si>
  <si>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</si>
  <si>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</si>
  <si>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</si>
  <si>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</si>
  <si>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</si>
  <si>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</si>
  <si>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</si>
  <si>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</si>
  <si>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</si>
  <si>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</si>
  <si>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</si>
  <si>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</si>
  <si>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</si>
  <si>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</si>
  <si>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</si>
  <si>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</si>
  <si>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</si>
  <si>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</si>
  <si>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</si>
  <si>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</si>
  <si>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</si>
  <si>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</si>
  <si>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</si>
  <si>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</si>
  <si>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</si>
  <si>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</si>
  <si>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</si>
  <si>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</si>
  <si>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</si>
  <si>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</si>
  <si>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</si>
  <si>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</si>
  <si>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</si>
  <si>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</si>
  <si>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</si>
  <si>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</si>
  <si>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</si>
  <si>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</si>
  <si>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</si>
  <si>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</si>
  <si>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</si>
  <si>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</si>
  <si>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</si>
  <si>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</si>
  <si>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</si>
  <si>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</si>
  <si>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</si>
  <si>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</si>
  <si>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</si>
  <si>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</si>
  <si>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</si>
  <si>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</si>
  <si>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</si>
  <si>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</si>
  <si>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</si>
  <si>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</si>
  <si>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</si>
  <si>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</si>
  <si>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</si>
  <si>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</si>
  <si>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</si>
  <si>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</si>
  <si>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</si>
  <si>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</si>
  <si>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</si>
  <si>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</si>
  <si>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</si>
  <si>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</si>
  <si>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</si>
  <si>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</si>
  <si>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</si>
  <si>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</si>
  <si>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</si>
  <si>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</si>
  <si>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</si>
  <si>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</si>
  <si>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</si>
  <si>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</si>
  <si>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</si>
  <si>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</si>
  <si>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</si>
  <si>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</si>
  <si>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</si>
  <si>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</si>
  <si>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</si>
  <si>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</si>
  <si>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</si>
  <si>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</si>
  <si>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</si>
  <si>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</si>
  <si>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</si>
  <si>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</si>
  <si>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</si>
  <si>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</si>
  <si>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</si>
  <si>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</si>
  <si>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</si>
  <si>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</si>
  <si>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</si>
  <si>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</si>
  <si>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</si>
  <si>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</si>
  <si>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</si>
  <si>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</si>
  <si>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</si>
  <si>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</si>
  <si>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</si>
  <si>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</si>
  <si>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</si>
  <si>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</si>
  <si>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</si>
  <si>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</si>
  <si>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</si>
  <si>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</si>
  <si>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</si>
  <si>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</si>
  <si>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</si>
  <si>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</si>
  <si>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</si>
  <si>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</si>
  <si>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</si>
  <si>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</si>
  <si>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</si>
  <si>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</si>
  <si>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</si>
  <si>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</si>
  <si>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</si>
  <si>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</si>
  <si>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</si>
  <si>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</si>
  <si>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</si>
  <si>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</si>
  <si>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</si>
  <si>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</si>
  <si>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</si>
  <si>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</si>
  <si>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</si>
  <si>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</si>
  <si>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</si>
  <si>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</si>
  <si>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</si>
  <si>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</si>
  <si>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</si>
  <si>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</si>
  <si>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</si>
  <si>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</si>
  <si>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</si>
  <si>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</si>
  <si>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</si>
  <si>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</si>
  <si>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</si>
  <si>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</si>
  <si>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</si>
  <si>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</si>
  <si>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</si>
  <si>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</si>
  <si>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</si>
  <si>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</si>
  <si>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</si>
  <si>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</si>
  <si>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</si>
  <si>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</si>
  <si>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</si>
  <si>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</si>
  <si>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</si>
  <si>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</si>
  <si>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</si>
  <si>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</si>
  <si>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</si>
  <si>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</si>
  <si>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</si>
  <si>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</si>
  <si>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</si>
  <si>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</si>
  <si>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</si>
  <si>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</si>
  <si>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</si>
  <si>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</si>
  <si>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</si>
  <si>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</si>
  <si>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</si>
  <si>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</si>
  <si>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</si>
  <si>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</si>
  <si>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</si>
  <si>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</si>
  <si>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</si>
  <si>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</si>
  <si>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</si>
  <si>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</si>
  <si>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</si>
  <si>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</si>
  <si>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</si>
  <si>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</si>
  <si>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</si>
  <si>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</si>
  <si>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</si>
  <si>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</si>
  <si>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</si>
  <si>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</si>
  <si>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</si>
  <si>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</si>
  <si>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</si>
  <si>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</si>
  <si>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</si>
  <si>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</si>
  <si>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</si>
  <si>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</si>
  <si>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</si>
  <si>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</si>
  <si>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</si>
  <si>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</si>
  <si>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</si>
  <si>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</si>
  <si>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</si>
  <si>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</si>
  <si>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</si>
  <si>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</si>
  <si>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</si>
  <si>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</si>
  <si>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</si>
  <si>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</si>
  <si>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</si>
  <si>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</si>
  <si>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</si>
  <si>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</si>
  <si>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</si>
  <si>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</si>
  <si>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</si>
  <si>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</si>
  <si>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</si>
  <si>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</si>
  <si>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</si>
  <si>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</si>
  <si>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</si>
  <si>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</si>
  <si>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</si>
  <si>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</si>
  <si>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</si>
  <si>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</si>
  <si>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</si>
  <si>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</si>
  <si>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</si>
  <si>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</si>
  <si>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</si>
  <si>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</si>
  <si>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</si>
  <si>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</si>
  <si>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</si>
  <si>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</si>
  <si>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</si>
  <si>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</si>
  <si>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</si>
  <si>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</si>
  <si>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</si>
  <si>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</si>
  <si>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</si>
  <si>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</si>
  <si>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</si>
  <si>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</si>
  <si>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</si>
  <si>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</si>
  <si>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</si>
  <si>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</si>
  <si>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</si>
  <si>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</si>
  <si>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</si>
  <si>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</si>
  <si>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</si>
  <si>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</si>
  <si>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</si>
  <si>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</si>
  <si>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</si>
  <si>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</si>
  <si>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</si>
  <si>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</si>
  <si>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</si>
  <si>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</si>
  <si>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</si>
  <si>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</si>
  <si>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</si>
  <si>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</si>
  <si>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</si>
  <si>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</si>
  <si>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</si>
  <si>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</si>
  <si>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</si>
  <si>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</si>
  <si>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</si>
  <si>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</si>
  <si>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</si>
  <si>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</si>
  <si>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</si>
  <si>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</si>
  <si>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</si>
  <si>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</si>
  <si>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</si>
  <si>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</si>
  <si>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</si>
  <si>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</si>
  <si>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</si>
  <si>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</si>
  <si>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</si>
  <si>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</si>
  <si>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</si>
  <si>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</si>
  <si>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</si>
  <si>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</si>
  <si>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</si>
  <si>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</si>
  <si>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</si>
  <si>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</si>
  <si>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</si>
  <si>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</si>
  <si>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</si>
  <si>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</si>
  <si>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</si>
  <si>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</si>
  <si>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</si>
  <si>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</si>
  <si>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</si>
  <si>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</si>
  <si>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</si>
  <si>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</si>
  <si>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</si>
  <si>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</si>
  <si>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</si>
  <si>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</si>
  <si>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</si>
  <si>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</si>
  <si>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</si>
  <si>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</si>
  <si>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</si>
  <si>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</si>
  <si>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</si>
  <si>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</si>
  <si>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</si>
  <si>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</si>
  <si>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</si>
  <si>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</si>
  <si>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</si>
  <si>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</si>
  <si>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</si>
  <si>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</si>
  <si>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</si>
  <si>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</si>
  <si>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</si>
  <si>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</si>
  <si>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</si>
  <si>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</si>
  <si>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</si>
  <si>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</si>
  <si>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</si>
  <si>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</si>
  <si>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</si>
  <si>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</si>
  <si>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</si>
  <si>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</si>
  <si>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</si>
  <si>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</si>
  <si>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</si>
  <si>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</si>
  <si>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</si>
  <si>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</si>
  <si>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</si>
  <si>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</si>
  <si>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</si>
  <si>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</si>
  <si>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</si>
  <si>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</si>
  <si>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</si>
  <si>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</si>
  <si>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</si>
  <si>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</si>
  <si>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</si>
  <si>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</si>
  <si>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</si>
  <si>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</si>
  <si>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</si>
  <si>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</si>
  <si>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</si>
  <si>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</si>
  <si>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</si>
  <si>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</si>
  <si>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</si>
  <si>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</si>
  <si>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</si>
  <si>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</si>
  <si>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</si>
  <si>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</si>
  <si>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</si>
  <si>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</si>
  <si>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</si>
  <si>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</si>
  <si>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</si>
  <si>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</si>
  <si>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</si>
  <si>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</si>
  <si>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</si>
  <si>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</si>
  <si>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</si>
  <si>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</si>
  <si>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</si>
  <si>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</si>
  <si>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</si>
  <si>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</si>
  <si>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</si>
  <si>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</si>
  <si>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</si>
  <si>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</si>
  <si>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</si>
  <si>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</si>
  <si>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</si>
  <si>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</si>
  <si>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</si>
  <si>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</si>
  <si>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</si>
  <si>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</si>
  <si>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</si>
  <si>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</si>
  <si>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</si>
  <si>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</si>
  <si>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</si>
  <si>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</si>
  <si>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</si>
  <si>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</si>
  <si>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</si>
  <si>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</si>
  <si>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</si>
  <si>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</si>
  <si>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</si>
  <si>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</si>
  <si>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</si>
  <si>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</si>
  <si>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</si>
  <si>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</si>
  <si>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</si>
  <si>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</si>
  <si>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</si>
  <si>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</si>
  <si>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</si>
  <si>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</si>
  <si>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</si>
  <si>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</si>
  <si>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</si>
  <si>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</si>
  <si>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</si>
  <si>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</si>
  <si>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</si>
  <si>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</si>
  <si>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</si>
  <si>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</si>
  <si>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</si>
  <si>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</si>
  <si>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</si>
  <si>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</si>
  <si>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</si>
  <si>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</si>
  <si>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</si>
  <si>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</si>
  <si>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</si>
  <si>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</si>
  <si>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</si>
  <si>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</si>
  <si>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</si>
  <si>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</si>
  <si>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</si>
  <si>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</si>
  <si>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</si>
  <si>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</si>
  <si>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</si>
  <si>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</si>
  <si>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</si>
  <si>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</si>
  <si>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</si>
  <si>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</si>
  <si>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</si>
  <si>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</si>
  <si>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</si>
  <si>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</si>
  <si>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</si>
  <si>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</si>
  <si>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</si>
  <si>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</si>
  <si>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</si>
  <si>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</si>
  <si>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</si>
  <si>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</si>
  <si>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</si>
  <si>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</si>
  <si>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</si>
  <si>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</si>
  <si>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</si>
  <si>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</si>
  <si>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</si>
  <si>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</si>
  <si>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</si>
  <si>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</si>
  <si>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</si>
  <si>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</si>
  <si>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</si>
  <si>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</si>
  <si>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</si>
  <si>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</si>
  <si>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</si>
  <si>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</si>
  <si>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</si>
  <si>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</si>
  <si>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</si>
  <si>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</si>
  <si>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</si>
  <si>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</si>
  <si>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</si>
  <si>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</si>
  <si>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</si>
  <si>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</si>
  <si>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</si>
  <si>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</si>
  <si>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</si>
  <si>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</si>
  <si>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</si>
  <si>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</si>
  <si>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</si>
  <si>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</si>
  <si>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</si>
  <si>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</si>
  <si>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</si>
  <si>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</si>
  <si>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</si>
  <si>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</si>
  <si>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</si>
  <si>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</si>
  <si>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</si>
  <si>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</si>
  <si>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</si>
  <si>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</si>
  <si>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</si>
  <si>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</si>
  <si>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</si>
  <si>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</si>
  <si>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</si>
  <si>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</si>
  <si>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</si>
  <si>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</si>
  <si>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</si>
  <si>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</si>
  <si>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</si>
  <si>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</si>
  <si>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</si>
  <si>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</si>
  <si>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</si>
  <si>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</si>
  <si>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</si>
  <si>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</si>
  <si>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</si>
  <si>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</si>
  <si>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</si>
  <si>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</si>
  <si>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</si>
  <si>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</si>
  <si>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</si>
  <si>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</si>
  <si>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</si>
  <si>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</si>
  <si>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</si>
  <si>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</si>
  <si>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</si>
  <si>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</si>
  <si>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</si>
  <si>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</si>
  <si>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</si>
  <si>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</si>
  <si>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</si>
  <si>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</si>
  <si>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</si>
  <si>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</si>
  <si>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</si>
  <si>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</si>
  <si>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</si>
  <si>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</si>
  <si>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</si>
  <si>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</si>
  <si>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</si>
  <si>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</si>
  <si>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</si>
  <si>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</si>
  <si>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</si>
  <si>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</si>
  <si>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</si>
  <si>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</si>
  <si>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</si>
  <si>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</si>
  <si>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</si>
  <si>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</si>
  <si>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</si>
  <si>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</si>
  <si>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</si>
  <si>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</si>
  <si>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</si>
  <si>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</si>
  <si>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</si>
  <si>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</si>
  <si>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</si>
  <si>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</si>
  <si>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</si>
  <si>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</si>
  <si>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</si>
  <si>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</si>
  <si>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</si>
  <si>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</si>
  <si>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</si>
  <si>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</si>
  <si>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</si>
  <si>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</si>
  <si>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</si>
  <si>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</si>
  <si>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</si>
  <si>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</si>
  <si>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</si>
  <si>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</si>
  <si>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</si>
  <si>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</si>
  <si>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</si>
  <si>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</si>
  <si>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</si>
  <si>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</si>
  <si>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</si>
  <si>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</si>
  <si>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</si>
  <si>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</si>
  <si>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</si>
  <si>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</si>
  <si>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</si>
  <si>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</si>
  <si>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</si>
  <si>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</si>
  <si>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</si>
  <si>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</si>
  <si>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</si>
  <si>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</si>
  <si>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</si>
  <si>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</si>
  <si>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</si>
  <si>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</si>
  <si>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</si>
  <si>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</si>
  <si>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</si>
  <si>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</si>
  <si>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</si>
  <si>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</si>
  <si>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</si>
  <si>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</si>
  <si>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</si>
  <si>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</si>
  <si>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</si>
  <si>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</si>
  <si>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</si>
  <si>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</si>
  <si>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</si>
  <si>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</si>
  <si>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</si>
  <si>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</si>
  <si>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</si>
  <si>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</si>
  <si>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</si>
  <si>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</si>
  <si>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</si>
  <si>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</si>
  <si>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</si>
  <si>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</si>
  <si>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</si>
  <si>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</si>
  <si>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</si>
  <si>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</si>
  <si>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</si>
  <si>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</si>
  <si>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</si>
  <si>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</si>
  <si>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</si>
  <si>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</si>
  <si>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</si>
  <si>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</si>
  <si>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</si>
  <si>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</si>
  <si>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</si>
  <si>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</si>
  <si>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</si>
  <si>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</si>
  <si>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</si>
  <si>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</si>
  <si>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</si>
  <si>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</si>
  <si>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</si>
  <si>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</si>
  <si>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</si>
  <si>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</si>
  <si>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</si>
  <si>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</si>
  <si>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</si>
  <si>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</si>
  <si>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</si>
  <si>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</si>
  <si>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</si>
  <si>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</si>
  <si>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</si>
  <si>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</si>
  <si>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</si>
  <si>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</si>
  <si>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</si>
  <si>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</si>
  <si>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</si>
  <si>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</si>
  <si>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</si>
  <si>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</si>
  <si>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</si>
  <si>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</si>
  <si>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</si>
  <si>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</si>
  <si>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</si>
  <si>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</si>
  <si>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</si>
  <si>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</si>
  <si>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</si>
  <si>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</si>
  <si>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</si>
  <si>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</si>
  <si>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</si>
  <si>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</si>
  <si>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</si>
  <si>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</si>
  <si>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</si>
  <si>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</si>
  <si>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</si>
  <si>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</si>
  <si>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</si>
  <si>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</si>
  <si>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</si>
  <si>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</si>
  <si>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</si>
  <si>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</si>
  <si>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</si>
  <si>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</si>
  <si>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</si>
  <si>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</si>
  <si>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</si>
  <si>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</si>
  <si>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</si>
  <si>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</si>
  <si>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</si>
  <si>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</si>
  <si>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</si>
  <si>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</si>
  <si>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</si>
  <si>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</si>
  <si>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</si>
  <si>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</si>
  <si>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</si>
  <si>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</si>
  <si>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</si>
  <si>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</si>
  <si>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</si>
  <si>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</si>
  <si>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</si>
  <si>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</si>
  <si>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</si>
  <si>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</si>
  <si>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</si>
  <si>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</si>
  <si>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</si>
  <si>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</si>
  <si>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</si>
  <si>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</si>
  <si>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</si>
  <si>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</si>
  <si>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</si>
  <si>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</si>
  <si>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</si>
  <si>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</si>
  <si>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</si>
  <si>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</si>
  <si>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</si>
  <si>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</si>
  <si>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</si>
  <si>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</si>
  <si>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</si>
  <si>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</si>
  <si>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</si>
  <si>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</si>
  <si>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</si>
  <si>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</si>
  <si>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</si>
  <si>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</si>
  <si>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</si>
  <si>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</si>
  <si>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</si>
  <si>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</si>
  <si>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</si>
  <si>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</si>
  <si>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</si>
  <si>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</si>
  <si>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</si>
  <si>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</si>
  <si>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</si>
  <si>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</si>
  <si>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</si>
  <si>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</si>
  <si>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</si>
  <si>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</si>
  <si>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</si>
  <si>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</si>
  <si>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</si>
  <si>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</si>
  <si>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</si>
  <si>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</si>
  <si>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</si>
  <si>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</si>
  <si>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</si>
  <si>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</si>
  <si>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</si>
  <si>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</si>
  <si>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</si>
  <si>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</si>
  <si>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</si>
  <si>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</si>
  <si>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</si>
  <si>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</si>
  <si>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</si>
  <si>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</si>
  <si>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</si>
  <si>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</si>
  <si>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</si>
  <si>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</si>
  <si>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</si>
  <si>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</si>
  <si>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</si>
  <si>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</si>
  <si>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</si>
  <si>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</si>
  <si>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</si>
  <si>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</si>
  <si>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</si>
  <si>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</si>
  <si>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</si>
  <si>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</si>
  <si>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</si>
  <si>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</si>
  <si>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</si>
  <si>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</si>
  <si>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</si>
  <si>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</si>
  <si>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</si>
  <si>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</si>
  <si>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</si>
  <si>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</si>
  <si>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</si>
  <si>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</si>
  <si>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</si>
  <si>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</si>
  <si>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</si>
  <si>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</si>
  <si>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</si>
  <si>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</si>
  <si>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</si>
  <si>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</si>
  <si>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</si>
  <si>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</si>
  <si>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</si>
  <si>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</si>
  <si>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</si>
  <si>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</si>
  <si>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</si>
  <si>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</si>
  <si>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</si>
  <si>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</si>
  <si>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</si>
  <si>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</si>
  <si>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</si>
  <si>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</si>
  <si>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</si>
  <si>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</si>
  <si>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</si>
  <si>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</si>
  <si>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</si>
  <si>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</si>
  <si>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</si>
  <si>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</si>
  <si>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</si>
  <si>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</si>
  <si>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</si>
  <si>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</si>
  <si>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</si>
  <si>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</si>
  <si>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</si>
  <si>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</si>
  <si>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</si>
  <si>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</si>
  <si>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</si>
  <si>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</si>
  <si>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</si>
  <si>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</si>
  <si>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</si>
  <si>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</si>
  <si>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</si>
  <si>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</si>
  <si>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</si>
  <si>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</si>
  <si>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</si>
  <si>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</si>
  <si>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</si>
  <si>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</si>
  <si>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</si>
  <si>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</si>
  <si>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</si>
  <si>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</si>
  <si>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</si>
  <si>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</si>
  <si>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</si>
  <si>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</si>
  <si>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</si>
  <si>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</si>
  <si>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</si>
  <si>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</si>
  <si>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</si>
  <si>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</si>
  <si>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</si>
  <si>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</si>
  <si>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</si>
  <si>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</si>
  <si>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</si>
  <si>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</si>
  <si>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</si>
  <si>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</si>
  <si>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</si>
  <si>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</si>
  <si>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</si>
  <si>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</si>
  <si>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</si>
  <si>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</si>
  <si>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</si>
  <si>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</si>
  <si>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</si>
  <si>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</si>
  <si>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</si>
  <si>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</si>
  <si>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</si>
  <si>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</si>
  <si>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</si>
  <si>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</si>
  <si>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</si>
  <si>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</si>
  <si>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</si>
  <si>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</si>
  <si>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</si>
  <si>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</si>
  <si>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</si>
  <si>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</si>
  <si>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</si>
  <si>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</si>
  <si>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</si>
  <si>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</si>
  <si>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</si>
  <si>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</si>
  <si>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</si>
  <si>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</si>
  <si>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</si>
  <si>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</si>
  <si>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</si>
  <si>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</si>
  <si>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</si>
  <si>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</si>
  <si>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</si>
  <si>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</si>
  <si>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</si>
  <si>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</si>
  <si>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</si>
  <si>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</si>
  <si>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</si>
  <si>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</si>
  <si>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</si>
  <si>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</si>
  <si>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</si>
  <si>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</si>
  <si>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</si>
  <si>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</si>
  <si>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</si>
  <si>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</si>
  <si>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</si>
  <si>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</si>
  <si>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</si>
  <si>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</si>
  <si>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</si>
  <si>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</si>
  <si>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</si>
  <si>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</si>
  <si>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</si>
  <si>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</si>
  <si>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</si>
  <si>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</si>
  <si>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</si>
  <si>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</si>
  <si>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</si>
  <si>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</si>
  <si>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</si>
  <si>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</si>
  <si>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</si>
  <si>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</si>
  <si>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</si>
  <si>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</si>
  <si>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</si>
  <si>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</si>
  <si>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</si>
  <si>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</si>
  <si>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</si>
  <si>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</si>
  <si>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</si>
  <si>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</si>
  <si>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</si>
  <si>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</si>
  <si>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</si>
  <si>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</si>
  <si>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</si>
  <si>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</si>
  <si>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</si>
  <si>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</si>
  <si>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</si>
  <si>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</si>
  <si>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</si>
  <si>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</si>
  <si>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</si>
  <si>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</si>
  <si>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</si>
  <si>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</si>
  <si>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</si>
  <si>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</si>
  <si>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</si>
  <si>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</si>
  <si>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</si>
  <si>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</si>
  <si>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</si>
  <si>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</si>
  <si>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</si>
  <si>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</si>
  <si>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</si>
  <si>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</si>
  <si>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</si>
  <si>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</si>
  <si>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</si>
  <si>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</si>
  <si>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</si>
  <si>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</si>
  <si>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</si>
  <si>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</si>
  <si>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</si>
  <si>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</si>
  <si>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</si>
  <si>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</si>
  <si>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</si>
  <si>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</si>
  <si>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</si>
  <si>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</si>
  <si>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</si>
  <si>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</si>
  <si>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</si>
  <si>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</si>
  <si>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</si>
  <si>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</si>
  <si>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</si>
  <si>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</si>
  <si>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</si>
  <si>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</si>
  <si>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</si>
  <si>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</si>
  <si>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</si>
  <si>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</si>
  <si>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</si>
  <si>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</si>
  <si>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</si>
  <si>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</si>
  <si>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</si>
  <si>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</si>
  <si>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</si>
  <si>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</si>
  <si>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</si>
  <si>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</si>
  <si>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</si>
  <si>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</si>
  <si>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</si>
  <si>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</si>
  <si>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</si>
  <si>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</si>
  <si>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</si>
  <si>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</si>
  <si>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</si>
  <si>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</si>
  <si>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</si>
  <si>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</si>
  <si>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</si>
  <si>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</si>
  <si>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</si>
  <si>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</si>
  <si>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</si>
  <si>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</si>
  <si>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</si>
  <si>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</si>
  <si>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</si>
  <si>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</si>
  <si>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</si>
  <si>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</si>
  <si>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</si>
  <si>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</si>
  <si>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</si>
  <si>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</si>
  <si>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</si>
  <si>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</si>
  <si>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</si>
  <si>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</si>
  <si>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</si>
  <si>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</si>
  <si>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</si>
  <si>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</si>
  <si>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</si>
  <si>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</si>
  <si>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</si>
  <si>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</si>
  <si>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</si>
  <si>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</si>
  <si>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</si>
  <si>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</si>
  <si>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</si>
  <si>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</si>
  <si>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</si>
  <si>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</si>
  <si>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</si>
  <si>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</si>
  <si>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</si>
  <si>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</si>
  <si>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</si>
  <si>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</si>
  <si>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</si>
  <si>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</si>
  <si>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</si>
  <si>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</si>
  <si>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</si>
  <si>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</si>
  <si>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</si>
  <si>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</si>
  <si>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</si>
  <si>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</si>
  <si>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</si>
  <si>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</si>
  <si>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</si>
  <si>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</si>
  <si>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</si>
  <si>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</si>
  <si>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</si>
  <si>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</si>
  <si>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</si>
  <si>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</si>
  <si>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</si>
  <si>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</si>
  <si>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</si>
  <si>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</si>
  <si>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</si>
  <si>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</si>
  <si>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</si>
  <si>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</si>
  <si>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</si>
  <si>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</si>
  <si>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</si>
  <si>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</si>
  <si>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</si>
  <si>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</si>
  <si>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</si>
  <si>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</si>
  <si>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</si>
  <si>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</si>
  <si>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</si>
  <si>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</si>
  <si>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</si>
  <si>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</si>
  <si>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</si>
  <si>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</si>
  <si>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</si>
  <si>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</si>
  <si>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</si>
  <si>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</si>
  <si>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</si>
  <si>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</si>
  <si>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</si>
  <si>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</si>
  <si>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</si>
  <si>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</si>
  <si>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</si>
  <si>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</si>
  <si>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</si>
  <si>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</si>
  <si>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</si>
  <si>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</si>
  <si>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</si>
  <si>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</si>
  <si>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</si>
  <si>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</si>
  <si>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</si>
  <si>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</si>
  <si>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</si>
  <si>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</si>
  <si>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</si>
  <si>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</si>
  <si>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</si>
  <si>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</si>
  <si>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</si>
  <si>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</si>
  <si>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</si>
  <si>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</si>
  <si>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</si>
  <si>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</si>
  <si>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</si>
  <si>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</si>
  <si>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</si>
  <si>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</si>
  <si>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</si>
  <si>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</si>
  <si>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</si>
  <si>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</si>
  <si>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</si>
  <si>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</si>
  <si>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</si>
  <si>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</si>
  <si>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</si>
  <si>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</si>
  <si>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</si>
  <si>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</si>
  <si>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</si>
  <si>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</si>
  <si>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</si>
  <si>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</si>
  <si>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</si>
  <si>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</si>
  <si>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</si>
  <si>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</si>
  <si>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</si>
  <si>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</si>
  <si>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</si>
  <si>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</si>
  <si>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</si>
  <si>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</si>
  <si>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</si>
  <si>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</si>
  <si>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</si>
  <si>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</si>
  <si>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</si>
  <si>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</si>
  <si>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</si>
  <si>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</si>
  <si>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</si>
  <si>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</si>
  <si>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</si>
  <si>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</si>
  <si>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</si>
  <si>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</si>
  <si>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</si>
  <si>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</si>
  <si>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</si>
  <si>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</si>
  <si>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</si>
  <si>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</si>
  <si>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</si>
  <si>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</si>
  <si>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</si>
  <si>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</si>
  <si>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</si>
  <si>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</si>
  <si>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</si>
  <si>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</si>
  <si>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</si>
  <si>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</si>
  <si>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</si>
  <si>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</si>
  <si>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</si>
  <si>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</si>
  <si>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</si>
  <si>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</si>
  <si>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</si>
  <si>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</si>
  <si>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</si>
  <si>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</si>
  <si>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</si>
  <si>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</si>
  <si>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</si>
  <si>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</si>
  <si>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</si>
  <si>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</si>
  <si>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</si>
  <si>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</si>
  <si>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</si>
  <si>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</si>
  <si>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</si>
  <si>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</si>
  <si>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</si>
  <si>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</si>
  <si>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</si>
  <si>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</si>
  <si>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</si>
  <si>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</si>
  <si>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</si>
  <si>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</si>
  <si>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</si>
  <si>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</si>
  <si>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</si>
  <si>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</si>
  <si>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</si>
  <si>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</si>
  <si>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</si>
  <si>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</si>
  <si>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</si>
  <si>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</si>
  <si>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</si>
  <si>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</si>
  <si>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</si>
  <si>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</si>
  <si>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</si>
  <si>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</si>
  <si>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</si>
  <si>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</si>
  <si>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</si>
  <si>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</si>
  <si>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</si>
  <si>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</si>
  <si>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</si>
  <si>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</si>
  <si>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</si>
  <si>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</si>
  <si>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</si>
  <si>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</si>
  <si>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</si>
  <si>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</si>
  <si>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</si>
  <si>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</si>
  <si>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</si>
  <si>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</si>
  <si>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</si>
  <si>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</si>
  <si>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</si>
  <si>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</si>
  <si>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</si>
  <si>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</si>
  <si>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</si>
  <si>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</si>
  <si>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</si>
  <si>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</si>
  <si>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</si>
  <si>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</si>
  <si>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</si>
  <si>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</si>
  <si>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</si>
  <si>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</si>
  <si>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</si>
  <si>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</si>
  <si>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</si>
  <si>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</si>
  <si>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</si>
  <si>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</si>
  <si>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</si>
  <si>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</si>
  <si>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</si>
  <si>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</si>
  <si>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</si>
  <si>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</si>
  <si>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</si>
  <si>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</si>
  <si>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</si>
  <si>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</si>
  <si>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</si>
  <si>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</si>
  <si>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</si>
  <si>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</si>
  <si>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</si>
  <si>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</si>
  <si>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</si>
  <si>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</si>
  <si>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</si>
  <si>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</si>
  <si>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</si>
  <si>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</si>
  <si>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</si>
  <si>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</si>
  <si>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</si>
  <si>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</si>
  <si>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</si>
  <si>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</si>
  <si>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</si>
  <si>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</si>
  <si>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</si>
  <si>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</si>
  <si>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</si>
  <si>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</si>
  <si>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</si>
  <si>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</si>
  <si>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</si>
  <si>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</si>
  <si>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</si>
  <si>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</si>
  <si>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</si>
  <si>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</si>
  <si>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</si>
  <si>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</si>
  <si>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</si>
  <si>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</si>
  <si>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</si>
  <si>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</si>
  <si>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</si>
  <si>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</si>
  <si>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</si>
  <si>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</si>
  <si>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</si>
  <si>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</si>
  <si>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</si>
  <si>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</si>
  <si>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</si>
  <si>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</si>
  <si>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</si>
  <si>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</si>
  <si>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</si>
  <si>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</si>
  <si>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</si>
  <si>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</si>
  <si>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</si>
  <si>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</si>
  <si>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</si>
  <si>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</si>
  <si>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</si>
  <si>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</si>
  <si>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</si>
  <si>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</si>
  <si>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</si>
  <si>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</si>
  <si>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</si>
  <si>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</si>
  <si>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</si>
  <si>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</si>
  <si>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</si>
  <si>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</si>
  <si>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</si>
  <si>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</si>
  <si>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</si>
  <si>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</si>
  <si>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</si>
  <si>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</si>
  <si>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</si>
  <si>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</si>
  <si>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</si>
  <si>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</si>
  <si>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</si>
  <si>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</si>
  <si>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</si>
  <si>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</si>
  <si>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</si>
  <si>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</si>
  <si>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</si>
  <si>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</si>
  <si>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</si>
  <si>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</si>
  <si>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</si>
  <si>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</si>
  <si>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</si>
  <si>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</si>
  <si>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</si>
  <si>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</si>
  <si>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</si>
  <si>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</si>
  <si>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</si>
  <si>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</si>
  <si>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</si>
  <si>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</si>
  <si>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</si>
  <si>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</si>
  <si>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</si>
  <si>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</si>
  <si>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</si>
  <si>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</si>
  <si>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</si>
  <si>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</si>
  <si>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</si>
  <si>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</si>
  <si>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</si>
  <si>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</si>
  <si>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</si>
  <si>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</si>
  <si>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</si>
  <si>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</si>
  <si>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</si>
  <si>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</si>
  <si>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</si>
  <si>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</si>
  <si>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</si>
  <si>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</si>
  <si>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</si>
  <si>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</si>
  <si>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</si>
  <si>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</si>
  <si>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</si>
  <si>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</si>
  <si>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</si>
  <si>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</si>
  <si>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</si>
  <si>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</si>
  <si>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</si>
  <si>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</si>
  <si>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</si>
  <si>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</si>
  <si>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</si>
  <si>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</si>
  <si>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</si>
  <si>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</si>
  <si>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</si>
  <si>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</si>
  <si>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</si>
  <si>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</si>
  <si>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</si>
  <si>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</si>
  <si>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</si>
  <si>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</si>
  <si>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</si>
  <si>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</si>
  <si>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</si>
  <si>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</si>
  <si>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</si>
  <si>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</si>
  <si>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</si>
  <si>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</si>
  <si>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</si>
  <si>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</si>
  <si>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</si>
  <si>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</si>
  <si>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</si>
  <si>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</si>
  <si>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</si>
  <si>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</si>
  <si>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</si>
  <si>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</si>
  <si>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</si>
  <si>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</si>
  <si>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</si>
  <si>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</si>
  <si>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</si>
  <si>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</si>
  <si>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</si>
  <si>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</si>
  <si>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</si>
  <si>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</si>
  <si>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</si>
  <si>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</si>
  <si>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</si>
  <si>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</si>
  <si>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</si>
  <si>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</si>
  <si>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</si>
  <si>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</si>
  <si>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</si>
  <si>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</si>
  <si>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</si>
  <si>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</si>
  <si>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</si>
  <si>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</si>
  <si>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</si>
  <si>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</si>
  <si>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</si>
  <si>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</si>
  <si>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</si>
  <si>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</si>
  <si>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</si>
  <si>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</si>
  <si>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</si>
  <si>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</si>
  <si>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</si>
  <si>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</si>
  <si>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</si>
  <si>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</si>
  <si>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</si>
  <si>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</si>
  <si>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</si>
  <si>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</si>
  <si>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</si>
  <si>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</si>
  <si>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</si>
  <si>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</si>
  <si>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</si>
  <si>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</si>
  <si>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</si>
  <si>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</si>
  <si>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</si>
  <si>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</si>
  <si>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</si>
  <si>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</si>
  <si>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</si>
  <si>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</si>
  <si>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</si>
  <si>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</si>
  <si>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</si>
  <si>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</si>
  <si>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</si>
  <si>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</si>
  <si>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</si>
  <si>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</si>
  <si>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</si>
  <si>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</si>
  <si>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</si>
  <si>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</si>
  <si>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</si>
  <si>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</si>
  <si>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</si>
  <si>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</si>
  <si>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</si>
  <si>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</si>
  <si>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</si>
  <si>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</si>
  <si>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</si>
  <si>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</si>
  <si>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</si>
  <si>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</si>
  <si>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</si>
  <si>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</si>
  <si>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</si>
  <si>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</si>
  <si>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</si>
  <si>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</si>
  <si>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</si>
  <si>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</si>
  <si>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</si>
  <si>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</si>
  <si>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</si>
  <si>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</si>
  <si>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</si>
  <si>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</si>
  <si>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</si>
  <si>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</si>
  <si>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</si>
  <si>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</si>
  <si>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</si>
  <si>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</si>
  <si>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</si>
  <si>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</si>
  <si>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</si>
  <si>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</si>
  <si>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</si>
  <si>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</si>
  <si>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</si>
  <si>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</si>
  <si>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</si>
  <si>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</si>
  <si>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</si>
  <si>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</si>
  <si>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</si>
  <si>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</si>
  <si>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</si>
  <si>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</si>
  <si>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</si>
  <si>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</si>
  <si>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</si>
  <si>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</si>
  <si>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</si>
  <si>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</si>
  <si>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</si>
  <si>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</si>
  <si>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</si>
  <si>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</si>
  <si>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</si>
  <si>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</si>
  <si>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</si>
  <si>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</si>
  <si>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</si>
  <si>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</si>
  <si>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</si>
  <si>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</si>
  <si>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</si>
  <si>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</si>
  <si>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</si>
  <si>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</si>
  <si>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</si>
  <si>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</si>
  <si>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</si>
  <si>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</si>
  <si>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</si>
  <si>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</si>
  <si>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</si>
  <si>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</si>
  <si>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</si>
  <si>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</si>
  <si>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</si>
  <si>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</si>
  <si>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</si>
  <si>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</si>
  <si>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</si>
  <si>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</si>
  <si>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</si>
  <si>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</si>
  <si>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</si>
  <si>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</si>
  <si>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</si>
  <si>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</si>
  <si>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</si>
  <si>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</si>
  <si>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</si>
  <si>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</si>
  <si>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</si>
  <si>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</si>
  <si>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</si>
  <si>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</si>
  <si>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</si>
  <si>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</si>
  <si>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</si>
  <si>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</si>
  <si>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</si>
  <si>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</si>
  <si>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</si>
  <si>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</si>
  <si>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</si>
  <si>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</si>
  <si>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</si>
  <si>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</si>
  <si>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</si>
  <si>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</si>
  <si>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</si>
  <si>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</si>
  <si>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</si>
  <si>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</si>
  <si>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</si>
  <si>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</si>
  <si>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</si>
  <si>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</si>
  <si>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</si>
  <si>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</si>
  <si>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</si>
  <si>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</si>
  <si>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</si>
  <si>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</si>
  <si>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</si>
  <si>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</si>
  <si>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</si>
  <si>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</si>
  <si>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</si>
  <si>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</si>
  <si>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</si>
  <si>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</si>
  <si>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</si>
  <si>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</si>
  <si>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</si>
  <si>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</si>
  <si>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</si>
  <si>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</si>
  <si>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</si>
  <si>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</si>
  <si>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</si>
  <si>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</si>
  <si>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</si>
  <si>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</si>
  <si>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</si>
  <si>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</si>
  <si>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</si>
  <si>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</si>
  <si>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</si>
  <si>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</si>
  <si>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</si>
  <si>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</si>
  <si>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</si>
  <si>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</si>
  <si>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</si>
  <si>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</si>
  <si>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</si>
  <si>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</si>
  <si>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</si>
  <si>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</si>
  <si>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</si>
  <si>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</si>
  <si>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</si>
  <si>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</si>
  <si>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</si>
  <si>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</si>
  <si>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</si>
  <si>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</si>
  <si>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</si>
  <si>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</si>
  <si>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</si>
  <si>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</si>
  <si>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</si>
  <si>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</si>
  <si>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</si>
  <si>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</si>
  <si>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</si>
  <si>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</si>
  <si>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</si>
  <si>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</si>
  <si>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</si>
  <si>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</si>
  <si>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</si>
  <si>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</si>
  <si>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</si>
  <si>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</si>
  <si>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</si>
  <si>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</si>
  <si>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</si>
  <si>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</si>
  <si>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</si>
  <si>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</si>
  <si>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</si>
  <si>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</si>
  <si>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</si>
  <si>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</si>
  <si>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</si>
  <si>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</si>
  <si>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</si>
  <si>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</si>
  <si>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</si>
  <si>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</si>
  <si>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</si>
  <si>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</si>
  <si>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</si>
  <si>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</si>
  <si>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</si>
  <si>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</si>
  <si>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</si>
  <si>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</si>
  <si>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</si>
  <si>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</si>
  <si>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</si>
  <si>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</si>
  <si>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</si>
  <si>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</si>
  <si>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</si>
  <si>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</si>
  <si>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</si>
  <si>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</si>
  <si>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</si>
  <si>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</si>
  <si>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</si>
  <si>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</si>
  <si>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</si>
  <si>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</si>
  <si>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</si>
  <si>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</si>
  <si>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</si>
  <si>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</si>
  <si>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</si>
  <si>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</si>
  <si>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</si>
  <si>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</si>
  <si>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</si>
  <si>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</si>
  <si>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</si>
  <si>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</si>
  <si>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</si>
  <si>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</si>
  <si>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</si>
  <si>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</si>
  <si>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</si>
  <si>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</si>
  <si>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</si>
  <si>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</si>
  <si>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</si>
  <si>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</si>
  <si>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</si>
  <si>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</si>
  <si>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</si>
  <si>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</si>
  <si>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</si>
  <si>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</si>
  <si>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</si>
  <si>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</si>
  <si>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</si>
  <si>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</si>
  <si>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</si>
  <si>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</si>
  <si>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</si>
  <si>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</si>
  <si>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</si>
  <si>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</si>
  <si>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</si>
  <si>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</si>
  <si>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</si>
  <si>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</si>
  <si>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</si>
  <si>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</si>
  <si>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</si>
  <si>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</si>
  <si>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</si>
  <si>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</si>
  <si>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</si>
  <si>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</si>
  <si>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</si>
  <si>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</si>
  <si>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</si>
  <si>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</si>
  <si>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</si>
  <si>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</si>
  <si>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</si>
  <si>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</si>
  <si>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</si>
  <si>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</si>
  <si>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</si>
  <si>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</si>
  <si>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</si>
  <si>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</si>
  <si>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</si>
  <si>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</si>
  <si>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</si>
  <si>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</si>
  <si>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</si>
  <si>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</si>
  <si>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</si>
  <si>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</si>
  <si>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</si>
  <si>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</si>
  <si>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</si>
  <si>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</si>
  <si>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</si>
  <si>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</si>
  <si>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</si>
  <si>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</si>
  <si>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</si>
  <si>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</si>
  <si>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</si>
  <si>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</si>
  <si>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</si>
  <si>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</si>
  <si>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</si>
  <si>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</si>
  <si>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</si>
  <si>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</si>
  <si>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</si>
  <si>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</si>
  <si>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</si>
  <si>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</si>
  <si>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</si>
  <si>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</si>
  <si>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</si>
  <si>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</si>
  <si>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</si>
  <si>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</si>
  <si>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</si>
  <si>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</si>
  <si>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</si>
  <si>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</si>
  <si>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</si>
  <si>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</si>
  <si>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</si>
  <si>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</si>
  <si>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</si>
  <si>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</si>
  <si>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</si>
  <si>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</si>
  <si>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</si>
  <si>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</si>
  <si>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</si>
  <si>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</si>
  <si>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</si>
  <si>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</si>
  <si>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</si>
  <si>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</si>
  <si>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</si>
  <si>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</si>
  <si>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</si>
  <si>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</si>
  <si>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</si>
  <si>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</si>
  <si>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</si>
  <si>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</si>
  <si>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</si>
  <si>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</si>
  <si>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</si>
  <si>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</si>
  <si>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</si>
  <si>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</si>
  <si>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</si>
  <si>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</si>
  <si>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</si>
  <si>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</si>
  <si>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</si>
  <si>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</si>
  <si>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</si>
  <si>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</si>
  <si>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</si>
  <si>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</si>
  <si>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</si>
  <si>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</si>
  <si>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</si>
  <si>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</si>
  <si>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</si>
  <si>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</si>
  <si>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</si>
  <si>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</si>
  <si>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</si>
  <si>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</si>
  <si>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</si>
  <si>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</si>
  <si>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</si>
  <si>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</si>
  <si>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</si>
  <si>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</si>
  <si>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</si>
  <si>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</si>
  <si>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</si>
  <si>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</si>
  <si>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</si>
  <si>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</si>
  <si>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</si>
  <si>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</si>
  <si>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</si>
  <si>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</si>
  <si>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</si>
  <si>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</si>
  <si>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</si>
  <si>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</si>
  <si>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</si>
  <si>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</si>
  <si>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</si>
  <si>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</si>
  <si>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</si>
  <si>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</si>
  <si>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</si>
  <si>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</si>
  <si>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</si>
  <si>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</si>
  <si>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</si>
  <si>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</si>
  <si>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</si>
  <si>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</si>
  <si>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</si>
  <si>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</si>
  <si>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</si>
  <si>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</si>
  <si>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</si>
  <si>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</si>
  <si>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</si>
  <si>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</si>
  <si>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</si>
  <si>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</si>
  <si>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</si>
  <si>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</si>
  <si>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</si>
  <si>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</si>
  <si>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</si>
  <si>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</si>
  <si>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</si>
  <si>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</si>
  <si>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</si>
  <si>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</si>
  <si>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</si>
  <si>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</si>
  <si>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</si>
  <si>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</si>
  <si>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</si>
  <si>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</si>
  <si>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</si>
  <si>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</si>
  <si>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</si>
  <si>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</si>
  <si>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</si>
  <si>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</si>
  <si>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</si>
  <si>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</si>
  <si>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</si>
  <si>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</si>
  <si>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</si>
  <si>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</si>
  <si>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</si>
  <si>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</si>
  <si>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</si>
  <si>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</si>
  <si>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</si>
  <si>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</si>
  <si>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</si>
  <si>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</si>
  <si>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</si>
  <si>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</si>
  <si>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</si>
  <si>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</si>
  <si>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</si>
  <si>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</si>
  <si>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</si>
  <si>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</si>
  <si>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</si>
  <si>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</si>
  <si>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</si>
  <si>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</si>
  <si>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</si>
  <si>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</si>
  <si>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</si>
  <si>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</si>
  <si>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</si>
  <si>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</si>
  <si>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</si>
  <si>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</si>
  <si>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</si>
  <si>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</si>
  <si>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</si>
  <si>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</si>
  <si>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</si>
  <si>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</si>
  <si>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</si>
  <si>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</si>
  <si>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</si>
  <si>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</si>
  <si>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</si>
  <si>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</si>
  <si>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</si>
  <si>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</si>
  <si>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</si>
  <si>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</si>
  <si>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</si>
  <si>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</si>
  <si>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</si>
  <si>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</si>
  <si>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</si>
  <si>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</si>
  <si>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</si>
  <si>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</si>
  <si>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</si>
  <si>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</si>
  <si>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</si>
  <si>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</si>
  <si>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</si>
  <si>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</si>
  <si>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</si>
  <si>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</si>
  <si>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</si>
  <si>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</si>
  <si>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</si>
  <si>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</si>
  <si>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</si>
  <si>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</si>
  <si>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</si>
  <si>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</si>
  <si>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</si>
  <si>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</si>
  <si>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</si>
  <si>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</si>
  <si>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</si>
  <si>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</si>
  <si>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</si>
  <si>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</si>
  <si>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</si>
  <si>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</si>
  <si>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</si>
  <si>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</si>
  <si>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</si>
  <si>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</si>
  <si>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</si>
  <si>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</si>
  <si>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</si>
  <si>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</si>
  <si>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</si>
  <si>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</si>
  <si>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</si>
  <si>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</si>
  <si>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</si>
  <si>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</si>
  <si>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</si>
  <si>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</si>
  <si>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</si>
  <si>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</si>
  <si>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</si>
  <si>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</si>
  <si>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</si>
  <si>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</si>
  <si>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</si>
  <si>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</si>
  <si>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</si>
  <si>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</si>
  <si>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</si>
  <si>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</si>
  <si>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</si>
  <si>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</si>
  <si>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</si>
  <si>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</si>
  <si>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</si>
  <si>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</si>
  <si>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</si>
  <si>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</si>
  <si>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</si>
  <si>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</si>
  <si>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</si>
  <si>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</si>
  <si>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</si>
  <si>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</si>
  <si>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</si>
  <si>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</si>
  <si>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</si>
  <si>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</si>
  <si>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</si>
  <si>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</si>
  <si>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</si>
  <si>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</si>
  <si>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</si>
  <si>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</si>
  <si>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</si>
  <si>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</si>
  <si>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</si>
  <si>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</si>
  <si>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</si>
  <si>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</si>
  <si>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</si>
  <si>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</si>
  <si>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</si>
  <si>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</si>
  <si>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</si>
  <si>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</si>
  <si>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</si>
  <si>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</si>
  <si>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</si>
  <si>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</si>
  <si>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</si>
  <si>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</si>
  <si>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</si>
  <si>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</si>
  <si>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</si>
  <si>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</si>
  <si>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</si>
  <si>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</si>
  <si>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</si>
  <si>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</si>
  <si>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</si>
  <si>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</si>
  <si>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</si>
  <si>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</si>
  <si>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</si>
  <si>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</si>
  <si>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</si>
  <si>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</si>
  <si>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</si>
  <si>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</si>
  <si>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</si>
  <si>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</si>
  <si>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</si>
  <si>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</si>
  <si>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</si>
  <si>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</si>
  <si>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</si>
  <si>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</si>
  <si>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</si>
  <si>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</si>
  <si>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</si>
  <si>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</si>
  <si>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</si>
  <si>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</si>
  <si>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</si>
  <si>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</si>
  <si>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</si>
  <si>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</si>
  <si>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</si>
  <si>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</si>
  <si>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</si>
  <si>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</si>
  <si>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</si>
  <si>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</si>
  <si>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</si>
  <si>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</si>
  <si>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</si>
  <si>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</si>
  <si>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</si>
  <si>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</si>
  <si>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</si>
  <si>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</si>
  <si>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</si>
  <si>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</si>
  <si>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</si>
  <si>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</si>
  <si>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</si>
  <si>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</si>
  <si>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</si>
  <si>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</si>
  <si>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</si>
  <si>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</si>
  <si>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</si>
  <si>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</si>
  <si>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</si>
  <si>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</si>
  <si>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</si>
  <si>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</si>
  <si>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</si>
  <si>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</si>
  <si>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</si>
  <si>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</si>
  <si>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</si>
  <si>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</si>
  <si>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</si>
  <si>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</si>
  <si>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</si>
  <si>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</si>
  <si>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</si>
  <si>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</si>
  <si>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</si>
  <si>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</si>
  <si>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</si>
  <si>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</si>
  <si>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</si>
  <si>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</si>
  <si>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</si>
  <si>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</si>
  <si>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</si>
  <si>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</si>
  <si>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</si>
  <si>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</si>
  <si>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</si>
  <si>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</si>
  <si>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</si>
  <si>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</si>
  <si>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</si>
  <si>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</si>
  <si>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</si>
  <si>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</si>
  <si>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</si>
  <si>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</si>
  <si>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</si>
  <si>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</si>
  <si>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</si>
  <si>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</si>
  <si>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</si>
  <si>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</si>
  <si>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</si>
  <si>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</si>
  <si>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</si>
  <si>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</si>
  <si>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</si>
  <si>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</si>
  <si>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</si>
  <si>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</si>
  <si>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</si>
  <si>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</si>
  <si>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</si>
  <si>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</si>
  <si>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</si>
  <si>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</si>
  <si>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</si>
  <si>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</si>
  <si>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</si>
  <si>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</si>
  <si>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</si>
  <si>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</si>
  <si>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</si>
  <si>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</si>
  <si>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</si>
  <si>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</si>
  <si>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</si>
  <si>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</si>
  <si>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</si>
  <si>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</si>
  <si>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</si>
  <si>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</si>
  <si>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</si>
  <si>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</si>
  <si>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</si>
  <si>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</si>
  <si>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</si>
  <si>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</si>
  <si>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</si>
  <si>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</si>
  <si>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</si>
  <si>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</si>
  <si>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</si>
  <si>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</si>
  <si>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</si>
  <si>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</si>
  <si>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</si>
  <si>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</si>
  <si>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</si>
  <si>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</si>
  <si>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</si>
  <si>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</si>
  <si>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</si>
  <si>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</si>
  <si>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</si>
  <si>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</si>
  <si>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</si>
  <si>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</si>
  <si>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</si>
  <si>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</si>
  <si>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</si>
  <si>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</si>
  <si>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</si>
  <si>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</si>
  <si>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</si>
  <si>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</si>
  <si>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</si>
  <si>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</si>
  <si>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</si>
  <si>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</si>
  <si>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</si>
  <si>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</si>
  <si>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</si>
  <si>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</si>
  <si>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</si>
  <si>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</si>
  <si>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</si>
  <si>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</si>
  <si>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</si>
  <si>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</si>
  <si>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</si>
  <si>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</si>
  <si>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</si>
  <si>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</si>
  <si>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</si>
  <si>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</si>
  <si>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</si>
  <si>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</si>
  <si>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</si>
  <si>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</si>
  <si>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</si>
  <si>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</si>
  <si>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</si>
  <si>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</si>
  <si>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</si>
  <si>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</si>
  <si>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</si>
  <si>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</si>
  <si>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</si>
  <si>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</si>
  <si>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</si>
  <si>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</si>
  <si>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</si>
  <si>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</si>
  <si>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</si>
  <si>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</si>
  <si>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</si>
  <si>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</si>
  <si>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</si>
  <si>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</si>
  <si>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</si>
  <si>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</si>
  <si>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</si>
  <si>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</si>
  <si>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</si>
  <si>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</si>
  <si>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</si>
  <si>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</si>
  <si>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</si>
  <si>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</si>
  <si>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</si>
  <si>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</si>
  <si>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</si>
  <si>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</si>
  <si>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</si>
  <si>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</si>
  <si>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</si>
  <si>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</si>
  <si>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</si>
  <si>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</si>
  <si>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</si>
  <si>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</si>
  <si>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</si>
  <si>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</si>
  <si>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</si>
  <si>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</si>
  <si>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</si>
  <si>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</si>
  <si>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</si>
  <si>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</si>
  <si>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</si>
  <si>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</si>
  <si>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</si>
  <si>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</si>
  <si>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</si>
  <si>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</si>
  <si>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</si>
  <si>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</si>
  <si>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</si>
  <si>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</si>
  <si>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</si>
  <si>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</si>
  <si>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</si>
  <si>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</si>
  <si>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</si>
  <si>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</si>
  <si>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</si>
  <si>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</si>
  <si>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</si>
  <si>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</si>
  <si>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</si>
  <si>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</si>
  <si>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</si>
  <si>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</si>
  <si>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</si>
  <si>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</si>
  <si>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</si>
  <si>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</si>
  <si>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</si>
  <si>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</si>
  <si>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</si>
  <si>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</si>
  <si>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</si>
  <si>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</si>
  <si>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</si>
  <si>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</si>
  <si>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</si>
  <si>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</si>
  <si>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</si>
  <si>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</si>
  <si>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</si>
  <si>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</si>
  <si>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</si>
  <si>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</si>
  <si>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</si>
  <si>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</si>
  <si>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</si>
  <si>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</si>
  <si>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</si>
  <si>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</si>
  <si>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</si>
  <si>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</si>
  <si>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</si>
  <si>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</si>
  <si>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</si>
  <si>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</si>
  <si>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</si>
  <si>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</si>
  <si>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</si>
  <si>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</si>
  <si>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</si>
  <si>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</si>
  <si>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</si>
  <si>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</si>
  <si>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</si>
  <si>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</si>
  <si>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</si>
  <si>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</si>
  <si>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</si>
  <si>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</si>
  <si>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</si>
  <si>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</si>
  <si>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</si>
  <si>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</si>
  <si>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</si>
  <si>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</si>
  <si>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</si>
  <si>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</si>
  <si>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</si>
  <si>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</si>
  <si>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</si>
  <si>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</si>
  <si>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</si>
  <si>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</si>
  <si>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</si>
  <si>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</si>
  <si>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</si>
  <si>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</si>
  <si>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</si>
  <si>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</si>
  <si>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</si>
  <si>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</si>
  <si>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</si>
  <si>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</si>
  <si>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</si>
  <si>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</si>
  <si>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</si>
  <si>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</si>
  <si>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</si>
  <si>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</si>
  <si>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</si>
  <si>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</si>
  <si>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</si>
  <si>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</si>
  <si>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</si>
  <si>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</si>
  <si>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</si>
  <si>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</si>
  <si>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</si>
  <si>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</si>
  <si>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</si>
  <si>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</si>
  <si>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</si>
  <si>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</si>
  <si>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</si>
  <si>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</si>
  <si>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</si>
  <si>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</si>
  <si>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</si>
  <si>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</si>
  <si>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</si>
  <si>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</si>
  <si>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</si>
  <si>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</si>
  <si>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</si>
  <si>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</si>
  <si>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</si>
  <si>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</si>
  <si>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</si>
  <si>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</si>
  <si>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</si>
  <si>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</si>
  <si>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</si>
  <si>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</si>
  <si>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</si>
  <si>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</si>
  <si>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</si>
  <si>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</si>
  <si>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</si>
  <si>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</si>
  <si>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</si>
  <si>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</si>
  <si>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</si>
  <si>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</si>
  <si>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</si>
  <si>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</si>
  <si>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</si>
  <si>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</si>
  <si>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</si>
  <si>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</si>
  <si>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</si>
  <si>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</si>
  <si>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</si>
  <si>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</si>
  <si>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</si>
  <si>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</si>
  <si>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</si>
  <si>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</si>
  <si>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</si>
  <si>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</si>
  <si>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</si>
  <si>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</si>
  <si>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</si>
  <si>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</si>
  <si>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</si>
  <si>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</si>
  <si>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</si>
  <si>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</si>
  <si>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</si>
  <si>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</si>
  <si>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</si>
  <si>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</si>
  <si>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</si>
  <si>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</si>
  <si>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</si>
  <si>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</si>
  <si>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</si>
  <si>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</si>
  <si>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</si>
  <si>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</si>
  <si>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</si>
  <si>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</si>
  <si>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</si>
  <si>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</si>
  <si>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</si>
  <si>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</si>
  <si>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</si>
  <si>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</si>
  <si>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</si>
  <si>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</si>
  <si>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</si>
  <si>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</si>
  <si>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</si>
  <si>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</si>
  <si>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</si>
  <si>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</si>
  <si>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</si>
  <si>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</si>
  <si>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</si>
  <si>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</si>
  <si>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</si>
  <si>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</si>
  <si>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</si>
  <si>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</si>
  <si>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</si>
  <si>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</si>
  <si>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</si>
  <si>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</si>
  <si>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</si>
  <si>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</si>
  <si>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</si>
  <si>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</si>
  <si>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</si>
  <si>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</si>
  <si>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</si>
  <si>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</si>
  <si>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</si>
  <si>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</si>
  <si>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</si>
  <si>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</si>
  <si>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</si>
  <si>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</si>
  <si>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</si>
  <si>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</si>
  <si>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</si>
  <si>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</si>
  <si>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</si>
  <si>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</si>
  <si>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</si>
  <si>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</si>
  <si>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</si>
  <si>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</si>
  <si>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</si>
  <si>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</si>
  <si>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</si>
  <si>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</si>
  <si>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</si>
  <si>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</si>
  <si>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</si>
  <si>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</si>
  <si>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</si>
  <si>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</si>
  <si>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</si>
  <si>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</si>
  <si>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</si>
  <si>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</si>
  <si>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</si>
  <si>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</si>
  <si>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</si>
  <si>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</si>
  <si>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</si>
  <si>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</si>
  <si>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</si>
  <si>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</si>
  <si>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</si>
  <si>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</si>
  <si>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</si>
  <si>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</si>
  <si>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</si>
  <si>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</si>
  <si>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</si>
  <si>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</si>
  <si>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</si>
  <si>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</si>
  <si>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</si>
  <si>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</si>
  <si>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</si>
  <si>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</si>
  <si>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</si>
  <si>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</si>
  <si>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</si>
  <si>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</si>
  <si>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</si>
  <si>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</si>
  <si>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</si>
  <si>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</si>
  <si>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</si>
  <si>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</si>
  <si>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</si>
  <si>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</si>
  <si>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</si>
  <si>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</si>
  <si>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</si>
  <si>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</si>
  <si>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</si>
  <si>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</si>
  <si>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</si>
  <si>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</si>
  <si>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</si>
  <si>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</si>
  <si>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</si>
  <si>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</si>
  <si>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</si>
  <si>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</si>
  <si>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</si>
  <si>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</si>
  <si>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</si>
  <si>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</si>
  <si>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</si>
  <si>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</si>
  <si>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</si>
  <si>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</si>
  <si>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</si>
  <si>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</si>
  <si>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</si>
  <si>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</si>
  <si>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</si>
  <si>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</si>
  <si>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</si>
  <si>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</si>
  <si>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</si>
  <si>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</si>
  <si>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</si>
  <si>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</si>
  <si>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</si>
  <si>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</si>
  <si>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</si>
  <si>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</si>
  <si>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</si>
  <si>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</si>
  <si>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</si>
  <si>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</si>
  <si>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</si>
  <si>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</si>
  <si>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</si>
  <si>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</si>
  <si>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</si>
  <si>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</si>
  <si>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</si>
  <si>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</si>
  <si>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</si>
  <si>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</si>
  <si>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</si>
  <si>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</si>
  <si>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</si>
  <si>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</si>
  <si>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</si>
  <si>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</si>
  <si>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</si>
  <si>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</si>
  <si>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</si>
  <si>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</si>
  <si>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</si>
  <si>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</si>
  <si>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</si>
  <si>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</si>
  <si>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</si>
  <si>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</si>
  <si>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</si>
  <si>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</si>
  <si>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</si>
  <si>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</si>
  <si>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</si>
  <si>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</si>
  <si>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</si>
  <si>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</si>
  <si>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</si>
  <si>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</si>
  <si>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</si>
  <si>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</si>
  <si>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</si>
  <si>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</si>
  <si>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</si>
  <si>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</si>
  <si>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</si>
  <si>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</si>
  <si>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</si>
  <si>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</si>
  <si>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</si>
  <si>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</si>
  <si>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</si>
  <si>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</si>
  <si>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</si>
  <si>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</si>
  <si>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</si>
  <si>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</si>
  <si>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</si>
  <si>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</si>
  <si>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</si>
  <si>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</si>
  <si>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</si>
  <si>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</si>
  <si>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</si>
  <si>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</si>
  <si>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</si>
  <si>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</si>
  <si>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</si>
  <si>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</si>
  <si>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</si>
  <si>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</si>
  <si>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</si>
  <si>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</si>
  <si>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</si>
  <si>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</si>
  <si>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</si>
  <si>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</si>
  <si>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</si>
  <si>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</si>
  <si>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</si>
  <si>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</si>
  <si>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</si>
  <si>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</si>
  <si>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</si>
  <si>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</si>
  <si>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</si>
  <si>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</si>
  <si>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</si>
  <si>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</si>
  <si>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</si>
  <si>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</si>
  <si>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</si>
  <si>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</si>
  <si>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</si>
  <si>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</si>
  <si>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</si>
  <si>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</si>
  <si>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</si>
  <si>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</si>
  <si>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</si>
  <si>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</si>
  <si>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</si>
  <si>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</si>
  <si>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</si>
  <si>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</si>
  <si>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</si>
  <si>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</si>
  <si>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</si>
  <si>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</si>
  <si>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</si>
  <si>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</si>
  <si>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</si>
  <si>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</si>
  <si>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</si>
  <si>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</si>
  <si>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</si>
  <si>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</si>
  <si>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</si>
  <si>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</si>
  <si>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</si>
  <si>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</si>
  <si>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</si>
  <si>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</si>
  <si>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</si>
  <si>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</si>
  <si>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</si>
  <si>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</si>
  <si>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</si>
  <si>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</si>
  <si>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</si>
  <si>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</si>
  <si>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</si>
  <si>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</si>
  <si>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</si>
  <si>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</si>
  <si>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</si>
  <si>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</si>
  <si>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</si>
  <si>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</si>
  <si>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</si>
  <si>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</si>
  <si>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</si>
  <si>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</si>
  <si>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</si>
  <si>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</si>
  <si>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</si>
  <si>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</si>
  <si>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</si>
  <si>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</si>
  <si>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</si>
  <si>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</si>
  <si>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</si>
  <si>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</si>
  <si>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</si>
  <si>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</si>
  <si>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</si>
  <si>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</si>
  <si>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</si>
  <si>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</si>
  <si>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</si>
  <si>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</si>
  <si>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</si>
  <si>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</si>
  <si>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</si>
  <si>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</si>
  <si>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</si>
  <si>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</si>
  <si>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</si>
  <si>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</si>
  <si>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</si>
  <si>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</si>
  <si>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</si>
  <si>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</si>
  <si>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</si>
  <si>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</si>
  <si>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</si>
  <si>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</si>
  <si>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</si>
  <si>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</si>
  <si>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</si>
  <si>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</si>
  <si>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</si>
  <si>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</si>
  <si>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</si>
  <si>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</si>
  <si>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</si>
  <si>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</si>
  <si>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</si>
  <si>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</si>
  <si>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</si>
  <si>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</si>
  <si>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</si>
  <si>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</si>
  <si>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</si>
  <si>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</si>
  <si>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</si>
  <si>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</si>
  <si>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</si>
  <si>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</si>
  <si>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</si>
  <si>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</si>
  <si>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</si>
  <si>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</si>
  <si>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</si>
  <si>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</si>
  <si>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</si>
  <si>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</si>
  <si>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</si>
  <si>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</si>
  <si>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</si>
  <si>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</si>
  <si>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</si>
  <si>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</si>
  <si>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</si>
  <si>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</si>
  <si>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</si>
  <si>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</si>
  <si>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</si>
  <si>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</si>
  <si>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</si>
  <si>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</si>
  <si>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</si>
  <si>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</si>
  <si>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</si>
  <si>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</si>
  <si>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</si>
  <si>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</si>
  <si>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</si>
  <si>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</si>
  <si>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</si>
  <si>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</si>
  <si>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</si>
  <si>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</si>
  <si>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</si>
  <si>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</si>
  <si>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</si>
  <si>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</si>
  <si>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</si>
  <si>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</si>
  <si>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</si>
  <si>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</si>
  <si>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</si>
  <si>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</si>
  <si>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</si>
  <si>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</si>
  <si>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</si>
  <si>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</si>
  <si>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</si>
  <si>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</si>
  <si>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</si>
  <si>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</si>
  <si>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</si>
  <si>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</si>
  <si>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</si>
  <si>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</si>
  <si>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</si>
  <si>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</si>
  <si>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</si>
  <si>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</si>
  <si>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</si>
  <si>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</si>
  <si>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</si>
  <si>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</si>
  <si>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</si>
  <si>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</si>
  <si>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</si>
  <si>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</si>
  <si>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</si>
  <si>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</si>
  <si>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</si>
  <si>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</si>
  <si>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</si>
  <si>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</si>
  <si>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</si>
  <si>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</si>
  <si>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</si>
  <si>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</si>
  <si>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</si>
  <si>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</si>
  <si>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</si>
  <si>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</si>
  <si>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</si>
  <si>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</si>
  <si>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</si>
  <si>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</si>
  <si>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</si>
  <si>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</si>
  <si>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</si>
  <si>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</si>
  <si>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</si>
  <si>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</si>
  <si>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</si>
  <si>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</si>
  <si>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</si>
  <si>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</si>
  <si>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</si>
  <si>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</si>
  <si>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</si>
  <si>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</si>
  <si>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</si>
  <si>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</si>
  <si>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</si>
  <si>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</si>
  <si>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</si>
  <si>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</si>
  <si>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</si>
  <si>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</si>
  <si>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</si>
  <si>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</si>
  <si>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</si>
  <si>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</si>
  <si>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</si>
  <si>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</si>
  <si>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</si>
  <si>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</si>
  <si>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</si>
  <si>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</si>
  <si>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</si>
  <si>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</si>
  <si>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</si>
  <si>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</si>
  <si>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</si>
  <si>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</si>
  <si>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</si>
  <si>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</si>
  <si>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</si>
  <si>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</si>
  <si>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</si>
  <si>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</si>
  <si>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</si>
  <si>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</si>
  <si>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</si>
  <si>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</si>
  <si>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</si>
  <si>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</si>
  <si>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</si>
  <si>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</si>
  <si>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</si>
  <si>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</si>
  <si>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</si>
  <si>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</si>
  <si>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</si>
  <si>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</si>
  <si>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</si>
  <si>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</si>
  <si>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</si>
  <si>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</si>
  <si>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</si>
  <si>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</si>
  <si>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</si>
  <si>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</si>
  <si>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</si>
  <si>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</si>
  <si>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</si>
  <si>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</si>
  <si>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</si>
  <si>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</si>
  <si>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</si>
  <si>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</si>
  <si>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</si>
  <si>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</si>
  <si>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</si>
  <si>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</si>
  <si>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</si>
  <si>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</si>
  <si>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</si>
  <si>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</si>
  <si>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</si>
  <si>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</si>
  <si>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</si>
  <si>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</si>
  <si>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</si>
  <si>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</si>
  <si>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</si>
  <si>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</si>
  <si>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</si>
  <si>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</si>
  <si>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</si>
  <si>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</si>
  <si>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</si>
  <si>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</si>
  <si>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</si>
  <si>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</si>
  <si>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</si>
  <si>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</si>
  <si>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</si>
  <si>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</si>
  <si>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</si>
  <si>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</si>
  <si>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</si>
  <si>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</si>
  <si>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</si>
  <si>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</si>
  <si>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</si>
  <si>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</si>
  <si>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</si>
  <si>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</si>
  <si>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</si>
  <si>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</si>
  <si>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</si>
  <si>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</si>
  <si>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</si>
  <si>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</si>
  <si>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</si>
  <si>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</si>
  <si>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</si>
  <si>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</si>
  <si>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</si>
  <si>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</si>
  <si>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</si>
  <si>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</si>
  <si>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</si>
  <si>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</si>
  <si>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</si>
  <si>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</si>
  <si>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</si>
  <si>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</si>
  <si>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</si>
  <si>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</si>
  <si>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</si>
  <si>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</si>
  <si>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</si>
  <si>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</si>
  <si>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</si>
  <si>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</si>
  <si>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</si>
  <si>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</si>
  <si>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</si>
  <si>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</si>
  <si>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</si>
  <si>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</si>
  <si>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</si>
  <si>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</si>
  <si>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</si>
  <si>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</si>
  <si>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</si>
  <si>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</si>
  <si>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</si>
  <si>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</si>
  <si>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</si>
  <si>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</si>
  <si>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</si>
  <si>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</si>
  <si>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</si>
  <si>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</si>
  <si>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</si>
  <si>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</si>
  <si>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</si>
  <si>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</si>
  <si>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</si>
  <si>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</si>
  <si>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</si>
  <si>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</si>
  <si>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</si>
  <si>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</si>
  <si>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</si>
  <si>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</si>
  <si>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</si>
  <si>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</si>
  <si>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</si>
  <si>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</si>
  <si>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</si>
  <si>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</si>
  <si>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</si>
  <si>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</si>
  <si>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</si>
  <si>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</si>
  <si>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</si>
  <si>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</si>
  <si>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</si>
  <si>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</si>
  <si>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</si>
  <si>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</si>
  <si>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</si>
  <si>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</si>
  <si>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</si>
  <si>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</si>
  <si>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</si>
  <si>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</si>
  <si>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</si>
  <si>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</si>
  <si>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</si>
  <si>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</si>
  <si>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</si>
  <si>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</si>
  <si>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</si>
  <si>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</si>
  <si>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</si>
  <si>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</si>
  <si>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</si>
  <si>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</si>
  <si>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</si>
  <si>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</si>
  <si>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</si>
  <si>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</si>
  <si>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</si>
  <si>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</si>
  <si>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</si>
  <si>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</si>
  <si>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</si>
  <si>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</si>
  <si>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</si>
  <si>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</si>
  <si>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</si>
  <si>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</si>
  <si>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</si>
  <si>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</si>
  <si>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</si>
  <si>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</si>
  <si>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</si>
  <si>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</si>
  <si>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</si>
  <si>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</si>
  <si>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</si>
  <si>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</si>
  <si>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</si>
  <si>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</si>
  <si>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</si>
  <si>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</si>
  <si>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</si>
  <si>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</si>
  <si>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</si>
  <si>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</si>
  <si>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</si>
  <si>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</si>
  <si>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</si>
  <si>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</si>
  <si>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</si>
  <si>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</si>
  <si>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</si>
  <si>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</si>
  <si>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</si>
  <si>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</si>
  <si>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</si>
  <si>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</si>
  <si>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</si>
  <si>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</si>
  <si>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</si>
  <si>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</si>
  <si>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</si>
  <si>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</si>
  <si>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</si>
  <si>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</si>
  <si>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</si>
  <si>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</si>
  <si>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</si>
  <si>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</si>
  <si>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</si>
  <si>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</si>
  <si>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</si>
  <si>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</si>
  <si>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</si>
  <si>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</si>
  <si>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</si>
  <si>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</si>
  <si>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</si>
  <si>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</si>
  <si>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</si>
  <si>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</si>
  <si>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</si>
  <si>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</si>
  <si>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</si>
  <si>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</si>
  <si>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</si>
  <si>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</si>
  <si>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</si>
  <si>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</si>
  <si>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</si>
  <si>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</si>
  <si>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</si>
  <si>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</si>
  <si>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</si>
  <si>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</si>
  <si>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</si>
  <si>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</si>
  <si>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</si>
  <si>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</si>
  <si>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</si>
  <si>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</si>
  <si>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</si>
  <si>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</si>
  <si>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</si>
  <si>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</si>
  <si>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</si>
  <si>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</si>
  <si>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</si>
  <si>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</si>
  <si>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</si>
  <si>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</si>
  <si>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</si>
  <si>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</si>
  <si>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</si>
  <si>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</si>
  <si>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</si>
  <si>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</si>
  <si>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</si>
  <si>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</si>
  <si>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</si>
  <si>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</si>
  <si>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</si>
  <si>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</si>
  <si>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</si>
  <si>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</si>
  <si>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</si>
  <si>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</si>
  <si>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</si>
  <si>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</si>
  <si>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</si>
  <si>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</si>
  <si>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</si>
  <si>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</si>
  <si>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</si>
  <si>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</si>
  <si>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</si>
  <si>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</si>
  <si>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</si>
  <si>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</si>
  <si>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</si>
  <si>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</si>
  <si>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</si>
  <si>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</si>
  <si>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</si>
  <si>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</si>
  <si>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</si>
  <si>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</si>
  <si>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</si>
  <si>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</si>
  <si>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</si>
  <si>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</si>
  <si>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</si>
  <si>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</si>
  <si>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</si>
  <si>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</si>
  <si>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</si>
  <si>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</si>
  <si>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</si>
  <si>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</si>
  <si>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</si>
  <si>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</si>
  <si>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</si>
  <si>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</si>
  <si>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</si>
  <si>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</si>
  <si>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</si>
  <si>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</si>
  <si>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</si>
  <si>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</si>
  <si>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</si>
  <si>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</si>
  <si>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</si>
  <si>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</si>
  <si>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</si>
  <si>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</si>
  <si>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</si>
  <si>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</si>
  <si>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</si>
  <si>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</si>
  <si>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</si>
  <si>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</si>
  <si>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</si>
  <si>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</si>
  <si>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</si>
  <si>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</si>
  <si>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</si>
  <si>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</si>
  <si>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</si>
  <si>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</si>
  <si>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</si>
  <si>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</si>
  <si>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</si>
  <si>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</si>
  <si>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</si>
  <si>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</si>
  <si>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</si>
  <si>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</si>
  <si>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</si>
  <si>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</si>
  <si>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</si>
  <si>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</si>
  <si>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</si>
  <si>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</si>
  <si>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</si>
  <si>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</si>
  <si>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</si>
  <si>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</si>
  <si>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</si>
  <si>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</si>
  <si>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</si>
  <si>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</si>
  <si>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</si>
  <si>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</si>
  <si>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</si>
  <si>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</si>
  <si>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</si>
  <si>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</si>
  <si>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</si>
  <si>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</si>
  <si>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</si>
  <si>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</si>
  <si>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</si>
  <si>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</si>
  <si>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</si>
  <si>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</si>
  <si>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</si>
  <si>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</si>
  <si>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</si>
  <si>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</si>
  <si>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</si>
  <si>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</si>
  <si>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</si>
  <si>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</si>
  <si>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</si>
  <si>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</si>
  <si>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</si>
  <si>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</si>
  <si>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PESO (%)</t>
  </si>
  <si>
    <t xml:space="preserve">LDI - Lucro e Despesas Indiretas </t>
  </si>
  <si>
    <t>LDI - Lucro e Despesas Indiretas</t>
  </si>
  <si>
    <t xml:space="preserve">LDI - Lucro e Despensas Indiretas </t>
  </si>
  <si>
    <t>CUIABA MADEIRAS</t>
  </si>
  <si>
    <t>DATA</t>
  </si>
  <si>
    <t>EQUIPAMENTOS</t>
  </si>
  <si>
    <t>MÃO DE OBRA</t>
  </si>
  <si>
    <t>MATERIAL</t>
  </si>
  <si>
    <t>COMP 01</t>
  </si>
  <si>
    <t>COMP 02</t>
  </si>
  <si>
    <t>COMP 03</t>
  </si>
  <si>
    <t>COMP 04</t>
  </si>
  <si>
    <t>COMP 05</t>
  </si>
  <si>
    <t>COMP 06</t>
  </si>
  <si>
    <t>COMP 07</t>
  </si>
  <si>
    <t>COMP 08</t>
  </si>
  <si>
    <t>COMP 09</t>
  </si>
  <si>
    <t>COMP 14</t>
  </si>
  <si>
    <t>COMP 15</t>
  </si>
  <si>
    <t>COMP 16</t>
  </si>
  <si>
    <t>COMP 17</t>
  </si>
  <si>
    <t>BM MADEIRAS</t>
  </si>
  <si>
    <t>54.141.009/0001-41</t>
  </si>
  <si>
    <t>(65)99800-6695</t>
  </si>
  <si>
    <t>SERVIÇOS PRELIMINARES</t>
  </si>
  <si>
    <t>PONTE DE MADEIRA</t>
  </si>
  <si>
    <t>2.4</t>
  </si>
  <si>
    <t>2.5</t>
  </si>
  <si>
    <t>2.6</t>
  </si>
  <si>
    <t>2.7</t>
  </si>
  <si>
    <t>2.8</t>
  </si>
  <si>
    <t>2.9</t>
  </si>
  <si>
    <t>2.10</t>
  </si>
  <si>
    <t>PREFEITURA MUNICIPAL DE NOBRES</t>
  </si>
  <si>
    <t xml:space="preserve">FONTE: </t>
  </si>
  <si>
    <t>SINAPI 09/25 - SICRO 07/25</t>
  </si>
  <si>
    <t>Remoção de Viga em Ponte de Madeira, de forma cuiadadosa com reaproveitamento das peças.</t>
  </si>
  <si>
    <t>Remoção de Sub Viga em Ponte de Madeira, de forma cuiadadosa com reaproveitamento das peças.</t>
  </si>
  <si>
    <t>Remoção de Cavalete c/ 4 (quatro) Esteios - alt até 2,50 m, de forma cuiadadosa com reaproveitamento das peças.</t>
  </si>
  <si>
    <t>Remoção de  Cavalete c/ 4 (quatro) Esteios - alt 2,50m a 3,50 m, de forma cuiadadosa com reaproveitamento das peças.</t>
  </si>
  <si>
    <t>Remoção de Cavalete c/ 4 (quatro) Esteios - alt 3,50m a 4,50 m, de forma cuiadadosa com reaproveitamento das peças.</t>
  </si>
  <si>
    <t>Remoção de Cavalete c/ 4 (quatro) Esteios - alt 4,50m a 5,50 m, de forma cuiadadosa com reaproveitamento das peças.</t>
  </si>
  <si>
    <t>Remoção de Cavalete c/ 4 (quatro) Esteios - alt 5,50m a 6,50 m, de forma cuiadadosa com reaproveitamento das peças.</t>
  </si>
  <si>
    <t>Remoção de Cavalete c/ 4 (quatro) Esteios - alt 6,50m a 7,50 m, de forma cuiadadosa com reaproveitamento das peças.</t>
  </si>
  <si>
    <t>Remoção de Cavalete c/ 4 (quatro) Esteios - alt 7,50m a 8,50 m, de forma cuiadadosa com reaproveitamento das peças.</t>
  </si>
  <si>
    <t>Remoção de Cavalete c/ 4 (quatro) Esteios - alt 8,50m a 9,50 m, de forma cuiadadosa com reaproveitamento das peças.</t>
  </si>
  <si>
    <t>Remoção de Cavalete c/ 4 (quatro) Esteios - alt 9,50m a 10,50 m, de forma cuiadadosa com reaproveitamento das peças.</t>
  </si>
  <si>
    <t>Remoção de Guarda Corpo - Tipo I - (Padrão SINFRA), de forma cuiadadosa com reaproveitamento das peças.</t>
  </si>
  <si>
    <t>Remoção de Alas e Testas de Caixão de Aterro para Ponte de Madeira, de forma cuiadadosa com reaproveitamento das peças.</t>
  </si>
  <si>
    <t>6 S 04 810 06 - REM</t>
  </si>
  <si>
    <t>6 S 04 810 05 - REM</t>
  </si>
  <si>
    <t>6 S 04 810 04 - REM</t>
  </si>
  <si>
    <t>6 S 03 830 01 - REM</t>
  </si>
  <si>
    <t>6 S 03 828 01 - REM</t>
  </si>
  <si>
    <t>6 S 03 810 09 - REM</t>
  </si>
  <si>
    <t>6 S 03 810 08 - REM</t>
  </si>
  <si>
    <t>6 S 03 810 07 - REM</t>
  </si>
  <si>
    <t>6 S 03 810 06 - REM</t>
  </si>
  <si>
    <t>6 S 03 810 05 - REM</t>
  </si>
  <si>
    <t>6 S 03 810 04 - REM</t>
  </si>
  <si>
    <t>6 S 03 810 03 - REM</t>
  </si>
  <si>
    <t>6 S 03 810 02 - REM</t>
  </si>
  <si>
    <t>6 S 03 810 01 - REM</t>
  </si>
  <si>
    <t>COMUNIDADE XXX - RIO XXXX</t>
  </si>
  <si>
    <t>PREÇO PUBLICO</t>
  </si>
  <si>
    <t>CODIGO</t>
  </si>
  <si>
    <t>SERVIÇO</t>
  </si>
  <si>
    <t>UND</t>
  </si>
  <si>
    <t>1.0</t>
  </si>
  <si>
    <t>2.0</t>
  </si>
  <si>
    <t>3.0</t>
  </si>
  <si>
    <t>4.0</t>
  </si>
  <si>
    <t>5.0</t>
  </si>
  <si>
    <t>6.0</t>
  </si>
  <si>
    <t>7.0</t>
  </si>
  <si>
    <t>8.0</t>
  </si>
  <si>
    <t>9.0</t>
  </si>
  <si>
    <t>10.0</t>
  </si>
  <si>
    <t>11.0</t>
  </si>
  <si>
    <t>12.0</t>
  </si>
  <si>
    <t>13.0</t>
  </si>
  <si>
    <t>14.0</t>
  </si>
  <si>
    <t>15.0</t>
  </si>
  <si>
    <t>16.0</t>
  </si>
  <si>
    <t>17.0</t>
  </si>
  <si>
    <t>UNID</t>
  </si>
  <si>
    <t>P. UNIT (S/BDI)</t>
  </si>
  <si>
    <t>TOTAL</t>
  </si>
  <si>
    <t>PLANILHA DE CUSTO DESMONTE DE PONTE DE MADEIRA COM REAPROVEITAMENTO DE MATERIAL</t>
  </si>
  <si>
    <t>Remoção de "Pranchão"  de assoalho em Ponte de Madeira, de forma cuiadadosa com reaproveitamento das peças.</t>
  </si>
  <si>
    <t>6 S 04 810 07 - REM</t>
  </si>
  <si>
    <t>Remoção de "Pranchão"  de Rodeiro em Ponte de Madeira, de forma cuiadadosa com reaproveitamento das peças.</t>
  </si>
  <si>
    <t>6 S 04 810 08 - REM</t>
  </si>
  <si>
    <t>Remoção de "Guarda rodas" em Ponte de Madeira, de forma cuiadadosa com reaproveitamento das peças.</t>
  </si>
  <si>
    <t>6 S 04 810 09 - REM</t>
  </si>
  <si>
    <t>Remoção de "trava de rodeiro" em Ponte de Madeira, de forma cuiadadosa com reaproveitamento das peças.</t>
  </si>
  <si>
    <t>MÃO DE OBRA DESMONTE - PORCENTAGEM EQUIVALENTE A (%)DA MONTAGEM</t>
  </si>
  <si>
    <t>MANUTENÇÃO DE COMPONENTES DE PONTES DE MADEIRA - DESMONTAGEM</t>
  </si>
  <si>
    <t>Nº DE VIGAS DA PONTE</t>
  </si>
  <si>
    <t>EXTENSÃO DA PONTE</t>
  </si>
  <si>
    <t>2 LATERAIS DA PONTE</t>
  </si>
  <si>
    <t>Nº DE TRAVAS</t>
  </si>
  <si>
    <t>COMPRIMENTO DAS TRAVAS</t>
  </si>
  <si>
    <t>LARGURADA PONTE</t>
  </si>
  <si>
    <t>Nº DE SUBVIGAS</t>
  </si>
  <si>
    <t>COMPRIMENTO SUB VIGA DOS CAVALETES</t>
  </si>
  <si>
    <t>COMPRIMENTO SUB VIGA DAS CABECEIRAS</t>
  </si>
  <si>
    <t>DADOS DE ENTRADA DA PONTE:</t>
  </si>
  <si>
    <t>EXTENSÃO:</t>
  </si>
  <si>
    <t>LARGURA:</t>
  </si>
  <si>
    <t>AREA TABULEIRO:</t>
  </si>
  <si>
    <t>ALTURA MEIO DA PONTE (PARA ESCOLHA DOS CAVALETES:</t>
  </si>
  <si>
    <t>MEMORIAL DE CALCULO DESMONTE DE PONTE DE MADEIRA</t>
  </si>
  <si>
    <t>LARGURADA RODEIRO</t>
  </si>
  <si>
    <t>Nº DE RODEIROS</t>
  </si>
  <si>
    <t>NºDE ALAS</t>
  </si>
  <si>
    <t>EXTENSÃO ALAS</t>
  </si>
  <si>
    <t>ALTURA DAS ALAS</t>
  </si>
  <si>
    <t>M²</t>
  </si>
  <si>
    <t>12.4</t>
  </si>
  <si>
    <t>13.1</t>
  </si>
  <si>
    <t>13.2</t>
  </si>
  <si>
    <t>14.1</t>
  </si>
  <si>
    <t>14.2</t>
  </si>
  <si>
    <t>15.1</t>
  </si>
  <si>
    <t>15.2</t>
  </si>
  <si>
    <t>15.3</t>
  </si>
  <si>
    <t>16.1</t>
  </si>
  <si>
    <t>16.2</t>
  </si>
  <si>
    <t>17.1</t>
  </si>
  <si>
    <t>17.2</t>
  </si>
  <si>
    <t>17.3</t>
  </si>
  <si>
    <t>TOTAL GERAL DOS SERVIÇOS &gt;&gt;&gt;&gt;</t>
  </si>
  <si>
    <t>DESMONTE DE PONTE DE MADEIRA COM REAPROVEITAMENTO DE MATERIAL</t>
  </si>
  <si>
    <t>1.4</t>
  </si>
  <si>
    <t>1.5</t>
  </si>
  <si>
    <t>1.6</t>
  </si>
  <si>
    <t>1.7</t>
  </si>
  <si>
    <t>1.8</t>
  </si>
  <si>
    <t>1.9</t>
  </si>
  <si>
    <t>1.10</t>
  </si>
  <si>
    <t>1.12</t>
  </si>
  <si>
    <t>1.13</t>
  </si>
  <si>
    <t>1.14</t>
  </si>
  <si>
    <t>1.15</t>
  </si>
  <si>
    <t>1.16</t>
  </si>
  <si>
    <t>1.17</t>
  </si>
  <si>
    <t xml:space="preserve">  </t>
  </si>
  <si>
    <t>2.11</t>
  </si>
  <si>
    <t>Desmonte de ponte de madeira com reaproveitamento de material</t>
  </si>
  <si>
    <t>Propria</t>
  </si>
  <si>
    <t>FATOR EQUIVALENCIA (MÃO DE OBRA):</t>
  </si>
  <si>
    <t>AREA DA PONTE</t>
  </si>
  <si>
    <t>PREÇO DOS SERVIÇOS</t>
  </si>
  <si>
    <t>PREÇO/m²</t>
  </si>
  <si>
    <t>CUSTO</t>
  </si>
  <si>
    <t>CUSTO/m²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</si>
</sst>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0.000"/>
    <numFmt numFmtId="165" formatCode="0.0%"/>
    <numFmt numFmtId="166" formatCode="#,##0.0000"/>
  </numFmts>
  <fonts count="26"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b/>
      <sz val="11"/>
      <name val="Calibri"/>
      <family val="2"/>
      <scheme val="minor"/>
    </font>
    <font>
      <sz val="11"/>
      <name val="Calibri"/>
      <family val="2"/>
      <scheme val="minor"/>
    </font>
    <font>
      <sz val="10"/>
      <name val="Arial"/>
      <family val="2"/>
    </font>
    <font>
      <b/>
      <sz val="12"/>
      <color indexed="10"/>
      <name val="Arial"/>
      <family val="2"/>
    </font>
    <font>
      <sz val="10"/>
      <name val="Arial"/>
      <family val="2"/>
    </font>
    <font>
      <b/>
      <sz val="10"/>
      <color indexed="12"/>
      <name val="Arial"/>
      <family val="2"/>
    </font>
    <font>
      <sz val="9"/>
      <color indexed="12"/>
      <name val="Arial"/>
      <family val="2"/>
    </font>
    <font>
      <b/>
      <sz val="9"/>
      <name val="Arial"/>
      <family val="2"/>
    </font>
    <font>
      <sz val="9"/>
      <name val="Arial"/>
      <family val="2"/>
    </font>
    <font>
      <b/>
      <sz val="9"/>
      <color indexed="8"/>
      <name val="Arial"/>
      <family val="2"/>
    </font>
    <font>
      <b/>
      <sz val="10"/>
      <color indexed="10"/>
      <name val="Arial"/>
      <family val="2"/>
    </font>
    <font>
      <sz val="8"/>
      <name val="Arial"/>
      <family val="2"/>
    </font>
    <font>
      <sz val="8"/>
      <name val="Calibri"/>
      <family val="2"/>
      <scheme val="minor"/>
    </font>
    <font>
      <b/>
      <sz val="12"/>
      <color theme="1"/>
      <name val="Calibri"/>
      <family val="2"/>
      <scheme val="minor"/>
    </font>
    <font>
      <sz val="11"/>
      <name val="Arial"/>
      <family val="2"/>
    </font>
    <font>
      <b/>
      <sz val="10"/>
      <color theme="0"/>
      <name val="Arial"/>
      <family val="2"/>
    </font>
    <font>
      <sz val="10"/>
      <color theme="1"/>
      <name val="Arial"/>
      <family val="2"/>
    </font>
    <font>
      <b/>
      <sz val="10"/>
      <color rgb="FFFFFFFF"/>
      <name val="Arial"/>
      <family val="2"/>
    </font>
    <font>
      <sz val="10"/>
      <color rgb="FF000000"/>
      <name val="Arial"/>
      <family val="2"/>
    </font>
    <font>
      <sz val="14"/>
      <name val="Calibri"/>
      <family val="2"/>
      <scheme val="minor"/>
    </font>
    <font>
      <b/>
      <sz val="14"/>
      <name val="Calibri"/>
      <family val="2"/>
      <scheme val="minor"/>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indexed="13"/>
        <bgColor indexed="64"/>
      </patternFill>
    </fill>
    <fill>
      <patternFill patternType="solid">
        <fgColor indexed="43"/>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rgb="FF002E6E"/>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top style="thin">
        <color indexed="64"/>
      </top>
      <bottom/>
      <diagonal/>
    </border>
    <border>
      <left/>
      <right style="thin">
        <color rgb="FFA0A0A0"/>
      </right>
      <top/>
      <bottom style="thin">
        <color rgb="FFA0A0A0"/>
      </bottom>
      <diagonal/>
    </border>
    <border>
      <left style="thin">
        <color rgb="FFA0A0A0"/>
      </left>
      <right style="thin">
        <color rgb="FFA0A0A0"/>
      </right>
      <top/>
      <bottom style="thin">
        <color rgb="FFA0A0A0"/>
      </bottom>
      <diagonal/>
    </border>
    <border>
      <left style="thin">
        <color rgb="FFA0A0A0"/>
      </left>
      <right/>
      <top/>
      <bottom style="thin">
        <color rgb="FFA0A0A0"/>
      </bottom>
      <diagonal/>
    </border>
    <border>
      <left/>
      <right/>
      <top style="thin">
        <color rgb="FFA0A0A0"/>
      </top>
      <bottom style="thin">
        <color rgb="FFA0A0A0"/>
      </bottom>
      <diagonal/>
    </border>
    <border>
      <left/>
      <right style="thin">
        <color rgb="FFA0A0A0"/>
      </right>
      <top style="thin">
        <color rgb="FFA0A0A0"/>
      </top>
      <bottom style="thin">
        <color rgb="FFA0A0A0"/>
      </bottom>
      <diagonal/>
    </border>
    <border>
      <left style="thin">
        <color rgb="FFA0A0A0"/>
      </left>
      <right style="thin">
        <color rgb="FFA0A0A0"/>
      </right>
      <top style="thin">
        <color rgb="FFA0A0A0"/>
      </top>
      <bottom style="thin">
        <color rgb="FFA0A0A0"/>
      </bottom>
      <diagonal/>
    </border>
    <border>
      <left style="thin">
        <color rgb="FFA0A0A0"/>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thin">
        <color indexed="64"/>
      </left>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6" fillId="0" borderId="0"/>
    <xf numFmtId="43" fontId="15" fillId="0" borderId="0"/>
    <xf numFmtId="43" fontId="6" fillId="0" borderId="0" applyFont="0" applyFill="0" applyBorder="0" applyAlignment="0" applyProtection="0"/>
  </cellStyleXfs>
  <cellXfs count="431">
    <xf numFmtId="0" fontId="0" fillId="0" borderId="0" xfId="0"/>
    <xf numFmtId="0" fontId="0" fillId="2" borderId="1" xfId="0" applyFill="1" applyBorder="1"/>
    <xf numFmtId="0" fontId="2" fillId="2" borderId="8" xfId="0" applyFont="1" applyFill="1" applyBorder="1"/>
    <xf numFmtId="0" fontId="2" fillId="2" borderId="1" xfId="0" applyFont="1" applyFill="1" applyBorder="1"/>
    <xf numFmtId="0" fontId="0" fillId="0" borderId="0" xfId="0" applyAlignment="1">
      <alignment horizontal="center"/>
    </xf>
    <xf numFmtId="43" fontId="0" fillId="0" borderId="0" xfId="2" applyFont="1" applyAlignment="1">
      <alignment horizontal="right"/>
    </xf>
    <xf numFmtId="43" fontId="0" fillId="0" borderId="0" xfId="2" applyFont="1"/>
    <xf numFmtId="10" fontId="0" fillId="0" borderId="0" xfId="3" applyNumberFormat="1" applyFont="1"/>
    <xf numFmtId="43" fontId="0" fillId="0" borderId="0" xfId="0" applyNumberFormat="1"/>
    <xf numFmtId="0" fontId="0" fillId="0" borderId="0" xfId="0" applyAlignment="1">
      <alignment horizontal="center" wrapText="1"/>
    </xf>
    <xf numFmtId="0" fontId="6" fillId="0" borderId="0" xfId="5"/>
    <xf numFmtId="0" fontId="9" fillId="3" borderId="1" xfId="5" applyFont="1" applyFill="1" applyBorder="1" applyAlignment="1">
      <alignment horizontal="center"/>
    </xf>
    <xf numFmtId="0" fontId="9" fillId="4" borderId="1" xfId="5" applyFont="1" applyFill="1" applyBorder="1" applyAlignment="1">
      <alignment horizontal="center"/>
    </xf>
    <xf numFmtId="0" fontId="10" fillId="0" borderId="0" xfId="5" applyFont="1"/>
    <xf numFmtId="10" fontId="10" fillId="0" borderId="0" xfId="5" applyNumberFormat="1" applyFont="1" applyAlignment="1">
      <alignment horizontal="center"/>
    </xf>
    <xf numFmtId="0" fontId="11" fillId="0" borderId="43" xfId="5" applyFont="1" applyBorder="1"/>
    <xf numFmtId="10" fontId="12" fillId="0" borderId="43" xfId="5" applyNumberFormat="1" applyFont="1" applyBorder="1" applyAlignment="1">
      <alignment horizontal="center"/>
    </xf>
    <xf numFmtId="0" fontId="12" fillId="0" borderId="44" xfId="5" applyFont="1" applyBorder="1"/>
    <xf numFmtId="10" fontId="12" fillId="3" borderId="44" xfId="5" applyNumberFormat="1" applyFont="1" applyFill="1" applyBorder="1" applyAlignment="1" applyProtection="1">
      <alignment horizontal="center"/>
      <protection locked="0"/>
    </xf>
    <xf numFmtId="0" fontId="11" fillId="0" borderId="45" xfId="5" applyFont="1" applyBorder="1"/>
    <xf numFmtId="10" fontId="12" fillId="0" borderId="45" xfId="5" applyNumberFormat="1" applyFont="1" applyBorder="1" applyAlignment="1">
      <alignment horizontal="center"/>
    </xf>
    <xf numFmtId="10" fontId="12" fillId="0" borderId="44" xfId="5" applyNumberFormat="1" applyFont="1" applyBorder="1" applyAlignment="1">
      <alignment horizontal="center"/>
    </xf>
    <xf numFmtId="0" fontId="6" fillId="0" borderId="44" xfId="5" applyBorder="1"/>
    <xf numFmtId="10" fontId="12" fillId="0" borderId="0" xfId="5" applyNumberFormat="1" applyFont="1" applyAlignment="1">
      <alignment horizontal="center"/>
    </xf>
    <xf numFmtId="0" fontId="13" fillId="0" borderId="44" xfId="5" applyFont="1" applyBorder="1" applyAlignment="1">
      <alignment horizontal="left"/>
    </xf>
    <xf numFmtId="0" fontId="12" fillId="0" borderId="46" xfId="5" applyFont="1" applyBorder="1"/>
    <xf numFmtId="10" fontId="12" fillId="3" borderId="46" xfId="5" applyNumberFormat="1" applyFont="1" applyFill="1" applyBorder="1" applyAlignment="1" applyProtection="1">
      <alignment horizontal="center"/>
      <protection locked="0"/>
    </xf>
    <xf numFmtId="10" fontId="12" fillId="0" borderId="46" xfId="5" applyNumberFormat="1" applyFont="1" applyBorder="1" applyAlignment="1">
      <alignment horizontal="center"/>
    </xf>
    <xf numFmtId="0" fontId="14" fillId="0" borderId="1" xfId="5" applyFont="1" applyBorder="1"/>
    <xf numFmtId="10" fontId="14" fillId="0" borderId="1" xfId="5" applyNumberFormat="1" applyFont="1" applyBorder="1" applyAlignment="1">
      <alignment horizontal="center"/>
    </xf>
    <xf numFmtId="0" fontId="9" fillId="0" borderId="0" xfId="5" applyFont="1" applyAlignment="1">
      <alignment horizontal="center"/>
    </xf>
    <xf numFmtId="0" fontId="11" fillId="0" borderId="0" xfId="5" applyFont="1"/>
    <xf numFmtId="0" fontId="12" fillId="0" borderId="0" xfId="5" applyFont="1"/>
    <xf numFmtId="0" fontId="12" fillId="0" borderId="0" xfId="5" applyFont="1" applyAlignment="1">
      <alignment vertical="center" wrapText="1"/>
    </xf>
    <xf numFmtId="0" fontId="13" fillId="0" borderId="0" xfId="5" applyFont="1" applyAlignment="1">
      <alignment horizontal="left"/>
    </xf>
    <xf numFmtId="0" fontId="0" fillId="0" borderId="0" xfId="0" applyAlignment="1">
      <alignment vertical="center"/>
    </xf>
    <xf numFmtId="0" fontId="2" fillId="5" borderId="1" xfId="0" applyFont="1" applyFill="1" applyBorder="1"/>
    <xf numFmtId="0" fontId="0" fillId="0" borderId="1" xfId="0" applyBorder="1"/>
    <xf numFmtId="0" fontId="0" fillId="0" borderId="26" xfId="0" applyBorder="1" applyAlignment="1">
      <alignment horizontal="center"/>
    </xf>
    <xf numFmtId="0" fontId="0" fillId="0" borderId="27" xfId="0" applyBorder="1"/>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horizontal="center" vertical="center"/>
    </xf>
    <xf numFmtId="9" fontId="0" fillId="0" borderId="0" xfId="3" applyFont="1"/>
    <xf numFmtId="0" fontId="0" fillId="0" borderId="1" xfId="0" applyBorder="1" applyAlignment="1">
      <alignment horizontal="left"/>
    </xf>
    <xf numFmtId="0" fontId="0" fillId="0" borderId="1" xfId="0" applyBorder="1" applyAlignment="1">
      <alignment horizontal="center"/>
    </xf>
    <xf numFmtId="4" fontId="0" fillId="0" borderId="1" xfId="0" applyNumberFormat="1" applyBorder="1"/>
    <xf numFmtId="0" fontId="2" fillId="0" borderId="1" xfId="0" applyFont="1" applyBorder="1"/>
    <xf numFmtId="44" fontId="0" fillId="0" borderId="0" xfId="0" applyNumberFormat="1"/>
    <xf numFmtId="0" fontId="0" fillId="0" borderId="19" xfId="0" applyBorder="1"/>
    <xf numFmtId="0" fontId="0" fillId="0" borderId="32" xfId="0" applyBorder="1"/>
    <xf numFmtId="0" fontId="2" fillId="6" borderId="14" xfId="0" applyFont="1" applyFill="1" applyBorder="1"/>
    <xf numFmtId="0" fontId="2" fillId="6" borderId="15" xfId="0" applyFont="1" applyFill="1" applyBorder="1"/>
    <xf numFmtId="0" fontId="2" fillId="6" borderId="15" xfId="0" applyFont="1" applyFill="1" applyBorder="1" applyAlignment="1">
      <alignment wrapText="1"/>
    </xf>
    <xf numFmtId="0" fontId="2" fillId="6" borderId="19" xfId="0" applyFont="1" applyFill="1" applyBorder="1"/>
    <xf numFmtId="0" fontId="0" fillId="0" borderId="26" xfId="0" applyBorder="1"/>
    <xf numFmtId="0" fontId="0" fillId="0" borderId="1" xfId="0" applyBorder="1" applyAlignment="1">
      <alignment wrapText="1"/>
    </xf>
    <xf numFmtId="0" fontId="2" fillId="7" borderId="32" xfId="0" applyFont="1" applyFill="1" applyBorder="1"/>
    <xf numFmtId="0" fontId="0" fillId="0" borderId="7" xfId="0" applyBorder="1"/>
    <xf numFmtId="43" fontId="0" fillId="0" borderId="1" xfId="2" applyFont="1" applyFill="1" applyBorder="1"/>
    <xf numFmtId="4" fontId="0" fillId="0" borderId="27" xfId="0" applyNumberFormat="1" applyBorder="1"/>
    <xf numFmtId="2" fontId="0" fillId="0" borderId="1" xfId="0" applyNumberFormat="1" applyBorder="1"/>
    <xf numFmtId="0" fontId="2" fillId="0" borderId="1" xfId="0" applyFont="1" applyBorder="1" applyAlignment="1">
      <alignment horizontal="left" vertical="center"/>
    </xf>
    <xf numFmtId="44" fontId="17" fillId="0" borderId="1" xfId="4" applyFont="1" applyFill="1" applyBorder="1"/>
    <xf numFmtId="165" fontId="0" fillId="0" borderId="0" xfId="3" applyNumberFormat="1" applyFont="1"/>
    <xf numFmtId="10" fontId="0" fillId="0" borderId="1" xfId="0" applyNumberFormat="1" applyBorder="1" applyAlignment="1">
      <alignment vertical="center"/>
    </xf>
    <xf numFmtId="9" fontId="0" fillId="2" borderId="1" xfId="3" applyFont="1" applyFill="1" applyBorder="1"/>
    <xf numFmtId="44" fontId="0" fillId="2" borderId="1" xfId="0" applyNumberFormat="1" applyFill="1" applyBorder="1"/>
    <xf numFmtId="9" fontId="2" fillId="0" borderId="1" xfId="3" applyFont="1" applyBorder="1"/>
    <xf numFmtId="44" fontId="2" fillId="0" borderId="1" xfId="0" applyNumberFormat="1" applyFont="1" applyBorder="1"/>
    <xf numFmtId="0" fontId="2" fillId="0" borderId="1" xfId="0" applyFont="1" applyBorder="1" applyAlignment="1">
      <alignment vertical="center"/>
    </xf>
    <xf numFmtId="43" fontId="0" fillId="0" borderId="0" xfId="2" applyFont="1" applyAlignment="1">
      <alignment vertical="center"/>
    </xf>
    <xf numFmtId="0" fontId="6" fillId="0" borderId="1" xfId="0" applyFont="1" applyBorder="1" applyAlignment="1">
      <alignment horizontal="justify" vertical="center"/>
    </xf>
    <xf numFmtId="0" fontId="18" fillId="0" borderId="1" xfId="0" applyFont="1" applyBorder="1" applyAlignment="1">
      <alignment horizontal="justify" vertical="center"/>
    </xf>
    <xf numFmtId="0" fontId="18" fillId="0" borderId="1" xfId="0" applyFont="1" applyBorder="1" applyAlignment="1">
      <alignment horizontal="justify" vertical="justify"/>
    </xf>
    <xf numFmtId="0" fontId="18" fillId="0" borderId="1" xfId="0" applyFont="1" applyBorder="1" applyAlignment="1">
      <alignment horizontal="justify" wrapText="1"/>
    </xf>
    <xf numFmtId="44" fontId="1" fillId="8" borderId="1" xfId="4" applyFont="1" applyFill="1" applyBorder="1" applyAlignment="1"/>
    <xf numFmtId="49" fontId="18" fillId="0" borderId="26" xfId="0" applyNumberFormat="1" applyFont="1" applyBorder="1" applyAlignment="1">
      <alignment horizontal="center" vertical="center"/>
    </xf>
    <xf numFmtId="0" fontId="18" fillId="0" borderId="26" xfId="0" applyFont="1" applyBorder="1" applyAlignment="1">
      <alignment horizontal="center"/>
    </xf>
    <xf numFmtId="49" fontId="18" fillId="0" borderId="26" xfId="0" applyNumberFormat="1" applyFont="1" applyBorder="1" applyAlignment="1">
      <alignment horizontal="center" vertical="top"/>
    </xf>
    <xf numFmtId="0" fontId="19" fillId="9" borderId="48" xfId="0" applyFont="1" applyFill="1" applyBorder="1" applyAlignment="1">
      <alignment horizontal="center" vertical="center" wrapText="1"/>
    </xf>
    <xf numFmtId="0" fontId="19" fillId="9" borderId="49" xfId="0" applyFont="1" applyFill="1" applyBorder="1" applyAlignment="1">
      <alignment horizontal="center" vertical="center" wrapText="1"/>
    </xf>
    <xf numFmtId="0" fontId="19" fillId="9" borderId="50" xfId="0" applyFont="1" applyFill="1" applyBorder="1" applyAlignment="1">
      <alignment horizontal="center" vertical="center" wrapText="1"/>
    </xf>
    <xf numFmtId="2" fontId="20" fillId="0" borderId="51" xfId="0" applyNumberFormat="1" applyFont="1" applyBorder="1" applyAlignment="1">
      <alignment horizontal="center" vertical="center"/>
    </xf>
    <xf numFmtId="0" fontId="20" fillId="0" borderId="51" xfId="0" applyFont="1" applyBorder="1" applyAlignment="1">
      <alignment horizontal="left" vertical="center"/>
    </xf>
    <xf numFmtId="0" fontId="20" fillId="0" borderId="51" xfId="0" applyFont="1" applyBorder="1" applyAlignment="1">
      <alignment horizontal="center" vertical="center"/>
    </xf>
    <xf numFmtId="166" fontId="20" fillId="0" borderId="51" xfId="0" applyNumberFormat="1" applyFont="1" applyBorder="1" applyAlignment="1">
      <alignment horizontal="right" vertical="center"/>
    </xf>
    <xf numFmtId="0" fontId="21" fillId="9" borderId="52" xfId="0" applyFont="1" applyFill="1" applyBorder="1" applyAlignment="1">
      <alignment horizontal="center" vertical="center"/>
    </xf>
    <xf numFmtId="0" fontId="21" fillId="9" borderId="53" xfId="0" applyFont="1" applyFill="1" applyBorder="1" applyAlignment="1">
      <alignment horizontal="center" vertical="center" wrapText="1"/>
    </xf>
    <xf numFmtId="0" fontId="21" fillId="9" borderId="53" xfId="0" applyFont="1" applyFill="1" applyBorder="1" applyAlignment="1">
      <alignment horizontal="center" vertical="center"/>
    </xf>
    <xf numFmtId="0" fontId="21" fillId="9" borderId="54" xfId="0" applyFont="1" applyFill="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Border="1" applyAlignment="1">
      <alignment horizontal="left" vertical="center" wrapText="1"/>
    </xf>
    <xf numFmtId="4" fontId="22" fillId="0" borderId="51" xfId="0" applyNumberFormat="1" applyFont="1" applyBorder="1" applyAlignment="1">
      <alignment horizontal="right" vertical="center"/>
    </xf>
    <xf numFmtId="0" fontId="21" fillId="9" borderId="52" xfId="0" applyFont="1" applyFill="1" applyBorder="1" applyAlignment="1">
      <alignment horizontal="center" vertical="center" wrapText="1"/>
    </xf>
    <xf numFmtId="166" fontId="22" fillId="0" borderId="51" xfId="0" applyNumberFormat="1" applyFont="1" applyBorder="1" applyAlignment="1">
      <alignment horizontal="right" vertical="center"/>
    </xf>
    <xf numFmtId="0" fontId="22" fillId="0" borderId="55" xfId="0" applyFont="1" applyBorder="1" applyAlignment="1">
      <alignment horizontal="center" vertical="center"/>
    </xf>
    <xf numFmtId="0" fontId="22" fillId="0" borderId="55" xfId="0" applyFont="1" applyBorder="1" applyAlignment="1">
      <alignment horizontal="left" vertical="center" wrapText="1"/>
    </xf>
    <xf numFmtId="166" fontId="22" fillId="0" borderId="55" xfId="0" applyNumberFormat="1" applyFont="1" applyBorder="1" applyAlignment="1">
      <alignment horizontal="right" vertical="center"/>
    </xf>
    <xf numFmtId="0" fontId="22" fillId="0" borderId="0" xfId="0" applyFont="1" applyAlignment="1">
      <alignment horizontal="center" vertical="center"/>
    </xf>
    <xf numFmtId="0" fontId="22" fillId="0" borderId="0" xfId="0" applyFont="1" applyAlignment="1">
      <alignment horizontal="left" vertical="center" wrapText="1" indent="1"/>
    </xf>
    <xf numFmtId="166" fontId="22" fillId="0" borderId="0" xfId="0" applyNumberFormat="1" applyFont="1" applyAlignment="1">
      <alignment horizontal="right" vertical="center"/>
    </xf>
    <xf numFmtId="0" fontId="22" fillId="0" borderId="56" xfId="0" applyFont="1" applyBorder="1" applyAlignment="1">
      <alignment horizontal="center" vertical="center"/>
    </xf>
    <xf numFmtId="0" fontId="22" fillId="0" borderId="56" xfId="0" applyFont="1" applyBorder="1" applyAlignment="1">
      <alignment horizontal="left" vertical="center" wrapText="1" indent="1"/>
    </xf>
    <xf numFmtId="166" fontId="22" fillId="0" borderId="56" xfId="0" applyNumberFormat="1" applyFont="1" applyBorder="1" applyAlignment="1">
      <alignment horizontal="right" vertical="center"/>
    </xf>
    <xf numFmtId="43" fontId="17" fillId="0" borderId="1" xfId="2" applyFont="1" applyFill="1" applyBorder="1"/>
    <xf numFmtId="0" fontId="2" fillId="2" borderId="1" xfId="0" applyFont="1" applyFill="1" applyBorder="1" applyAlignment="1">
      <alignment horizontal="left"/>
    </xf>
    <xf numFmtId="0" fontId="0" fillId="0" borderId="16" xfId="0" applyBorder="1"/>
    <xf numFmtId="0" fontId="0" fillId="0" borderId="8" xfId="0" applyBorder="1"/>
    <xf numFmtId="0" fontId="0" fillId="0" borderId="8" xfId="0" applyBorder="1" applyAlignment="1">
      <alignment horizontal="center"/>
    </xf>
    <xf numFmtId="0" fontId="0" fillId="0" borderId="57" xfId="0" applyBorder="1"/>
    <xf numFmtId="14" fontId="0" fillId="0" borderId="27" xfId="0" applyNumberFormat="1" applyBorder="1"/>
    <xf numFmtId="0" fontId="2" fillId="2" borderId="3" xfId="0" applyFont="1" applyFill="1" applyBorder="1"/>
    <xf numFmtId="43" fontId="2" fillId="2" borderId="1" xfId="0" applyNumberFormat="1" applyFont="1" applyFill="1" applyBorder="1"/>
    <xf numFmtId="0" fontId="0" fillId="0" borderId="1" xfId="0"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0" fillId="0" borderId="26" xfId="0" applyBorder="1" applyAlignment="1">
      <alignment vertical="center"/>
    </xf>
    <xf numFmtId="0" fontId="0" fillId="0" borderId="0" xfId="0" applyAlignment="1">
      <alignment vertical="top"/>
    </xf>
    <xf numFmtId="0" fontId="0" fillId="0" borderId="0" xfId="0" applyAlignment="1">
      <alignment vertical="top" wrapText="1"/>
    </xf>
    <xf numFmtId="0" fontId="2" fillId="0" borderId="7" xfId="0" applyFont="1" applyBorder="1" applyAlignment="1">
      <alignment horizontal="center" vertical="center"/>
    </xf>
    <xf numFmtId="0" fontId="2" fillId="2" borderId="1" xfId="0" applyFont="1" applyFill="1" applyBorder="1" applyAlignment="1">
      <alignment horizontal="center"/>
    </xf>
    <xf numFmtId="0" fontId="6" fillId="0" borderId="1" xfId="0" applyFont="1" applyBorder="1" applyAlignment="1">
      <alignment horizontal="center" vertical="center"/>
    </xf>
    <xf numFmtId="0" fontId="5" fillId="8" borderId="1" xfId="0" applyFont="1" applyFill="1" applyBorder="1" applyAlignment="1">
      <alignment horizontal="center"/>
    </xf>
    <xf numFmtId="0" fontId="0" fillId="8" borderId="1" xfId="0" applyFill="1" applyBorder="1" applyAlignment="1">
      <alignment horizontal="center"/>
    </xf>
    <xf numFmtId="4" fontId="18" fillId="0" borderId="8" xfId="0" applyNumberFormat="1" applyFont="1" applyBorder="1" applyAlignment="1">
      <alignment horizontal="right" vertical="top"/>
    </xf>
    <xf numFmtId="0" fontId="6" fillId="0" borderId="1" xfId="0" applyFont="1" applyBorder="1" applyAlignment="1">
      <alignment horizontal="right" vertical="top"/>
    </xf>
    <xf numFmtId="43" fontId="0" fillId="8" borderId="1" xfId="2" applyFont="1" applyFill="1" applyBorder="1" applyAlignment="1">
      <alignment horizontal="right" vertical="top"/>
    </xf>
    <xf numFmtId="0" fontId="2" fillId="2" borderId="8" xfId="0" applyFont="1" applyFill="1" applyBorder="1" applyAlignment="1">
      <alignment horizontal="right" vertical="top"/>
    </xf>
    <xf numFmtId="0" fontId="2" fillId="2" borderId="1" xfId="0" applyFont="1" applyFill="1" applyBorder="1" applyAlignment="1">
      <alignment horizontal="right" vertical="top"/>
    </xf>
    <xf numFmtId="44" fontId="0" fillId="0" borderId="1" xfId="4" applyFont="1" applyFill="1" applyBorder="1"/>
    <xf numFmtId="44" fontId="2" fillId="0" borderId="31" xfId="4" applyFont="1" applyFill="1" applyBorder="1"/>
    <xf numFmtId="0" fontId="2" fillId="0" borderId="1" xfId="0" applyFont="1" applyBorder="1" applyAlignment="1">
      <alignment horizontal="center" vertical="center"/>
    </xf>
    <xf numFmtId="43" fontId="0" fillId="0" borderId="1" xfId="2" applyFont="1" applyBorder="1"/>
    <xf numFmtId="43" fontId="0" fillId="0" borderId="27" xfId="2" applyFont="1" applyBorder="1"/>
    <xf numFmtId="0" fontId="2" fillId="0" borderId="24" xfId="0" applyFont="1" applyBorder="1"/>
    <xf numFmtId="0" fontId="2" fillId="0" borderId="7" xfId="0" applyFont="1" applyBorder="1"/>
    <xf numFmtId="0" fontId="2" fillId="0" borderId="25" xfId="0" applyFont="1" applyBorder="1"/>
    <xf numFmtId="0" fontId="0" fillId="0" borderId="4" xfId="0" applyBorder="1"/>
    <xf numFmtId="0" fontId="2" fillId="0" borderId="1" xfId="0" applyFont="1" applyBorder="1" applyAlignment="1">
      <alignment wrapText="1"/>
    </xf>
    <xf numFmtId="43" fontId="2" fillId="0" borderId="1" xfId="2" applyFont="1" applyBorder="1"/>
    <xf numFmtId="0" fontId="0" fillId="0" borderId="4" xfId="0" applyBorder="1" applyAlignment="1">
      <alignment horizontal="center"/>
    </xf>
    <xf numFmtId="0" fontId="2" fillId="0" borderId="7" xfId="0" applyFont="1" applyBorder="1" applyAlignment="1">
      <alignment horizontal="center"/>
    </xf>
    <xf numFmtId="43" fontId="0" fillId="0" borderId="1" xfId="2" applyFont="1" applyBorder="1" applyAlignment="1">
      <alignment horizontal="center"/>
    </xf>
    <xf numFmtId="43" fontId="1" fillId="0" borderId="1" xfId="2" applyFont="1" applyBorder="1"/>
    <xf numFmtId="43" fontId="1" fillId="0" borderId="1" xfId="2" applyFont="1" applyBorder="1" applyAlignment="1">
      <alignment horizontal="center"/>
    </xf>
    <xf numFmtId="0" fontId="2" fillId="0" borderId="58" xfId="0" applyFont="1" applyBorder="1" applyAlignment="1">
      <alignment horizontal="center"/>
    </xf>
    <xf numFmtId="0" fontId="2" fillId="0" borderId="0" xfId="0" applyFont="1" applyAlignment="1">
      <alignment horizontal="center"/>
    </xf>
    <xf numFmtId="0" fontId="0" fillId="0" borderId="0" xfId="0" applyAlignment="1">
      <alignment horizontal="center" vertical="center"/>
    </xf>
    <xf numFmtId="43" fontId="1" fillId="0" borderId="1" xfId="2" applyFont="1" applyBorder="1" applyAlignment="1">
      <alignment horizontal="center" vertical="center"/>
    </xf>
    <xf numFmtId="0" fontId="0" fillId="0" borderId="26" xfId="0" applyBorder="1" applyAlignment="1">
      <alignment horizontal="left"/>
    </xf>
    <xf numFmtId="0" fontId="0" fillId="0" borderId="27" xfId="0" applyBorder="1" applyAlignment="1">
      <alignment horizontal="center" vertical="center"/>
    </xf>
    <xf numFmtId="0" fontId="0" fillId="0" borderId="30" xfId="0" applyBorder="1" applyAlignment="1">
      <alignment horizontal="left"/>
    </xf>
    <xf numFmtId="43" fontId="0" fillId="0" borderId="31" xfId="2" applyFont="1" applyBorder="1" applyAlignment="1">
      <alignment horizontal="center"/>
    </xf>
    <xf numFmtId="0" fontId="0" fillId="0" borderId="32" xfId="0" applyBorder="1" applyAlignment="1">
      <alignment horizontal="center" vertical="center"/>
    </xf>
    <xf numFmtId="4" fontId="0" fillId="0" borderId="1" xfId="0" applyNumberFormat="1" applyBorder="1" applyAlignment="1">
      <alignment horizontal="center"/>
    </xf>
    <xf numFmtId="0" fontId="0" fillId="0" borderId="4" xfId="0" applyBorder="1" applyAlignment="1">
      <alignment wrapText="1"/>
    </xf>
    <xf numFmtId="43" fontId="0" fillId="0" borderId="4" xfId="0" applyNumberFormat="1" applyBorder="1"/>
    <xf numFmtId="2" fontId="0" fillId="0" borderId="4" xfId="0" applyNumberFormat="1" applyBorder="1"/>
    <xf numFmtId="43" fontId="0" fillId="0" borderId="32" xfId="0" applyNumberFormat="1" applyBorder="1"/>
    <xf numFmtId="43" fontId="2" fillId="2" borderId="1" xfId="0" applyNumberFormat="1" applyFont="1" applyFill="1" applyBorder="1" applyAlignment="1">
      <alignment horizontal="right" vertical="top"/>
    </xf>
    <xf numFmtId="10" fontId="2" fillId="2" borderId="1" xfId="3" applyNumberFormat="1" applyFont="1" applyFill="1" applyBorder="1" applyAlignment="1"/>
    <xf numFmtId="10" fontId="0" fillId="0" borderId="27" xfId="3" applyNumberFormat="1" applyFont="1" applyBorder="1" applyAlignment="1">
      <alignment vertical="center"/>
    </xf>
    <xf numFmtId="10" fontId="2" fillId="0" borderId="7" xfId="3" applyNumberFormat="1" applyFont="1" applyBorder="1" applyAlignment="1">
      <alignment horizontal="left" vertical="center"/>
    </xf>
    <xf numFmtId="10" fontId="0" fillId="8" borderId="1" xfId="3" applyNumberFormat="1" applyFont="1" applyFill="1" applyBorder="1" applyAlignment="1">
      <alignment horizontal="right" vertical="top"/>
    </xf>
    <xf numFmtId="10" fontId="2" fillId="2" borderId="1" xfId="3" applyNumberFormat="1" applyFont="1" applyFill="1" applyBorder="1" applyAlignment="1">
      <alignment horizontal="right" vertical="top"/>
    </xf>
    <xf numFmtId="10" fontId="0" fillId="0" borderId="1" xfId="3" applyNumberFormat="1" applyFont="1" applyBorder="1"/>
    <xf numFmtId="44" fontId="2" fillId="2" borderId="1" xfId="4" applyFont="1" applyFill="1" applyBorder="1" applyAlignment="1"/>
    <xf numFmtId="10" fontId="2" fillId="0" borderId="1" xfId="0" applyNumberFormat="1" applyFont="1" applyBorder="1" applyAlignment="1">
      <alignment horizontal="left" vertical="center"/>
    </xf>
    <xf numFmtId="10" fontId="2" fillId="0" borderId="1" xfId="3" applyNumberFormat="1" applyFont="1" applyBorder="1"/>
    <xf numFmtId="10" fontId="0" fillId="0" borderId="0" xfId="0" applyNumberFormat="1"/>
    <xf numFmtId="0" fontId="0" fillId="0" borderId="26" xfId="0" applyBorder="1" applyAlignment="1">
      <alignment horizontal="center" vertical="center"/>
    </xf>
    <xf numFmtId="43" fontId="0" fillId="0" borderId="1" xfId="2" applyFont="1" applyFill="1" applyBorder="1" applyAlignment="1">
      <alignment horizontal="center"/>
    </xf>
    <xf numFmtId="43" fontId="0" fillId="0" borderId="27" xfId="2" applyFont="1" applyFill="1" applyBorder="1"/>
    <xf numFmtId="43" fontId="2" fillId="0" borderId="27" xfId="2" applyFont="1" applyFill="1" applyBorder="1"/>
    <xf numFmtId="0" fontId="2" fillId="0" borderId="8" xfId="0" applyFont="1" applyBorder="1"/>
    <xf numFmtId="10" fontId="0" fillId="0" borderId="1" xfId="0" applyNumberFormat="1" applyBorder="1" applyAlignment="1">
      <alignment horizontal="center"/>
    </xf>
    <xf numFmtId="4" fontId="2" fillId="0" borderId="27" xfId="0" applyNumberFormat="1" applyFont="1" applyBorder="1"/>
    <xf numFmtId="4" fontId="3" fillId="0" borderId="27" xfId="0" applyNumberFormat="1" applyFont="1" applyBorder="1"/>
    <xf numFmtId="0" fontId="2" fillId="0" borderId="26" xfId="0" applyFont="1" applyBorder="1" applyAlignment="1">
      <alignment horizontal="center" vertical="center"/>
    </xf>
    <xf numFmtId="0" fontId="2" fillId="0" borderId="27" xfId="0" applyFont="1" applyBorder="1"/>
    <xf numFmtId="164" fontId="0" fillId="0" borderId="1" xfId="0" applyNumberFormat="1" applyBorder="1"/>
    <xf numFmtId="2" fontId="0" fillId="0" borderId="1" xfId="0" applyNumberFormat="1" applyBorder="1" applyAlignment="1">
      <alignment horizontal="center"/>
    </xf>
    <xf numFmtId="2" fontId="0" fillId="0" borderId="27" xfId="0" applyNumberFormat="1" applyBorder="1"/>
    <xf numFmtId="2" fontId="2" fillId="0" borderId="27" xfId="0" applyNumberFormat="1" applyFont="1" applyBorder="1"/>
    <xf numFmtId="0" fontId="2" fillId="0" borderId="47" xfId="0" applyFont="1" applyBorder="1" applyAlignment="1">
      <alignment horizontal="center"/>
    </xf>
    <xf numFmtId="0" fontId="2" fillId="0" borderId="2" xfId="0" applyFont="1" applyBorder="1" applyAlignment="1">
      <alignment horizontal="center"/>
    </xf>
    <xf numFmtId="0" fontId="2" fillId="0" borderId="2" xfId="0" applyFont="1" applyBorder="1" applyAlignment="1">
      <alignment horizontal="left" indent="25"/>
    </xf>
    <xf numFmtId="0" fontId="2" fillId="0" borderId="10" xfId="0" applyFont="1" applyBorder="1" applyAlignment="1">
      <alignment horizontal="center"/>
    </xf>
    <xf numFmtId="2" fontId="2" fillId="0" borderId="23" xfId="0" applyNumberFormat="1" applyFont="1" applyBorder="1"/>
    <xf numFmtId="0" fontId="2" fillId="0" borderId="2" xfId="0" applyFont="1" applyBorder="1" applyAlignment="1">
      <alignment horizontal="left" indent="26"/>
    </xf>
    <xf numFmtId="0" fontId="4" fillId="0" borderId="14" xfId="0" applyFont="1" applyBorder="1" applyAlignment="1">
      <alignment horizontal="center" vertical="center"/>
    </xf>
    <xf numFmtId="0" fontId="4" fillId="0" borderId="15" xfId="0" applyFont="1" applyBorder="1"/>
    <xf numFmtId="2" fontId="4" fillId="0" borderId="15" xfId="0" applyNumberFormat="1" applyFont="1" applyBorder="1"/>
    <xf numFmtId="0" fontId="4" fillId="0" borderId="19" xfId="0" applyFont="1" applyBorder="1" applyAlignment="1">
      <alignment horizontal="center"/>
    </xf>
    <xf numFmtId="0" fontId="5" fillId="0" borderId="1" xfId="0" applyFont="1" applyBorder="1" applyAlignment="1">
      <alignment horizontal="center"/>
    </xf>
    <xf numFmtId="0" fontId="5" fillId="0" borderId="1" xfId="0" applyFont="1" applyBorder="1"/>
    <xf numFmtId="0" fontId="5" fillId="0" borderId="26" xfId="0" applyFont="1" applyBorder="1" applyAlignment="1">
      <alignment horizontal="center" vertical="center"/>
    </xf>
    <xf numFmtId="43" fontId="5" fillId="0" borderId="1" xfId="2" applyFont="1" applyFill="1" applyBorder="1"/>
    <xf numFmtId="43" fontId="5" fillId="0" borderId="1" xfId="2" applyFont="1" applyFill="1" applyBorder="1" applyAlignment="1">
      <alignment horizontal="center"/>
    </xf>
    <xf numFmtId="43" fontId="4" fillId="0" borderId="27" xfId="2" applyFont="1" applyFill="1" applyBorder="1"/>
    <xf numFmtId="0" fontId="4" fillId="0" borderId="8" xfId="0" applyFont="1" applyBorder="1"/>
    <xf numFmtId="10" fontId="5" fillId="0" borderId="1" xfId="0" applyNumberFormat="1" applyFont="1" applyBorder="1" applyAlignment="1">
      <alignment horizontal="center"/>
    </xf>
    <xf numFmtId="4" fontId="5" fillId="0" borderId="1" xfId="0" applyNumberFormat="1" applyFont="1" applyBorder="1"/>
    <xf numFmtId="4" fontId="4" fillId="0" borderId="27" xfId="0" applyNumberFormat="1" applyFont="1" applyBorder="1"/>
    <xf numFmtId="10" fontId="3" fillId="0" borderId="1" xfId="0" applyNumberFormat="1" applyFont="1" applyBorder="1"/>
    <xf numFmtId="0" fontId="4" fillId="0" borderId="26" xfId="0" applyFont="1" applyBorder="1" applyAlignment="1">
      <alignment horizontal="center" vertical="center"/>
    </xf>
    <xf numFmtId="0" fontId="4" fillId="0" borderId="1" xfId="0" applyFont="1" applyBorder="1"/>
    <xf numFmtId="0" fontId="4" fillId="0" borderId="27" xfId="0" applyFont="1" applyBorder="1"/>
    <xf numFmtId="164" fontId="5" fillId="0" borderId="1" xfId="0" applyNumberFormat="1" applyFont="1" applyBorder="1"/>
    <xf numFmtId="2" fontId="5" fillId="0" borderId="1" xfId="0" applyNumberFormat="1" applyFont="1" applyBorder="1" applyAlignment="1">
      <alignment horizontal="center"/>
    </xf>
    <xf numFmtId="2" fontId="5" fillId="0" borderId="1" xfId="0" applyNumberFormat="1" applyFont="1" applyBorder="1"/>
    <xf numFmtId="2" fontId="5" fillId="0" borderId="27" xfId="0" applyNumberFormat="1" applyFont="1" applyBorder="1"/>
    <xf numFmtId="2" fontId="4" fillId="0" borderId="27" xfId="0" applyNumberFormat="1" applyFont="1" applyBorder="1"/>
    <xf numFmtId="0" fontId="4" fillId="0" borderId="47"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left" indent="24"/>
    </xf>
    <xf numFmtId="0" fontId="4" fillId="0" borderId="10" xfId="0" applyFont="1" applyBorder="1" applyAlignment="1">
      <alignment horizontal="center"/>
    </xf>
    <xf numFmtId="0" fontId="5" fillId="0" borderId="0" xfId="0" applyFont="1" applyAlignment="1">
      <alignment horizontal="center" vertical="center"/>
    </xf>
    <xf numFmtId="0" fontId="5" fillId="0" borderId="0" xfId="0" applyFont="1"/>
    <xf numFmtId="4" fontId="5" fillId="0" borderId="27" xfId="0" applyNumberFormat="1" applyFont="1" applyBorder="1"/>
    <xf numFmtId="0" fontId="4" fillId="0" borderId="2" xfId="0" applyFont="1" applyBorder="1" applyAlignment="1">
      <alignment horizontal="left" indent="23"/>
    </xf>
    <xf numFmtId="2" fontId="4" fillId="0" borderId="23" xfId="0" applyNumberFormat="1" applyFont="1" applyBorder="1"/>
    <xf numFmtId="0" fontId="4" fillId="0" borderId="2" xfId="0" applyFont="1" applyBorder="1" applyAlignment="1">
      <alignment horizontal="left" indent="26"/>
    </xf>
    <xf numFmtId="0" fontId="4" fillId="0" borderId="2" xfId="0" applyFont="1" applyBorder="1" applyAlignment="1">
      <alignment horizontal="left" indent="25"/>
    </xf>
    <xf numFmtId="0" fontId="4" fillId="0" borderId="2" xfId="0" applyFont="1" applyBorder="1" applyAlignment="1">
      <alignment horizontal="left" indent="28"/>
    </xf>
    <xf numFmtId="0" fontId="4" fillId="0" borderId="0" xfId="0" applyFont="1" applyAlignment="1">
      <alignment horizontal="center" vertical="center"/>
    </xf>
    <xf numFmtId="0" fontId="4" fillId="0" borderId="0" xfId="0" applyFont="1" applyAlignment="1">
      <alignment horizontal="center"/>
    </xf>
    <xf numFmtId="4" fontId="4" fillId="0" borderId="0" xfId="0" applyNumberFormat="1" applyFont="1"/>
    <xf numFmtId="0" fontId="4" fillId="0" borderId="2" xfId="0" applyFont="1" applyBorder="1" applyAlignment="1">
      <alignment horizontal="left" indent="27"/>
    </xf>
    <xf numFmtId="0" fontId="4" fillId="0" borderId="2" xfId="0" applyFont="1" applyBorder="1" applyAlignment="1">
      <alignment horizontal="left" indent="29"/>
    </xf>
    <xf numFmtId="2" fontId="4" fillId="0" borderId="32" xfId="0" applyNumberFormat="1" applyFont="1" applyBorder="1"/>
    <xf numFmtId="0" fontId="23" fillId="0" borderId="13" xfId="0" applyFont="1" applyBorder="1" applyAlignment="1">
      <alignment horizontal="center" vertical="center"/>
    </xf>
    <xf numFmtId="43" fontId="5" fillId="0" borderId="27" xfId="2" applyFont="1" applyFill="1" applyBorder="1"/>
    <xf numFmtId="0" fontId="5" fillId="0" borderId="0" xfId="0" applyFont="1" applyAlignment="1">
      <alignment horizontal="center"/>
    </xf>
    <xf numFmtId="4" fontId="4" fillId="0" borderId="32" xfId="0" applyNumberFormat="1" applyFont="1" applyBorder="1"/>
    <xf numFmtId="0" fontId="2" fillId="0" borderId="14" xfId="0" applyFont="1" applyBorder="1" applyAlignment="1">
      <alignment horizontal="center" vertical="top" wrapText="1"/>
    </xf>
    <xf numFmtId="0" fontId="2" fillId="0" borderId="15" xfId="0" applyFont="1" applyBorder="1" applyAlignment="1">
      <alignment vertical="top" wrapText="1"/>
    </xf>
    <xf numFmtId="2" fontId="2" fillId="0" borderId="15" xfId="0" applyNumberFormat="1" applyFont="1" applyBorder="1" applyAlignment="1">
      <alignment vertical="top" wrapText="1"/>
    </xf>
    <xf numFmtId="0" fontId="2" fillId="0" borderId="19" xfId="0" applyFont="1" applyBorder="1" applyAlignment="1">
      <alignment horizontal="center" vertical="top" wrapText="1"/>
    </xf>
    <xf numFmtId="9" fontId="2" fillId="0" borderId="10" xfId="3" applyFont="1" applyFill="1" applyBorder="1" applyAlignment="1">
      <alignment horizontal="center"/>
    </xf>
    <xf numFmtId="43" fontId="2" fillId="0" borderId="23" xfId="2" applyFont="1" applyFill="1" applyBorder="1"/>
    <xf numFmtId="10" fontId="2" fillId="0" borderId="10" xfId="0" applyNumberFormat="1" applyFont="1" applyBorder="1" applyAlignment="1">
      <alignment horizontal="center"/>
    </xf>
    <xf numFmtId="43" fontId="2" fillId="0" borderId="32" xfId="2" applyFont="1" applyFill="1" applyBorder="1"/>
    <xf numFmtId="0" fontId="2" fillId="0" borderId="14" xfId="0" applyFont="1" applyBorder="1" applyAlignment="1">
      <alignment horizontal="center" vertical="top"/>
    </xf>
    <xf numFmtId="0" fontId="2" fillId="0" borderId="15" xfId="0" applyFont="1" applyBorder="1" applyAlignment="1">
      <alignment vertical="top"/>
    </xf>
    <xf numFmtId="2" fontId="2" fillId="0" borderId="15" xfId="0" applyNumberFormat="1" applyFont="1" applyBorder="1" applyAlignment="1">
      <alignment vertical="top"/>
    </xf>
    <xf numFmtId="0" fontId="2" fillId="0" borderId="19" xfId="0" applyFont="1" applyBorder="1" applyAlignment="1">
      <alignment horizontal="center" vertical="top"/>
    </xf>
    <xf numFmtId="165" fontId="2" fillId="0" borderId="1" xfId="3" applyNumberFormat="1" applyFont="1" applyFill="1" applyBorder="1" applyAlignment="1"/>
    <xf numFmtId="43" fontId="0" fillId="0" borderId="0" xfId="2" applyFont="1" applyFill="1"/>
    <xf numFmtId="0" fontId="18" fillId="0" borderId="0" xfId="5" applyFont="1"/>
    <xf numFmtId="0" fontId="2" fillId="0" borderId="0" xfId="0" applyFont="1" applyAlignment="1">
      <alignment horizontal="center" vertical="center"/>
    </xf>
    <xf numFmtId="0" fontId="2" fillId="0" borderId="0" xfId="0" applyFont="1"/>
    <xf numFmtId="14" fontId="2" fillId="0" borderId="0" xfId="0" applyNumberFormat="1" applyFont="1"/>
    <xf numFmtId="0" fontId="2" fillId="0" borderId="0" xfId="0" applyFont="1" applyAlignment="1">
      <alignment vertical="center"/>
    </xf>
    <xf numFmtId="0" fontId="2" fillId="0" borderId="0" xfId="0" applyFont="1" applyAlignment="1">
      <alignment horizontal="left" vertical="center"/>
    </xf>
    <xf numFmtId="0" fontId="2" fillId="0" borderId="26" xfId="0" applyFont="1" applyBorder="1"/>
    <xf numFmtId="165" fontId="17" fillId="0" borderId="42" xfId="3" applyNumberFormat="1" applyFont="1" applyFill="1" applyBorder="1" applyAlignment="1"/>
    <xf numFmtId="43" fontId="2" fillId="0" borderId="7" xfId="0" applyNumberFormat="1" applyFont="1" applyBorder="1"/>
    <xf numFmtId="43" fontId="0" fillId="0" borderId="15" xfId="2" applyFont="1" applyBorder="1"/>
    <xf numFmtId="43" fontId="0" fillId="0" borderId="31" xfId="2" applyFont="1" applyBorder="1"/>
    <xf numFmtId="0" fontId="2" fillId="0" borderId="1" xfId="0" applyFont="1" applyBorder="1" applyAlignment="1">
      <alignment horizontal="center"/>
    </xf>
    <xf numFmtId="0" fontId="17" fillId="0" borderId="1" xfId="0" applyFont="1" applyBorder="1" applyAlignment="1">
      <alignment horizontal="center"/>
    </xf>
    <xf numFmtId="0" fontId="0" fillId="0" borderId="1" xfId="0" applyBorder="1" applyAlignment="1">
      <alignment horizontal="left" vertical="center"/>
    </xf>
    <xf numFmtId="0" fontId="0" fillId="0" borderId="12" xfId="0" applyBorder="1" applyAlignment="1">
      <alignment horizontal="center"/>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4" xfId="0" applyFont="1" applyBorder="1" applyAlignment="1">
      <alignment horizontal="center" vertical="top"/>
    </xf>
    <xf numFmtId="0" fontId="2" fillId="0" borderId="15" xfId="0" applyFont="1" applyBorder="1" applyAlignment="1">
      <alignment horizontal="center" vertical="top"/>
    </xf>
    <xf numFmtId="0" fontId="2" fillId="0" borderId="19" xfId="0" applyFont="1" applyBorder="1" applyAlignment="1">
      <alignment horizontal="center" vertical="top"/>
    </xf>
    <xf numFmtId="0" fontId="0" fillId="0" borderId="26" xfId="0" applyBorder="1" applyAlignment="1">
      <alignment horizontal="center"/>
    </xf>
    <xf numFmtId="0" fontId="0" fillId="0" borderId="1" xfId="0" applyBorder="1" applyAlignment="1">
      <alignment horizontal="center"/>
    </xf>
    <xf numFmtId="0" fontId="0" fillId="0" borderId="27" xfId="0" applyBorder="1" applyAlignment="1">
      <alignment horizontal="center"/>
    </xf>
    <xf numFmtId="0" fontId="0" fillId="0" borderId="1" xfId="0" applyBorder="1" applyAlignment="1">
      <alignment horizontal="center" vertical="center"/>
    </xf>
    <xf numFmtId="0" fontId="0" fillId="0" borderId="27" xfId="0" applyBorder="1" applyAlignment="1">
      <alignment horizontal="left" vertical="center"/>
    </xf>
    <xf numFmtId="0" fontId="17" fillId="0" borderId="1" xfId="0" applyFont="1" applyBorder="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right"/>
    </xf>
    <xf numFmtId="0" fontId="2" fillId="0" borderId="1" xfId="0" applyFont="1" applyBorder="1" applyAlignment="1">
      <alignment horizontal="center" vertical="center"/>
    </xf>
    <xf numFmtId="0" fontId="25" fillId="0" borderId="0" xfId="5" applyFont="1" applyAlignment="1">
      <alignment horizontal="center"/>
    </xf>
    <xf numFmtId="0" fontId="18" fillId="0" borderId="0" xfId="5" applyFont="1" applyAlignment="1">
      <alignment horizontal="left"/>
    </xf>
    <xf numFmtId="0" fontId="0" fillId="0" borderId="0" xfId="0" applyAlignment="1">
      <alignment horizontal="center"/>
    </xf>
    <xf numFmtId="0" fontId="7" fillId="0" borderId="0" xfId="5" applyFont="1" applyAlignment="1">
      <alignment horizontal="center"/>
    </xf>
    <xf numFmtId="0" fontId="6" fillId="0" borderId="0" xfId="5" applyAlignment="1">
      <alignment horizontal="center"/>
    </xf>
    <xf numFmtId="0" fontId="8" fillId="0" borderId="0" xfId="5" applyFont="1" applyAlignment="1">
      <alignment horizontal="center"/>
    </xf>
    <xf numFmtId="0" fontId="10" fillId="0" borderId="0" xfId="5" applyFont="1" applyAlignment="1">
      <alignment wrapText="1"/>
    </xf>
    <xf numFmtId="0" fontId="2" fillId="0" borderId="0" xfId="0" applyFont="1" applyAlignment="1">
      <alignment horizontal="center"/>
    </xf>
    <xf numFmtId="0" fontId="2" fillId="0" borderId="0" xfId="0" applyFont="1" applyAlignment="1">
      <alignment horizontal="left" vertical="center"/>
    </xf>
    <xf numFmtId="44" fontId="0" fillId="0" borderId="1" xfId="4" applyFont="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0" fontId="17" fillId="0" borderId="0" xfId="0" applyFont="1" applyAlignment="1">
      <alignment horizontal="center"/>
    </xf>
    <xf numFmtId="0" fontId="2" fillId="7" borderId="30" xfId="0" applyFont="1" applyFill="1" applyBorder="1" applyAlignment="1">
      <alignment horizontal="center"/>
    </xf>
    <xf numFmtId="0" fontId="2" fillId="7" borderId="31" xfId="0" applyFont="1" applyFill="1" applyBorder="1" applyAlignment="1">
      <alignment horizontal="center"/>
    </xf>
    <xf numFmtId="0" fontId="2" fillId="0" borderId="0" xfId="0" applyFont="1" applyAlignment="1">
      <alignment horizontal="left"/>
    </xf>
    <xf numFmtId="0" fontId="5" fillId="0" borderId="20" xfId="0" applyFont="1" applyBorder="1" applyAlignment="1">
      <alignment horizontal="center"/>
    </xf>
    <xf numFmtId="0" fontId="5" fillId="0" borderId="9" xfId="0" applyFont="1" applyBorder="1" applyAlignment="1">
      <alignment horizontal="center"/>
    </xf>
    <xf numFmtId="0" fontId="5" fillId="0" borderId="21" xfId="0" applyFont="1" applyBorder="1" applyAlignment="1">
      <alignment horizontal="center"/>
    </xf>
    <xf numFmtId="0" fontId="4" fillId="0" borderId="8" xfId="0" applyFont="1" applyBorder="1" applyAlignment="1">
      <alignment horizontal="left"/>
    </xf>
    <xf numFmtId="0" fontId="4" fillId="0" borderId="9" xfId="0" applyFont="1" applyBorder="1" applyAlignment="1">
      <alignment horizontal="left"/>
    </xf>
    <xf numFmtId="0" fontId="4" fillId="0" borderId="3" xfId="0" applyFont="1" applyBorder="1" applyAlignment="1">
      <alignment horizontal="left"/>
    </xf>
    <xf numFmtId="0" fontId="5" fillId="0" borderId="8" xfId="0" applyFont="1" applyBorder="1" applyAlignment="1">
      <alignment horizontal="left"/>
    </xf>
    <xf numFmtId="0" fontId="5" fillId="0" borderId="9" xfId="0" applyFont="1" applyBorder="1" applyAlignment="1">
      <alignment horizontal="left"/>
    </xf>
    <xf numFmtId="0" fontId="5" fillId="0" borderId="3" xfId="0" applyFont="1" applyBorder="1" applyAlignment="1">
      <alignment horizontal="left"/>
    </xf>
    <xf numFmtId="0" fontId="4" fillId="0" borderId="20" xfId="0" applyFont="1" applyBorder="1" applyAlignment="1">
      <alignment horizontal="center"/>
    </xf>
    <xf numFmtId="0" fontId="4" fillId="0" borderId="9" xfId="0" applyFont="1" applyBorder="1" applyAlignment="1">
      <alignment horizontal="center"/>
    </xf>
    <xf numFmtId="0" fontId="4" fillId="0" borderId="3" xfId="0" applyFont="1" applyBorder="1" applyAlignment="1">
      <alignment horizontal="center"/>
    </xf>
    <xf numFmtId="0" fontId="4" fillId="0" borderId="28" xfId="0" applyFont="1" applyBorder="1" applyAlignment="1">
      <alignment horizontal="center"/>
    </xf>
    <xf numFmtId="0" fontId="4" fillId="0" borderId="29" xfId="0" applyFont="1" applyBorder="1" applyAlignment="1">
      <alignment horizontal="center"/>
    </xf>
    <xf numFmtId="0" fontId="4" fillId="0" borderId="33" xfId="0" applyFont="1" applyBorder="1" applyAlignment="1">
      <alignment horizontal="center"/>
    </xf>
    <xf numFmtId="0" fontId="3" fillId="0" borderId="20" xfId="0" applyFont="1" applyBorder="1" applyAlignment="1">
      <alignment horizontal="center"/>
    </xf>
    <xf numFmtId="0" fontId="3" fillId="0" borderId="9" xfId="0" applyFont="1" applyBorder="1" applyAlignment="1">
      <alignment horizontal="center"/>
    </xf>
    <xf numFmtId="0" fontId="3" fillId="0" borderId="3" xfId="0" applyFont="1" applyBorder="1" applyAlignment="1">
      <alignment horizontal="center"/>
    </xf>
    <xf numFmtId="0" fontId="4" fillId="0" borderId="16" xfId="0" applyFont="1" applyBorder="1" applyAlignment="1">
      <alignment horizontal="left"/>
    </xf>
    <xf numFmtId="0" fontId="4" fillId="0" borderId="17" xfId="0" applyFont="1" applyBorder="1" applyAlignment="1">
      <alignment horizontal="left"/>
    </xf>
    <xf numFmtId="0" fontId="4" fillId="0" borderId="18" xfId="0" applyFont="1" applyBorder="1" applyAlignment="1">
      <alignment horizontal="left"/>
    </xf>
    <xf numFmtId="0" fontId="5" fillId="0" borderId="22" xfId="0" applyFont="1" applyBorder="1" applyAlignment="1">
      <alignment horizontal="center" vertical="center"/>
    </xf>
    <xf numFmtId="0" fontId="5" fillId="0" borderId="24"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5" fillId="0" borderId="4"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3" xfId="0" applyFont="1" applyBorder="1" applyAlignment="1">
      <alignment horizontal="center"/>
    </xf>
    <xf numFmtId="0" fontId="5" fillId="0" borderId="23" xfId="0" applyFont="1" applyBorder="1" applyAlignment="1">
      <alignment horizontal="center" vertical="center" wrapText="1"/>
    </xf>
    <xf numFmtId="0" fontId="5" fillId="0" borderId="25" xfId="0" applyFont="1" applyBorder="1" applyAlignment="1">
      <alignment horizontal="center" vertical="center" wrapText="1"/>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4" fillId="0" borderId="10" xfId="0" applyFont="1" applyBorder="1" applyAlignment="1">
      <alignment horizontal="left" vertical="center"/>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6" xfId="0" applyFont="1" applyBorder="1" applyAlignment="1">
      <alignment horizontal="left" vertical="center"/>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30" xfId="0" applyFont="1" applyBorder="1" applyAlignment="1">
      <alignment horizontal="center"/>
    </xf>
    <xf numFmtId="0" fontId="5" fillId="0" borderId="31" xfId="0" applyFont="1" applyBorder="1" applyAlignment="1">
      <alignment horizontal="center"/>
    </xf>
    <xf numFmtId="0" fontId="5" fillId="0" borderId="32" xfId="0" applyFont="1" applyBorder="1" applyAlignment="1">
      <alignment horizontal="center"/>
    </xf>
    <xf numFmtId="0" fontId="4" fillId="0" borderId="28" xfId="0" applyFont="1" applyBorder="1" applyAlignment="1">
      <alignment horizontal="left" indent="42"/>
    </xf>
    <xf numFmtId="0" fontId="4" fillId="0" borderId="29" xfId="0" applyFont="1" applyBorder="1" applyAlignment="1">
      <alignment horizontal="left" indent="42"/>
    </xf>
    <xf numFmtId="0" fontId="4" fillId="0" borderId="33" xfId="0" applyFont="1" applyBorder="1" applyAlignment="1">
      <alignment horizontal="left" indent="42"/>
    </xf>
    <xf numFmtId="0" fontId="5" fillId="0" borderId="34" xfId="0" applyFont="1" applyBorder="1" applyAlignment="1">
      <alignment horizontal="center"/>
    </xf>
    <xf numFmtId="0" fontId="5" fillId="0" borderId="35" xfId="0" applyFont="1" applyBorder="1" applyAlignment="1">
      <alignment horizontal="center"/>
    </xf>
    <xf numFmtId="0" fontId="5" fillId="0" borderId="36" xfId="0" applyFont="1" applyBorder="1" applyAlignment="1">
      <alignment horizontal="center"/>
    </xf>
    <xf numFmtId="0" fontId="4" fillId="0" borderId="22" xfId="0" applyFont="1" applyBorder="1" applyAlignment="1">
      <alignment horizontal="center" vertical="center"/>
    </xf>
    <xf numFmtId="0" fontId="4" fillId="0" borderId="24" xfId="0" applyFont="1" applyBorder="1" applyAlignment="1">
      <alignment horizontal="center" vertical="center"/>
    </xf>
    <xf numFmtId="0" fontId="23" fillId="0" borderId="40" xfId="0" applyFont="1" applyBorder="1" applyAlignment="1">
      <alignment horizontal="left" vertical="center"/>
    </xf>
    <xf numFmtId="0" fontId="23" fillId="0" borderId="13" xfId="0" applyFont="1" applyBorder="1" applyAlignment="1">
      <alignment horizontal="center" vertical="center"/>
    </xf>
    <xf numFmtId="0" fontId="24" fillId="0" borderId="41" xfId="0" applyFont="1" applyBorder="1" applyAlignment="1">
      <alignment horizontal="center"/>
    </xf>
    <xf numFmtId="0" fontId="24" fillId="0" borderId="40" xfId="0" applyFont="1" applyBorder="1" applyAlignment="1">
      <alignment horizontal="center"/>
    </xf>
    <xf numFmtId="0" fontId="24" fillId="0" borderId="42" xfId="0" applyFont="1" applyBorder="1" applyAlignment="1">
      <alignment horizontal="center"/>
    </xf>
    <xf numFmtId="0" fontId="5" fillId="0" borderId="13" xfId="0" applyFont="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9" xfId="0" applyFont="1" applyBorder="1" applyAlignment="1">
      <alignment horizontal="center"/>
    </xf>
    <xf numFmtId="0" fontId="2" fillId="0" borderId="41" xfId="0" applyFont="1" applyBorder="1" applyAlignment="1">
      <alignment horizontal="center"/>
    </xf>
    <xf numFmtId="0" fontId="2" fillId="0" borderId="40" xfId="0" applyFont="1" applyBorder="1" applyAlignment="1">
      <alignment horizontal="center"/>
    </xf>
    <xf numFmtId="0" fontId="2" fillId="0" borderId="42" xfId="0" applyFont="1" applyBorder="1" applyAlignment="1">
      <alignment horizontal="center"/>
    </xf>
    <xf numFmtId="0" fontId="0" fillId="0" borderId="59" xfId="0" applyBorder="1" applyAlignment="1">
      <alignment horizontal="center"/>
    </xf>
    <xf numFmtId="0" fontId="0" fillId="0" borderId="17" xfId="0" applyBorder="1" applyAlignment="1">
      <alignment horizontal="center"/>
    </xf>
    <xf numFmtId="0" fontId="0" fillId="0" borderId="60" xfId="0" applyBorder="1" applyAlignment="1">
      <alignment horizontal="center"/>
    </xf>
    <xf numFmtId="0" fontId="2" fillId="0" borderId="20" xfId="0" applyFont="1" applyBorder="1" applyAlignment="1">
      <alignment horizontal="left"/>
    </xf>
    <xf numFmtId="0" fontId="2" fillId="0" borderId="9" xfId="0" applyFont="1" applyBorder="1" applyAlignment="1">
      <alignment horizontal="left"/>
    </xf>
    <xf numFmtId="0" fontId="2" fillId="0" borderId="21" xfId="0" applyFont="1" applyBorder="1" applyAlignment="1">
      <alignment horizontal="left"/>
    </xf>
    <xf numFmtId="0" fontId="2" fillId="0" borderId="28" xfId="0" applyFont="1" applyBorder="1" applyAlignment="1">
      <alignment horizontal="left"/>
    </xf>
    <xf numFmtId="0" fontId="2" fillId="0" borderId="29" xfId="0" applyFont="1" applyBorder="1" applyAlignment="1">
      <alignment horizontal="left"/>
    </xf>
    <xf numFmtId="0" fontId="2" fillId="0" borderId="61" xfId="0" applyFont="1" applyBorder="1" applyAlignment="1">
      <alignment horizontal="left"/>
    </xf>
    <xf numFmtId="0" fontId="2" fillId="0" borderId="59" xfId="0" applyFont="1" applyBorder="1" applyAlignment="1">
      <alignment horizontal="center"/>
    </xf>
    <xf numFmtId="0" fontId="2" fillId="0" borderId="17" xfId="0" applyFont="1" applyBorder="1" applyAlignment="1">
      <alignment horizontal="center"/>
    </xf>
    <xf numFmtId="0" fontId="2" fillId="0" borderId="60" xfId="0" applyFont="1" applyBorder="1" applyAlignment="1">
      <alignment horizontal="center"/>
    </xf>
    <xf numFmtId="0" fontId="0" fillId="0" borderId="20" xfId="0" applyBorder="1" applyAlignment="1">
      <alignment horizontal="center"/>
    </xf>
    <xf numFmtId="0" fontId="0" fillId="0" borderId="9" xfId="0" applyBorder="1" applyAlignment="1">
      <alignment horizontal="center"/>
    </xf>
    <xf numFmtId="0" fontId="0" fillId="0" borderId="21" xfId="0" applyBorder="1" applyAlignment="1">
      <alignment horizontal="center"/>
    </xf>
    <xf numFmtId="0" fontId="0" fillId="0" borderId="20" xfId="0" applyBorder="1" applyAlignment="1">
      <alignment horizontal="left"/>
    </xf>
    <xf numFmtId="0" fontId="0" fillId="0" borderId="9" xfId="0" applyBorder="1" applyAlignment="1">
      <alignment horizontal="left"/>
    </xf>
    <xf numFmtId="0" fontId="0" fillId="0" borderId="21" xfId="0" applyBorder="1" applyAlignment="1">
      <alignment horizontal="left"/>
    </xf>
    <xf numFmtId="0" fontId="0" fillId="0" borderId="28" xfId="0" applyBorder="1" applyAlignment="1">
      <alignment horizontal="left"/>
    </xf>
    <xf numFmtId="0" fontId="0" fillId="0" borderId="29" xfId="0" applyBorder="1" applyAlignment="1">
      <alignment horizontal="left"/>
    </xf>
    <xf numFmtId="0" fontId="0" fillId="0" borderId="61" xfId="0" applyBorder="1" applyAlignment="1">
      <alignment horizontal="left"/>
    </xf>
    <xf numFmtId="0" fontId="0" fillId="0" borderId="8" xfId="0" applyBorder="1" applyAlignment="1">
      <alignment horizontal="left"/>
    </xf>
    <xf numFmtId="0" fontId="0" fillId="0" borderId="3" xfId="0" applyBorder="1" applyAlignment="1">
      <alignment horizontal="left"/>
    </xf>
    <xf numFmtId="0" fontId="2" fillId="0" borderId="20" xfId="0" applyFont="1" applyBorder="1" applyAlignment="1">
      <alignment horizontal="center"/>
    </xf>
    <xf numFmtId="0" fontId="2" fillId="0" borderId="9" xfId="0" applyFont="1" applyBorder="1" applyAlignment="1">
      <alignment horizontal="center"/>
    </xf>
    <xf numFmtId="0" fontId="2" fillId="0" borderId="3" xfId="0" applyFont="1" applyBorder="1" applyAlignment="1">
      <alignment horizontal="center"/>
    </xf>
    <xf numFmtId="0" fontId="2" fillId="0" borderId="28" xfId="0" applyFont="1" applyBorder="1" applyAlignment="1">
      <alignment horizontal="center"/>
    </xf>
    <xf numFmtId="0" fontId="2" fillId="0" borderId="29" xfId="0" applyFont="1" applyBorder="1" applyAlignment="1">
      <alignment horizontal="center"/>
    </xf>
    <xf numFmtId="0" fontId="2" fillId="0" borderId="33" xfId="0" applyFont="1" applyBorder="1" applyAlignment="1">
      <alignment horizontal="center"/>
    </xf>
    <xf numFmtId="0" fontId="0" fillId="0" borderId="1" xfId="0" applyBorder="1" applyAlignment="1">
      <alignment horizontal="left"/>
    </xf>
    <xf numFmtId="0" fontId="2" fillId="0" borderId="8" xfId="0" applyFont="1" applyBorder="1" applyAlignment="1">
      <alignment horizontal="left"/>
    </xf>
    <xf numFmtId="0" fontId="2" fillId="0" borderId="3" xfId="0" applyFont="1" applyBorder="1" applyAlignment="1">
      <alignment horizontal="left"/>
    </xf>
    <xf numFmtId="0" fontId="0" fillId="0" borderId="22" xfId="0" applyBorder="1" applyAlignment="1">
      <alignment horizontal="center" vertical="center"/>
    </xf>
    <xf numFmtId="0" fontId="0" fillId="0" borderId="24" xfId="0"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center" vertical="center"/>
    </xf>
    <xf numFmtId="0" fontId="2" fillId="0" borderId="1" xfId="0"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2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0" fillId="0" borderId="4"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3" xfId="0" applyBorder="1" applyAlignment="1">
      <alignment horizontal="center"/>
    </xf>
    <xf numFmtId="0" fontId="0" fillId="0" borderId="23" xfId="0" applyBorder="1" applyAlignment="1">
      <alignment horizontal="center" vertical="center" wrapText="1"/>
    </xf>
    <xf numFmtId="0" fontId="0" fillId="0" borderId="25" xfId="0" applyBorder="1" applyAlignment="1">
      <alignment horizontal="center" vertical="center" wrapText="1"/>
    </xf>
    <xf numFmtId="0" fontId="17" fillId="0" borderId="62" xfId="0" applyFont="1" applyBorder="1" applyAlignment="1">
      <alignment horizontal="center"/>
    </xf>
    <xf numFmtId="0" fontId="17" fillId="0" borderId="13" xfId="0" applyFont="1" applyBorder="1" applyAlignment="1">
      <alignment horizontal="center"/>
    </xf>
    <xf numFmtId="0" fontId="17" fillId="0" borderId="63" xfId="0" applyFont="1" applyBorder="1" applyAlignment="1">
      <alignment horizontal="center"/>
    </xf>
    <xf numFmtId="0" fontId="0" fillId="0" borderId="41" xfId="0" applyBorder="1" applyAlignment="1">
      <alignment horizontal="center"/>
    </xf>
    <xf numFmtId="0" fontId="0" fillId="0" borderId="40" xfId="0" applyBorder="1" applyAlignment="1">
      <alignment horizontal="center"/>
    </xf>
    <xf numFmtId="0" fontId="0" fillId="0" borderId="42" xfId="0" applyBorder="1" applyAlignment="1">
      <alignment horizontal="center"/>
    </xf>
    <xf numFmtId="0" fontId="2" fillId="0" borderId="1" xfId="0" applyFont="1" applyBorder="1" applyAlignment="1">
      <alignment horizontal="left"/>
    </xf>
    <xf numFmtId="0" fontId="17" fillId="0" borderId="40" xfId="0" applyFont="1" applyBorder="1" applyAlignment="1">
      <alignment horizontal="center"/>
    </xf>
    <xf numFmtId="0" fontId="17" fillId="0" borderId="41" xfId="0" applyFont="1" applyBorder="1" applyAlignment="1">
      <alignment horizontal="center"/>
    </xf>
    <xf numFmtId="166" fontId="22" fillId="0" borderId="55" xfId="0" applyNumberFormat="1" applyFont="1" applyBorder="1" applyAlignment="1">
      <alignment horizontal="right" vertical="center"/>
    </xf>
  </cellXfs>
  <cellStyles count="8">
    <cellStyle name="12" xfId="6" xr:uid="{EC9FF38A-B147-4694-BC0D-D93C89AB5E1E}"/>
    <cellStyle name="Moeda" xfId="4" builtinId="4"/>
    <cellStyle name="Moeda 2" xfId="1" xr:uid="{00000000-0005-0000-0000-000001000000}"/>
    <cellStyle name="Normal" xfId="0" builtinId="0"/>
    <cellStyle name="Normal 3" xfId="5" xr:uid="{E3D71C1B-D357-4E04-B2CA-173AE5BD3DDE}"/>
    <cellStyle name="Porcentagem" xfId="3" builtinId="5"/>
    <cellStyle name="Vírgula" xfId="2" builtinId="3"/>
    <cellStyle name="Vírgula 2" xfId="7" xr:uid="{0C830D54-2C6F-46D3-AB71-E74592ECE3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customXml" Target="../ink/ink2.xml"/><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50.png"/><Relationship Id="rId5" Type="http://schemas.openxmlformats.org/officeDocument/2006/relationships/customXml" Target="../ink/ink1.xml"/><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184150</xdr:colOff>
      <xdr:row>29</xdr:row>
      <xdr:rowOff>16933</xdr:rowOff>
    </xdr:from>
    <xdr:to>
      <xdr:col>2</xdr:col>
      <xdr:colOff>179917</xdr:colOff>
      <xdr:row>31</xdr:row>
      <xdr:rowOff>145822</xdr:rowOff>
    </xdr:to>
    <xdr:pic>
      <xdr:nvPicPr>
        <xdr:cNvPr id="2" name="Picture 2">
          <a:extLst>
            <a:ext uri="{FF2B5EF4-FFF2-40B4-BE49-F238E27FC236}">
              <a16:creationId xmlns:a16="http://schemas.microsoft.com/office/drawing/2014/main" id="{C2FBB783-6D4E-41CD-A941-BFCDD3B8BDA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4150" y="5817658"/>
          <a:ext cx="3786717" cy="452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177800</xdr:colOff>
      <xdr:row>4</xdr:row>
      <xdr:rowOff>0</xdr:rowOff>
    </xdr:from>
    <xdr:to>
      <xdr:col>17</xdr:col>
      <xdr:colOff>400167</xdr:colOff>
      <xdr:row>38</xdr:row>
      <xdr:rowOff>112059</xdr:rowOff>
    </xdr:to>
    <xdr:pic>
      <xdr:nvPicPr>
        <xdr:cNvPr id="3" name="Imagem 2">
          <a:extLst>
            <a:ext uri="{FF2B5EF4-FFF2-40B4-BE49-F238E27FC236}">
              <a16:creationId xmlns:a16="http://schemas.microsoft.com/office/drawing/2014/main" id="{9C307C5D-FF6F-43C4-938C-E3557188C58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74535" y="0"/>
          <a:ext cx="5063308" cy="5558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50799</xdr:colOff>
      <xdr:row>4</xdr:row>
      <xdr:rowOff>27516</xdr:rowOff>
    </xdr:from>
    <xdr:to>
      <xdr:col>20</xdr:col>
      <xdr:colOff>356322</xdr:colOff>
      <xdr:row>21</xdr:row>
      <xdr:rowOff>170863</xdr:rowOff>
    </xdr:to>
    <xdr:pic>
      <xdr:nvPicPr>
        <xdr:cNvPr id="2" name="Imagem 1">
          <a:extLst>
            <a:ext uri="{FF2B5EF4-FFF2-40B4-BE49-F238E27FC236}">
              <a16:creationId xmlns:a16="http://schemas.microsoft.com/office/drawing/2014/main" id="{FA5B47DC-8F6A-8D8B-04E2-626761D67FDC}"/>
            </a:ext>
          </a:extLst>
        </xdr:cNvPr>
        <xdr:cNvPicPr>
          <a:picLocks noChangeAspect="1"/>
        </xdr:cNvPicPr>
      </xdr:nvPicPr>
      <xdr:blipFill>
        <a:blip xmlns:r="http://schemas.openxmlformats.org/officeDocument/2006/relationships" r:embed="rId1"/>
        <a:stretch>
          <a:fillRect/>
        </a:stretch>
      </xdr:blipFill>
      <xdr:spPr>
        <a:xfrm>
          <a:off x="7416799" y="789516"/>
          <a:ext cx="5216190" cy="3381847"/>
        </a:xfrm>
        <a:prstGeom prst="rect">
          <a:avLst/>
        </a:prstGeom>
      </xdr:spPr>
    </xdr:pic>
    <xdr:clientData/>
  </xdr:twoCellAnchor>
  <xdr:twoCellAnchor editAs="oneCell">
    <xdr:from>
      <xdr:col>0</xdr:col>
      <xdr:colOff>10583</xdr:colOff>
      <xdr:row>2</xdr:row>
      <xdr:rowOff>74084</xdr:rowOff>
    </xdr:from>
    <xdr:to>
      <xdr:col>10</xdr:col>
      <xdr:colOff>164160</xdr:colOff>
      <xdr:row>38</xdr:row>
      <xdr:rowOff>55034</xdr:rowOff>
    </xdr:to>
    <xdr:pic>
      <xdr:nvPicPr>
        <xdr:cNvPr id="3" name="Imagem 2">
          <a:extLst>
            <a:ext uri="{FF2B5EF4-FFF2-40B4-BE49-F238E27FC236}">
              <a16:creationId xmlns:a16="http://schemas.microsoft.com/office/drawing/2014/main" id="{9619FC11-A5E7-B3EF-114D-EA14153493D8}"/>
            </a:ext>
          </a:extLst>
        </xdr:cNvPr>
        <xdr:cNvPicPr>
          <a:picLocks noChangeAspect="1"/>
        </xdr:cNvPicPr>
      </xdr:nvPicPr>
      <xdr:blipFill>
        <a:blip xmlns:r="http://schemas.openxmlformats.org/officeDocument/2006/relationships" r:embed="rId2"/>
        <a:stretch>
          <a:fillRect/>
        </a:stretch>
      </xdr:blipFill>
      <xdr:spPr>
        <a:xfrm>
          <a:off x="10583" y="455084"/>
          <a:ext cx="6291910" cy="6838950"/>
        </a:xfrm>
        <a:prstGeom prst="rect">
          <a:avLst/>
        </a:prstGeom>
      </xdr:spPr>
    </xdr:pic>
    <xdr:clientData/>
  </xdr:twoCellAnchor>
  <xdr:twoCellAnchor editAs="oneCell">
    <xdr:from>
      <xdr:col>22</xdr:col>
      <xdr:colOff>275623</xdr:colOff>
      <xdr:row>4</xdr:row>
      <xdr:rowOff>54580</xdr:rowOff>
    </xdr:from>
    <xdr:to>
      <xdr:col>31</xdr:col>
      <xdr:colOff>604517</xdr:colOff>
      <xdr:row>29</xdr:row>
      <xdr:rowOff>7613</xdr:rowOff>
    </xdr:to>
    <xdr:pic>
      <xdr:nvPicPr>
        <xdr:cNvPr id="4" name="Imagem 3">
          <a:extLst>
            <a:ext uri="{FF2B5EF4-FFF2-40B4-BE49-F238E27FC236}">
              <a16:creationId xmlns:a16="http://schemas.microsoft.com/office/drawing/2014/main" id="{25D36C6A-C3D7-C132-D1F7-799E0A58C28E}"/>
            </a:ext>
          </a:extLst>
        </xdr:cNvPr>
        <xdr:cNvPicPr>
          <a:picLocks noChangeAspect="1"/>
        </xdr:cNvPicPr>
      </xdr:nvPicPr>
      <xdr:blipFill>
        <a:blip xmlns:r="http://schemas.openxmlformats.org/officeDocument/2006/relationships" r:embed="rId3"/>
        <a:stretch>
          <a:fillRect/>
        </a:stretch>
      </xdr:blipFill>
      <xdr:spPr>
        <a:xfrm rot="16200000">
          <a:off x="14348886" y="247650"/>
          <a:ext cx="4715533" cy="5853394"/>
        </a:xfrm>
        <a:prstGeom prst="rect">
          <a:avLst/>
        </a:prstGeom>
      </xdr:spPr>
    </xdr:pic>
    <xdr:clientData/>
  </xdr:twoCellAnchor>
  <xdr:twoCellAnchor editAs="oneCell">
    <xdr:from>
      <xdr:col>8</xdr:col>
      <xdr:colOff>282409</xdr:colOff>
      <xdr:row>22</xdr:row>
      <xdr:rowOff>164211</xdr:rowOff>
    </xdr:from>
    <xdr:to>
      <xdr:col>21</xdr:col>
      <xdr:colOff>307525</xdr:colOff>
      <xdr:row>47</xdr:row>
      <xdr:rowOff>125943</xdr:rowOff>
    </xdr:to>
    <xdr:pic>
      <xdr:nvPicPr>
        <xdr:cNvPr id="5" name="Imagem 4">
          <a:extLst>
            <a:ext uri="{FF2B5EF4-FFF2-40B4-BE49-F238E27FC236}">
              <a16:creationId xmlns:a16="http://schemas.microsoft.com/office/drawing/2014/main" id="{EF50BCA4-A7D3-C923-9EB8-6766DBD5FC19}"/>
            </a:ext>
          </a:extLst>
        </xdr:cNvPr>
        <xdr:cNvPicPr>
          <a:picLocks noChangeAspect="1"/>
        </xdr:cNvPicPr>
      </xdr:nvPicPr>
      <xdr:blipFill>
        <a:blip xmlns:r="http://schemas.openxmlformats.org/officeDocument/2006/relationships" r:embed="rId4"/>
        <a:stretch>
          <a:fillRect/>
        </a:stretch>
      </xdr:blipFill>
      <xdr:spPr>
        <a:xfrm rot="16200000">
          <a:off x="6833435" y="2714852"/>
          <a:ext cx="4724232" cy="8004949"/>
        </a:xfrm>
        <a:prstGeom prst="rect">
          <a:avLst/>
        </a:prstGeom>
      </xdr:spPr>
    </xdr:pic>
    <xdr:clientData/>
  </xdr:twoCellAnchor>
  <xdr:twoCellAnchor editAs="oneCell">
    <xdr:from>
      <xdr:col>7</xdr:col>
      <xdr:colOff>209400</xdr:colOff>
      <xdr:row>21</xdr:row>
      <xdr:rowOff>152100</xdr:rowOff>
    </xdr:from>
    <xdr:to>
      <xdr:col>7</xdr:col>
      <xdr:colOff>209760</xdr:colOff>
      <xdr:row>21</xdr:row>
      <xdr:rowOff>152460</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6" name="Tinta 5">
              <a:extLst>
                <a:ext uri="{FF2B5EF4-FFF2-40B4-BE49-F238E27FC236}">
                  <a16:creationId xmlns:a16="http://schemas.microsoft.com/office/drawing/2014/main" id="{D6549C41-F330-63C0-1C29-2CF4326131D1}"/>
                </a:ext>
              </a:extLst>
            </xdr14:cNvPr>
            <xdr14:cNvContentPartPr/>
          </xdr14:nvContentPartPr>
          <xdr14:nvPr macro=""/>
          <xdr14:xfrm>
            <a:off x="4476600" y="4152600"/>
            <a:ext cx="360" cy="360"/>
          </xdr14:xfrm>
        </xdr:contentPart>
      </mc:Choice>
      <mc:Fallback xmlns="">
        <xdr:pic>
          <xdr:nvPicPr>
            <xdr:cNvPr id="6" name="Tinta 5">
              <a:extLst>
                <a:ext uri="{FF2B5EF4-FFF2-40B4-BE49-F238E27FC236}">
                  <a16:creationId xmlns:a16="http://schemas.microsoft.com/office/drawing/2014/main" id="{D6549C41-F330-63C0-1C29-2CF4326131D1}"/>
                </a:ext>
              </a:extLst>
            </xdr:cNvPr>
            <xdr:cNvPicPr/>
          </xdr:nvPicPr>
          <xdr:blipFill>
            <a:blip xmlns:r="http://schemas.openxmlformats.org/officeDocument/2006/relationships" r:embed="rId6"/>
            <a:stretch>
              <a:fillRect/>
            </a:stretch>
          </xdr:blipFill>
          <xdr:spPr>
            <a:xfrm>
              <a:off x="4470480" y="4146480"/>
              <a:ext cx="12600" cy="12600"/>
            </a:xfrm>
            <a:prstGeom prst="rect">
              <a:avLst/>
            </a:prstGeom>
          </xdr:spPr>
        </xdr:pic>
      </mc:Fallback>
    </mc:AlternateContent>
    <xdr:clientData/>
  </xdr:twoCellAnchor>
  <xdr:twoCellAnchor editAs="oneCell">
    <xdr:from>
      <xdr:col>9</xdr:col>
      <xdr:colOff>85680</xdr:colOff>
      <xdr:row>24</xdr:row>
      <xdr:rowOff>123480</xdr:rowOff>
    </xdr:from>
    <xdr:to>
      <xdr:col>9</xdr:col>
      <xdr:colOff>86040</xdr:colOff>
      <xdr:row>24</xdr:row>
      <xdr:rowOff>123840</xdr:rowOff>
    </xdr:to>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7" name="Tinta 6">
              <a:extLst>
                <a:ext uri="{FF2B5EF4-FFF2-40B4-BE49-F238E27FC236}">
                  <a16:creationId xmlns:a16="http://schemas.microsoft.com/office/drawing/2014/main" id="{14015F78-A657-A497-69EC-89CB4CAB497C}"/>
                </a:ext>
              </a:extLst>
            </xdr14:cNvPr>
            <xdr14:cNvContentPartPr/>
          </xdr14:nvContentPartPr>
          <xdr14:nvPr macro=""/>
          <xdr14:xfrm>
            <a:off x="5572080" y="4695480"/>
            <a:ext cx="360" cy="360"/>
          </xdr14:xfrm>
        </xdr:contentPart>
      </mc:Choice>
      <mc:Fallback xmlns="">
        <xdr:pic>
          <xdr:nvPicPr>
            <xdr:cNvPr id="7" name="Tinta 6">
              <a:extLst>
                <a:ext uri="{FF2B5EF4-FFF2-40B4-BE49-F238E27FC236}">
                  <a16:creationId xmlns:a16="http://schemas.microsoft.com/office/drawing/2014/main" id="{14015F78-A657-A497-69EC-89CB4CAB497C}"/>
                </a:ext>
              </a:extLst>
            </xdr:cNvPr>
            <xdr:cNvPicPr/>
          </xdr:nvPicPr>
          <xdr:blipFill>
            <a:blip xmlns:r="http://schemas.openxmlformats.org/officeDocument/2006/relationships" r:embed="rId6"/>
            <a:stretch>
              <a:fillRect/>
            </a:stretch>
          </xdr:blipFill>
          <xdr:spPr>
            <a:xfrm>
              <a:off x="5565960" y="4689360"/>
              <a:ext cx="12600" cy="126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2-10T03:35:07.069"/>
    </inkml:context>
    <inkml:brush xml:id="br0">
      <inkml:brushProperty name="width" value="0.035" units="cm"/>
      <inkml:brushProperty name="height" value="0.035" units="cm"/>
    </inkml:brush>
  </inkml:definitions>
  <inkml:trace contextRef="#ctx0" brushRef="#br0">1 1 24575</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12-10T03:35:08.339"/>
    </inkml:context>
    <inkml:brush xml:id="br0">
      <inkml:brushProperty name="width" value="0.035" units="cm"/>
      <inkml:brushProperty name="height" value="0.035" units="cm"/>
    </inkml:brush>
  </inkml:definitions>
  <inkml:trace contextRef="#ctx0" brushRef="#br0">1 1 24575</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B6A59-3E61-4B7D-8A39-718BCB9AD359}">
  <sheetPr>
    <pageSetUpPr fitToPage="1"/>
  </sheetPr>
  <dimension ref="A1:E21"/>
  <sheetViews>
    <sheetView view="pageBreakPreview" zoomScaleNormal="100" zoomScaleSheetLayoutView="100" workbookViewId="0">
      <selection activeCell="A10" sqref="A10:B10"/>
    </sheetView>
  </sheetViews>
  <sheetFormatPr defaultRowHeight="15" x14ac:dyDescent="0.25"/>
  <cols>
    <col min="1" max="1" width="10" customWidth="1"/>
    <col min="2" max="2" width="89" bestFit="1" customWidth="1"/>
    <col min="3" max="3" width="17.7109375" bestFit="1" customWidth="1"/>
  </cols>
  <sheetData>
    <row r="1" spans="1:5" x14ac:dyDescent="0.25">
      <c r="A1" s="264" t="s">
        <v>22862</v>
      </c>
      <c r="B1" s="264"/>
      <c r="C1" s="264"/>
      <c r="D1" s="264"/>
    </row>
    <row r="2" spans="1:5" x14ac:dyDescent="0.25">
      <c r="A2" s="40" t="s">
        <v>180</v>
      </c>
      <c r="B2" s="263" t="s">
        <v>277</v>
      </c>
      <c r="C2" s="263"/>
      <c r="D2" s="263"/>
      <c r="E2" s="35"/>
    </row>
    <row r="3" spans="1:5" x14ac:dyDescent="0.25">
      <c r="A3" s="40" t="s">
        <v>330</v>
      </c>
      <c r="B3" s="40" t="s">
        <v>22892</v>
      </c>
      <c r="C3" s="40" t="s">
        <v>228</v>
      </c>
      <c r="D3" s="65">
        <f>BDI!C28</f>
        <v>0.20665838431372574</v>
      </c>
      <c r="E3" s="35"/>
    </row>
    <row r="4" spans="1:5" x14ac:dyDescent="0.25">
      <c r="A4" s="261" t="s">
        <v>278</v>
      </c>
      <c r="B4" s="261"/>
      <c r="C4" s="261"/>
      <c r="D4" s="261"/>
    </row>
    <row r="5" spans="1:5" x14ac:dyDescent="0.25">
      <c r="A5" s="62" t="str">
        <f>'ORÇAMENTO SINTÉTICO'!A6</f>
        <v>ITEM</v>
      </c>
      <c r="B5" s="62" t="str">
        <f>'ORÇAMENTO SINTÉTICO'!C6</f>
        <v>DESCRIÇÃO</v>
      </c>
      <c r="C5" s="62" t="str">
        <f>'ORÇAMENTO SINTÉTICO'!H6</f>
        <v>VALOR TOTAL</v>
      </c>
      <c r="D5" s="62" t="str">
        <f>'ORÇAMENTO SINTÉTICO'!I6</f>
        <v>PESO (%)</v>
      </c>
    </row>
    <row r="6" spans="1:5" ht="15.75" x14ac:dyDescent="0.25">
      <c r="A6" s="47"/>
      <c r="B6" s="47" t="str">
        <f>'ORÇAMENTO SINTÉTICO'!C7</f>
        <v xml:space="preserve">PLANILHA ORÇAMENTARIA DE MANUTENÇÃO DE DIVERSAS PONTES DE MADEIRA </v>
      </c>
      <c r="C6" s="63">
        <f>SUM(C7:C9)</f>
        <v>1434557.3740911663</v>
      </c>
      <c r="D6" s="248">
        <f>C6/$C$6</f>
        <v>1</v>
      </c>
    </row>
    <row r="7" spans="1:5" ht="15.75" x14ac:dyDescent="0.25">
      <c r="A7" s="47">
        <v>1</v>
      </c>
      <c r="B7" s="47" t="str">
        <f>'ORÇAMENTO SINTÉTICO'!C8</f>
        <v>SERVIÇOS PRELIMINARES</v>
      </c>
      <c r="C7" s="63">
        <f>'ORÇAMENTO SINTÉTICO'!H8</f>
        <v>1762.8901914078433</v>
      </c>
      <c r="D7" s="248">
        <f t="shared" ref="D7:D8" si="0">C7/$C$6</f>
        <v>1.2288739532113069E-3</v>
      </c>
    </row>
    <row r="8" spans="1:5" ht="15.75" x14ac:dyDescent="0.25">
      <c r="A8" s="47">
        <v>2</v>
      </c>
      <c r="B8" s="47" t="str">
        <f>'ORÇAMENTO SINTÉTICO'!C10</f>
        <v>PONTE DE MADEIRA</v>
      </c>
      <c r="C8" s="63">
        <f>'ORÇAMENTO SINTÉTICO'!H10</f>
        <v>1432794.4838997584</v>
      </c>
      <c r="D8" s="248">
        <f t="shared" si="0"/>
        <v>0.99877112604678864</v>
      </c>
    </row>
    <row r="9" spans="1:5" ht="15.75" x14ac:dyDescent="0.25">
      <c r="A9" s="47"/>
      <c r="B9" s="47"/>
      <c r="C9" s="63"/>
      <c r="D9" s="248"/>
    </row>
    <row r="10" spans="1:5" ht="15.75" x14ac:dyDescent="0.25">
      <c r="A10" s="262"/>
      <c r="B10" s="262"/>
      <c r="C10" s="63"/>
      <c r="D10" s="248"/>
    </row>
    <row r="18" spans="3:3" x14ac:dyDescent="0.25">
      <c r="C18" s="249"/>
    </row>
    <row r="19" spans="3:3" x14ac:dyDescent="0.25">
      <c r="C19" s="249"/>
    </row>
    <row r="20" spans="3:3" x14ac:dyDescent="0.25">
      <c r="C20" s="249"/>
    </row>
    <row r="21" spans="3:3" x14ac:dyDescent="0.25">
      <c r="C21" s="249"/>
    </row>
  </sheetData>
  <mergeCells count="4">
    <mergeCell ref="A4:D4"/>
    <mergeCell ref="A10:B10"/>
    <mergeCell ref="B2:D2"/>
    <mergeCell ref="A1:D1"/>
  </mergeCells>
  <pageMargins left="0.7" right="0.7" top="0.75" bottom="0.75" header="0.3" footer="0.3"/>
  <pageSetup paperSize="9" scale="69"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87A22-1126-4D9D-AB9B-98075B0A41AA}">
  <sheetPr>
    <pageSetUpPr fitToPage="1"/>
  </sheetPr>
  <dimension ref="A1:J22"/>
  <sheetViews>
    <sheetView tabSelected="1" view="pageBreakPreview" zoomScaleNormal="100" zoomScaleSheetLayoutView="100" workbookViewId="0">
      <selection activeCell="H16" sqref="H16"/>
    </sheetView>
  </sheetViews>
  <sheetFormatPr defaultRowHeight="15" x14ac:dyDescent="0.25"/>
  <cols>
    <col min="1" max="1" width="7.140625" bestFit="1" customWidth="1"/>
    <col min="2" max="2" width="14" bestFit="1" customWidth="1"/>
    <col min="3" max="3" width="80.5703125" bestFit="1" customWidth="1"/>
    <col min="4" max="4" width="9.140625" style="4"/>
    <col min="5" max="5" width="13.140625" bestFit="1" customWidth="1"/>
    <col min="6" max="6" width="13.140625" customWidth="1"/>
    <col min="7" max="7" width="16" customWidth="1"/>
    <col min="8" max="8" width="16.28515625" customWidth="1"/>
    <col min="9" max="9" width="14.28515625" style="7" bestFit="1" customWidth="1"/>
    <col min="10" max="10" width="16.28515625" style="6" customWidth="1"/>
    <col min="11" max="11" width="13" customWidth="1"/>
  </cols>
  <sheetData>
    <row r="1" spans="1:10" x14ac:dyDescent="0.25">
      <c r="A1" s="268" t="str">
        <f>RESUMO!A1</f>
        <v>PREFEITURA MUNICIPAL DE NOBRES</v>
      </c>
      <c r="B1" s="269"/>
      <c r="C1" s="269"/>
      <c r="D1" s="269"/>
      <c r="E1" s="269"/>
      <c r="F1" s="269"/>
      <c r="G1" s="269"/>
      <c r="H1" s="269"/>
      <c r="I1" s="270"/>
    </row>
    <row r="2" spans="1:10" x14ac:dyDescent="0.25">
      <c r="A2" s="271"/>
      <c r="B2" s="272"/>
      <c r="C2" s="272"/>
      <c r="D2" s="272"/>
      <c r="E2" s="272"/>
      <c r="F2" s="272"/>
      <c r="G2" s="272"/>
      <c r="H2" s="272"/>
      <c r="I2" s="273"/>
    </row>
    <row r="3" spans="1:10" x14ac:dyDescent="0.25">
      <c r="A3" s="117" t="str">
        <f>RESUMO!A2</f>
        <v>OBRA:</v>
      </c>
      <c r="B3" s="263" t="str">
        <f>RESUMO!B2</f>
        <v>MANUTENÇÃO E REFORMA DE PONTES DE MADEIRA</v>
      </c>
      <c r="C3" s="263"/>
      <c r="D3" s="263"/>
      <c r="E3" s="263"/>
      <c r="F3" s="263"/>
      <c r="G3" s="263"/>
      <c r="H3" s="263"/>
      <c r="I3" s="275"/>
      <c r="J3" s="71"/>
    </row>
    <row r="4" spans="1:10" x14ac:dyDescent="0.25">
      <c r="A4" s="117" t="str">
        <f>RESUMO!A3</f>
        <v>LOCAL:</v>
      </c>
      <c r="B4" s="263" t="str">
        <f>RESUMO!B3</f>
        <v>COMUNIDADE XXX - RIO XXXX</v>
      </c>
      <c r="C4" s="263"/>
      <c r="D4" s="42" t="s">
        <v>22863</v>
      </c>
      <c r="E4" s="274" t="s">
        <v>22864</v>
      </c>
      <c r="F4" s="274"/>
      <c r="G4" s="274"/>
      <c r="H4" s="114" t="str">
        <f>RESUMO!C3</f>
        <v>BDI</v>
      </c>
      <c r="I4" s="162">
        <f>RESUMO!D3</f>
        <v>0.20665838431372574</v>
      </c>
      <c r="J4" s="71"/>
    </row>
    <row r="5" spans="1:10" ht="15.75" thickBot="1" x14ac:dyDescent="0.3">
      <c r="A5" s="265" t="s">
        <v>276</v>
      </c>
      <c r="B5" s="266"/>
      <c r="C5" s="266"/>
      <c r="D5" s="266"/>
      <c r="E5" s="266"/>
      <c r="F5" s="266"/>
      <c r="G5" s="266"/>
      <c r="H5" s="266"/>
      <c r="I5" s="267"/>
    </row>
    <row r="6" spans="1:10" ht="43.5" customHeight="1" x14ac:dyDescent="0.25">
      <c r="A6" s="115" t="s">
        <v>159</v>
      </c>
      <c r="B6" s="115" t="s">
        <v>262</v>
      </c>
      <c r="C6" s="115" t="s">
        <v>160</v>
      </c>
      <c r="D6" s="120" t="s">
        <v>161</v>
      </c>
      <c r="E6" s="115" t="s">
        <v>162</v>
      </c>
      <c r="F6" s="116" t="s">
        <v>184</v>
      </c>
      <c r="G6" s="116" t="s">
        <v>184</v>
      </c>
      <c r="H6" s="116" t="s">
        <v>163</v>
      </c>
      <c r="I6" s="163" t="s">
        <v>22828</v>
      </c>
    </row>
    <row r="7" spans="1:10" x14ac:dyDescent="0.25">
      <c r="A7" s="106"/>
      <c r="B7" s="3"/>
      <c r="C7" s="3" t="s">
        <v>318</v>
      </c>
      <c r="D7" s="121"/>
      <c r="E7" s="3"/>
      <c r="F7" s="3"/>
      <c r="G7" s="3"/>
      <c r="H7" s="113">
        <f>SUM(H8:H21)/2</f>
        <v>1434557.3740911661</v>
      </c>
      <c r="I7" s="161">
        <f>H7/$H$7</f>
        <v>1</v>
      </c>
    </row>
    <row r="8" spans="1:10" x14ac:dyDescent="0.25">
      <c r="A8" s="106">
        <v>1</v>
      </c>
      <c r="B8" s="112"/>
      <c r="C8" s="3" t="s">
        <v>22853</v>
      </c>
      <c r="D8" s="121"/>
      <c r="E8" s="2"/>
      <c r="F8" s="2"/>
      <c r="G8" s="3"/>
      <c r="H8" s="113">
        <f>SUM(H9)</f>
        <v>1762.8901914078433</v>
      </c>
      <c r="I8" s="161">
        <f>H8/$H$7</f>
        <v>1.2288739532113071E-3</v>
      </c>
    </row>
    <row r="9" spans="1:10" ht="25.5" x14ac:dyDescent="0.25">
      <c r="A9" s="44" t="s">
        <v>1</v>
      </c>
      <c r="B9">
        <v>103689</v>
      </c>
      <c r="C9" s="72" t="str">
        <f>VLOOKUP(B9,'SINAPI 09 25'!A:D,2,0)</f>
        <v>FORNECIMENTO E INSTALAÇÃO DE PLACA DE OBRA COM CHAPA GALVANIZADA E ESTRUTURA DE MADEIRA. AF_03/2022_PS</v>
      </c>
      <c r="D9" s="122" t="str">
        <f>VLOOKUP(C9,'SINAPI 09 25'!B:E,2,0)</f>
        <v>M2</v>
      </c>
      <c r="E9" s="125">
        <f>2.5*1.25</f>
        <v>3.125</v>
      </c>
      <c r="F9" s="126">
        <f>VLOOKUP(B9,'SINAPI 09 25'!A:D,4,0)</f>
        <v>467.51</v>
      </c>
      <c r="G9" s="127">
        <f>F9+F9*$I$4</f>
        <v>564.12486125050987</v>
      </c>
      <c r="H9" s="127">
        <f t="shared" ref="H9" si="0">E9*G9</f>
        <v>1762.8901914078433</v>
      </c>
      <c r="I9" s="164">
        <f t="shared" ref="I9:I21" si="1">H9/$H$7</f>
        <v>1.2288739532113071E-3</v>
      </c>
    </row>
    <row r="10" spans="1:10" x14ac:dyDescent="0.25">
      <c r="A10" s="106">
        <v>2</v>
      </c>
      <c r="B10" s="112"/>
      <c r="C10" s="3" t="s">
        <v>22854</v>
      </c>
      <c r="D10" s="121"/>
      <c r="E10" s="128"/>
      <c r="F10" s="128"/>
      <c r="G10" s="129"/>
      <c r="H10" s="160">
        <f>SUM(H11:H21)</f>
        <v>1432794.4838997584</v>
      </c>
      <c r="I10" s="165">
        <f t="shared" si="1"/>
        <v>0.99877112604678886</v>
      </c>
    </row>
    <row r="11" spans="1:10" x14ac:dyDescent="0.25">
      <c r="A11" s="44" t="s">
        <v>5</v>
      </c>
      <c r="B11" s="77" t="s">
        <v>57</v>
      </c>
      <c r="C11" s="72" t="s">
        <v>319</v>
      </c>
      <c r="D11" s="123" t="str">
        <f>'COMPOSIÇÕES UNITÁRIAS'!I7</f>
        <v>M</v>
      </c>
      <c r="E11" s="125">
        <v>128</v>
      </c>
      <c r="F11" s="125">
        <f>'COMPOSIÇÕES UNITÁRIAS'!I33</f>
        <v>470.56270000000006</v>
      </c>
      <c r="G11" s="127">
        <f t="shared" ref="G11:G20" si="2">F11+F11*$I$4</f>
        <v>567.80842730030452</v>
      </c>
      <c r="H11" s="127">
        <f t="shared" ref="H11:H20" si="3">E11*G11</f>
        <v>72679.478694438978</v>
      </c>
      <c r="I11" s="164">
        <f t="shared" si="1"/>
        <v>5.0663347459688424E-2</v>
      </c>
    </row>
    <row r="12" spans="1:10" x14ac:dyDescent="0.25">
      <c r="A12" s="44" t="s">
        <v>6</v>
      </c>
      <c r="B12" s="77" t="s">
        <v>60</v>
      </c>
      <c r="C12" s="72" t="s">
        <v>320</v>
      </c>
      <c r="D12" s="123" t="str">
        <f>'COMPOSIÇÕES UNITÁRIAS'!I35</f>
        <v>M</v>
      </c>
      <c r="E12" s="125">
        <v>121</v>
      </c>
      <c r="F12" s="125">
        <f>'COMPOSIÇÕES UNITÁRIAS'!I61</f>
        <v>371.27386249999995</v>
      </c>
      <c r="G12" s="127">
        <f t="shared" si="2"/>
        <v>448.0007190621663</v>
      </c>
      <c r="H12" s="127">
        <f t="shared" si="3"/>
        <v>54208.087006522124</v>
      </c>
      <c r="I12" s="164">
        <f t="shared" si="1"/>
        <v>3.7787325892674403E-2</v>
      </c>
    </row>
    <row r="13" spans="1:10" x14ac:dyDescent="0.25">
      <c r="A13" s="44" t="s">
        <v>7</v>
      </c>
      <c r="B13" s="77" t="s">
        <v>328</v>
      </c>
      <c r="C13" s="72" t="s">
        <v>315</v>
      </c>
      <c r="D13" s="124" t="s">
        <v>3</v>
      </c>
      <c r="E13" s="125">
        <v>42</v>
      </c>
      <c r="F13" s="125">
        <f>'COMPOSIÇÕES UNITÁRIAS'!I89</f>
        <v>334.32434999999998</v>
      </c>
      <c r="G13" s="127">
        <f t="shared" si="2"/>
        <v>403.41528000773656</v>
      </c>
      <c r="H13" s="127">
        <f t="shared" si="3"/>
        <v>16943.441760324935</v>
      </c>
      <c r="I13" s="164">
        <f t="shared" si="1"/>
        <v>1.1810919567479202E-2</v>
      </c>
    </row>
    <row r="14" spans="1:10" x14ac:dyDescent="0.25">
      <c r="A14" s="44" t="s">
        <v>22855</v>
      </c>
      <c r="B14" s="77" t="s">
        <v>64</v>
      </c>
      <c r="C14" s="72" t="s">
        <v>321</v>
      </c>
      <c r="D14" s="123" t="s">
        <v>4</v>
      </c>
      <c r="E14" s="125">
        <v>180</v>
      </c>
      <c r="F14" s="125">
        <f>'COMPOSIÇÕES UNITÁRIAS'!I117</f>
        <v>490.89875000000006</v>
      </c>
      <c r="G14" s="127">
        <f t="shared" si="2"/>
        <v>592.34709253662766</v>
      </c>
      <c r="H14" s="127">
        <f t="shared" si="3"/>
        <v>106622.47665659297</v>
      </c>
      <c r="I14" s="164">
        <f t="shared" si="1"/>
        <v>7.4324302800465841E-2</v>
      </c>
    </row>
    <row r="15" spans="1:10" x14ac:dyDescent="0.25">
      <c r="A15" s="44" t="s">
        <v>22856</v>
      </c>
      <c r="B15" s="77" t="s">
        <v>8</v>
      </c>
      <c r="C15" s="72" t="s">
        <v>322</v>
      </c>
      <c r="D15" s="124" t="s">
        <v>4</v>
      </c>
      <c r="E15" s="125">
        <v>320</v>
      </c>
      <c r="F15" s="125">
        <f>'COMPOSIÇÕES UNITÁRIAS'!I145</f>
        <v>468.39875000000006</v>
      </c>
      <c r="G15" s="127">
        <f t="shared" si="2"/>
        <v>565.19727888956879</v>
      </c>
      <c r="H15" s="127">
        <f>E15*G15</f>
        <v>180863.12924466201</v>
      </c>
      <c r="I15" s="164">
        <f t="shared" si="1"/>
        <v>0.12607591199288495</v>
      </c>
    </row>
    <row r="16" spans="1:10" x14ac:dyDescent="0.25">
      <c r="A16" s="44" t="s">
        <v>22857</v>
      </c>
      <c r="B16" s="77" t="s">
        <v>9</v>
      </c>
      <c r="C16" s="72" t="s">
        <v>323</v>
      </c>
      <c r="D16" s="124" t="s">
        <v>3</v>
      </c>
      <c r="E16" s="125">
        <v>450</v>
      </c>
      <c r="F16" s="125">
        <f>'COMPOSIÇÕES UNITÁRIAS'!I173</f>
        <v>415.48569999999995</v>
      </c>
      <c r="G16" s="127">
        <f t="shared" si="2"/>
        <v>501.34930346745728</v>
      </c>
      <c r="H16" s="127">
        <f>E16*G16</f>
        <v>225607.18656035577</v>
      </c>
      <c r="I16" s="164">
        <f t="shared" si="1"/>
        <v>0.15726606034372415</v>
      </c>
    </row>
    <row r="17" spans="1:9" x14ac:dyDescent="0.25">
      <c r="A17" s="44" t="s">
        <v>22858</v>
      </c>
      <c r="B17" s="78" t="s">
        <v>10</v>
      </c>
      <c r="C17" s="73" t="s">
        <v>324</v>
      </c>
      <c r="D17" s="124" t="s">
        <v>3</v>
      </c>
      <c r="E17" s="125">
        <v>242</v>
      </c>
      <c r="F17" s="125">
        <f>'COMPOSIÇÕES UNITÁRIAS'!I202</f>
        <v>439.32870000000003</v>
      </c>
      <c r="G17" s="127">
        <f t="shared" si="2"/>
        <v>530.11965932464955</v>
      </c>
      <c r="H17" s="127">
        <f t="shared" si="3"/>
        <v>128288.95755656519</v>
      </c>
      <c r="I17" s="164">
        <f t="shared" si="1"/>
        <v>8.9427554361734732E-2</v>
      </c>
    </row>
    <row r="18" spans="1:9" x14ac:dyDescent="0.25">
      <c r="A18" s="44" t="s">
        <v>22859</v>
      </c>
      <c r="B18" s="78" t="s">
        <v>67</v>
      </c>
      <c r="C18" s="73" t="s">
        <v>325</v>
      </c>
      <c r="D18" s="124" t="s">
        <v>4</v>
      </c>
      <c r="E18" s="125">
        <v>148</v>
      </c>
      <c r="F18" s="125">
        <f>'COMPOSIÇÕES UNITÁRIAS'!I230</f>
        <v>240.68999500000001</v>
      </c>
      <c r="G18" s="127">
        <f t="shared" si="2"/>
        <v>290.43060048717871</v>
      </c>
      <c r="H18" s="127">
        <f t="shared" si="3"/>
        <v>42983.728872102452</v>
      </c>
      <c r="I18" s="164">
        <f t="shared" si="1"/>
        <v>2.9963060138555906E-2</v>
      </c>
    </row>
    <row r="19" spans="1:9" x14ac:dyDescent="0.25">
      <c r="A19" s="44" t="s">
        <v>22860</v>
      </c>
      <c r="B19" s="78" t="s">
        <v>11</v>
      </c>
      <c r="C19" s="74" t="s">
        <v>326</v>
      </c>
      <c r="D19" s="124" t="s">
        <v>3</v>
      </c>
      <c r="E19" s="125">
        <v>138.9</v>
      </c>
      <c r="F19" s="125">
        <f>'COMPOSIÇÕES UNITÁRIAS'!I258</f>
        <v>190.66981999999999</v>
      </c>
      <c r="G19" s="127">
        <f t="shared" si="2"/>
        <v>230.07333693858891</v>
      </c>
      <c r="H19" s="127">
        <f t="shared" si="3"/>
        <v>31957.18650077</v>
      </c>
      <c r="I19" s="164">
        <f t="shared" si="1"/>
        <v>2.2276687623606416E-2</v>
      </c>
    </row>
    <row r="20" spans="1:9" x14ac:dyDescent="0.25">
      <c r="A20" s="44" t="s">
        <v>22861</v>
      </c>
      <c r="B20" s="79" t="s">
        <v>329</v>
      </c>
      <c r="C20" s="75" t="s">
        <v>327</v>
      </c>
      <c r="D20" s="124" t="s">
        <v>3</v>
      </c>
      <c r="E20" s="125">
        <v>63</v>
      </c>
      <c r="F20" s="125">
        <f>'COMPOSIÇÕES UNITÁRIAS'!I315</f>
        <v>588.00829999999996</v>
      </c>
      <c r="G20" s="127">
        <f t="shared" si="2"/>
        <v>709.5251452410605</v>
      </c>
      <c r="H20" s="127">
        <f t="shared" si="3"/>
        <v>44700.084150186813</v>
      </c>
      <c r="I20" s="164">
        <f t="shared" si="1"/>
        <v>3.1159495575076333E-2</v>
      </c>
    </row>
    <row r="21" spans="1:9" x14ac:dyDescent="0.25">
      <c r="A21" s="44" t="s">
        <v>22977</v>
      </c>
      <c r="B21" s="79" t="s">
        <v>22979</v>
      </c>
      <c r="C21" s="75" t="s">
        <v>22978</v>
      </c>
      <c r="D21" s="124" t="s">
        <v>4</v>
      </c>
      <c r="E21" s="125">
        <v>750</v>
      </c>
      <c r="F21" s="125">
        <f>'DESMONTE DE PONTE'!F29</f>
        <v>583.36392333333333</v>
      </c>
      <c r="G21" s="127">
        <f t="shared" ref="G21" si="4">F21+F21*$I$4</f>
        <v>703.92096919631615</v>
      </c>
      <c r="H21" s="127">
        <f t="shared" ref="H21" si="5">E21*G21</f>
        <v>527940.72689723712</v>
      </c>
      <c r="I21" s="164">
        <f t="shared" si="1"/>
        <v>0.36801646029089841</v>
      </c>
    </row>
    <row r="22" spans="1:9" ht="15.75" x14ac:dyDescent="0.25">
      <c r="A22" s="262"/>
      <c r="B22" s="262"/>
      <c r="C22" s="262"/>
      <c r="D22" s="262"/>
      <c r="E22" s="262"/>
      <c r="F22" s="262"/>
      <c r="G22" s="262"/>
      <c r="H22" s="105"/>
      <c r="I22" s="166"/>
    </row>
  </sheetData>
  <mergeCells count="7">
    <mergeCell ref="A22:G22"/>
    <mergeCell ref="A5:I5"/>
    <mergeCell ref="A1:I1"/>
    <mergeCell ref="A2:I2"/>
    <mergeCell ref="B4:C4"/>
    <mergeCell ref="E4:G4"/>
    <mergeCell ref="B3:I3"/>
  </mergeCells>
  <phoneticPr fontId="16" type="noConversion"/>
  <pageMargins left="0.25" right="0.25" top="0.75" bottom="0.75" header="0.3" footer="0.3"/>
  <pageSetup paperSize="9" scale="77" fitToHeight="0" orientation="landscape" r:id="rId1"/>
  <headerFooter scaleWithDoc="0">
    <oddHeader>&amp;L&amp;G&amp;C&amp;"-,Negrito"PREFEITURA MUNICIPAL DE NOBRES&amp;R&amp;A</oddHeader>
    <oddFooter>&amp;C_________________________________________________
Lucas Daniel R. da Silva
Eng Civil - CREA MT045157&amp;R&amp;P/&amp;N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64A2C-B129-478B-8C56-D96886E5BB2F}">
  <sheetPr>
    <pageSetUpPr fitToPage="1"/>
  </sheetPr>
  <dimension ref="A1:J15"/>
  <sheetViews>
    <sheetView view="pageBreakPreview" zoomScaleNormal="100" zoomScaleSheetLayoutView="100" workbookViewId="0">
      <selection activeCell="J17" sqref="J17"/>
    </sheetView>
  </sheetViews>
  <sheetFormatPr defaultRowHeight="15" x14ac:dyDescent="0.25"/>
  <cols>
    <col min="1" max="1" width="7.140625" bestFit="1" customWidth="1"/>
    <col min="2" max="2" width="80.5703125" bestFit="1" customWidth="1"/>
    <col min="3" max="3" width="15.85546875" bestFit="1" customWidth="1"/>
    <col min="4" max="4" width="9.140625" style="170" bestFit="1" customWidth="1"/>
    <col min="5" max="5" width="5.5703125" bestFit="1" customWidth="1"/>
    <col min="6" max="6" width="18.7109375" customWidth="1"/>
    <col min="7" max="7" width="6.140625" customWidth="1"/>
    <col min="8" max="8" width="15.85546875" bestFit="1" customWidth="1"/>
    <col min="9" max="9" width="14.28515625" bestFit="1" customWidth="1"/>
    <col min="10" max="10" width="15.85546875" bestFit="1" customWidth="1"/>
  </cols>
  <sheetData>
    <row r="1" spans="1:10" x14ac:dyDescent="0.25">
      <c r="A1" s="277" t="str">
        <f>RESUMO!A1</f>
        <v>PREFEITURA MUNICIPAL DE NOBRES</v>
      </c>
      <c r="B1" s="278"/>
      <c r="C1" s="278"/>
      <c r="D1" s="278"/>
      <c r="E1" s="278"/>
      <c r="F1" s="278"/>
      <c r="G1" s="278"/>
      <c r="H1" s="279"/>
    </row>
    <row r="2" spans="1:10" ht="15.75" x14ac:dyDescent="0.25">
      <c r="A2" s="70" t="str">
        <f>RESUMO!A2</f>
        <v>OBRA:</v>
      </c>
      <c r="B2" s="276" t="str">
        <f>RESUMO!B2</f>
        <v>MANUTENÇÃO E REFORMA DE PONTES DE MADEIRA</v>
      </c>
      <c r="C2" s="276"/>
      <c r="D2" s="276"/>
      <c r="E2" s="276"/>
      <c r="F2" s="276"/>
      <c r="G2" s="276"/>
      <c r="H2" s="276"/>
    </row>
    <row r="3" spans="1:10" x14ac:dyDescent="0.25">
      <c r="A3" s="70" t="str">
        <f>RESUMO!A3</f>
        <v>LOCAL:</v>
      </c>
      <c r="B3" s="40" t="str">
        <f>RESUMO!B3</f>
        <v>COMUNIDADE XXX - RIO XXXX</v>
      </c>
      <c r="C3" s="40" t="s">
        <v>228</v>
      </c>
      <c r="D3" s="65">
        <f>'ORÇAMENTO SINTÉTICO'!I4</f>
        <v>0.20665838431372574</v>
      </c>
      <c r="E3" s="281" t="s">
        <v>283</v>
      </c>
      <c r="F3" s="281"/>
      <c r="G3" s="281"/>
      <c r="H3" s="281"/>
    </row>
    <row r="4" spans="1:10" x14ac:dyDescent="0.25">
      <c r="A4" s="261" t="s">
        <v>279</v>
      </c>
      <c r="B4" s="261"/>
      <c r="C4" s="261"/>
      <c r="D4" s="261"/>
      <c r="E4" s="261" t="s">
        <v>235</v>
      </c>
      <c r="F4" s="261"/>
      <c r="G4" s="261" t="s">
        <v>236</v>
      </c>
      <c r="H4" s="261"/>
    </row>
    <row r="5" spans="1:10" x14ac:dyDescent="0.25">
      <c r="A5" s="62" t="str">
        <f>'ORÇAMENTO SINTÉTICO'!A6</f>
        <v>ITEM</v>
      </c>
      <c r="B5" s="62" t="str">
        <f>'ORÇAMENTO SINTÉTICO'!C6</f>
        <v>DESCRIÇÃO</v>
      </c>
      <c r="C5" s="62" t="str">
        <f>'ORÇAMENTO SINTÉTICO'!H6</f>
        <v>VALOR TOTAL</v>
      </c>
      <c r="D5" s="168" t="str">
        <f>'ORÇAMENTO SINTÉTICO'!I6</f>
        <v>PESO (%)</v>
      </c>
      <c r="E5" s="47" t="s">
        <v>188</v>
      </c>
      <c r="F5" s="47" t="s">
        <v>237</v>
      </c>
      <c r="G5" s="47" t="s">
        <v>188</v>
      </c>
      <c r="H5" s="47" t="s">
        <v>237</v>
      </c>
    </row>
    <row r="6" spans="1:10" x14ac:dyDescent="0.25">
      <c r="A6" s="1"/>
      <c r="B6" s="3" t="s">
        <v>318</v>
      </c>
      <c r="C6" s="167">
        <f>RESUMO!C6</f>
        <v>1434557.3740911663</v>
      </c>
      <c r="D6" s="161">
        <f>'ORÇAMENTO SINTÉTICO'!I7</f>
        <v>1</v>
      </c>
      <c r="E6" s="66"/>
      <c r="F6" s="67"/>
      <c r="G6" s="66"/>
      <c r="H6" s="67"/>
      <c r="I6" s="48"/>
      <c r="J6" s="43"/>
    </row>
    <row r="7" spans="1:10" x14ac:dyDescent="0.25">
      <c r="A7" s="1">
        <v>1</v>
      </c>
      <c r="B7" s="3" t="str">
        <f>RESUMO!B6</f>
        <v xml:space="preserve">PLANILHA ORÇAMENTARIA DE MANUTENÇÃO DE DIVERSAS PONTES DE MADEIRA </v>
      </c>
      <c r="C7" s="167">
        <f>RESUMO!C7</f>
        <v>1762.8901914078433</v>
      </c>
      <c r="D7" s="161">
        <f>C7/C6</f>
        <v>1.2288739532113069E-3</v>
      </c>
      <c r="E7" s="66">
        <v>1</v>
      </c>
      <c r="F7" s="67">
        <f t="shared" ref="F7:F8" si="0">E7*$C7</f>
        <v>1762.8901914078433</v>
      </c>
      <c r="G7" s="66"/>
      <c r="H7" s="67">
        <f t="shared" ref="H7:H8" si="1">G7*$C7</f>
        <v>0</v>
      </c>
      <c r="I7" s="48"/>
      <c r="J7" s="43"/>
    </row>
    <row r="8" spans="1:10" x14ac:dyDescent="0.25">
      <c r="A8" s="1">
        <v>2</v>
      </c>
      <c r="B8" s="3" t="str">
        <f>RESUMO!B7</f>
        <v>SERVIÇOS PRELIMINARES</v>
      </c>
      <c r="C8" s="167">
        <f>RESUMO!C8</f>
        <v>1432794.4838997584</v>
      </c>
      <c r="D8" s="161">
        <f>C8/C6</f>
        <v>0.99877112604678864</v>
      </c>
      <c r="E8" s="66">
        <v>0.6</v>
      </c>
      <c r="F8" s="67">
        <f t="shared" si="0"/>
        <v>859676.69033985503</v>
      </c>
      <c r="G8" s="66">
        <v>0.4</v>
      </c>
      <c r="H8" s="67">
        <f t="shared" si="1"/>
        <v>573117.7935599034</v>
      </c>
      <c r="I8" s="48"/>
      <c r="J8" s="43"/>
    </row>
    <row r="9" spans="1:10" x14ac:dyDescent="0.25">
      <c r="A9" s="261"/>
      <c r="B9" s="261"/>
      <c r="C9" s="76"/>
      <c r="D9" s="169"/>
      <c r="E9" s="68"/>
      <c r="F9" s="69"/>
      <c r="G9" s="68"/>
      <c r="H9" s="69"/>
    </row>
    <row r="10" spans="1:10" x14ac:dyDescent="0.25">
      <c r="A10" s="280" t="s">
        <v>280</v>
      </c>
      <c r="B10" s="280"/>
      <c r="C10" s="280"/>
      <c r="D10" s="280"/>
      <c r="E10" s="68">
        <v>0.35</v>
      </c>
      <c r="F10" s="69">
        <f>SUM(F6:F9)</f>
        <v>861439.58053126291</v>
      </c>
      <c r="G10" s="68">
        <v>0.65</v>
      </c>
      <c r="H10" s="69">
        <f>SUM(H6:H9)</f>
        <v>573117.7935599034</v>
      </c>
    </row>
    <row r="11" spans="1:10" x14ac:dyDescent="0.25">
      <c r="A11" s="280" t="s">
        <v>281</v>
      </c>
      <c r="B11" s="280"/>
      <c r="C11" s="280"/>
      <c r="D11" s="280"/>
      <c r="E11" s="68">
        <v>0.35</v>
      </c>
      <c r="F11" s="69">
        <f>F10</f>
        <v>861439.58053126291</v>
      </c>
      <c r="G11" s="68">
        <v>0.65</v>
      </c>
      <c r="H11" s="69">
        <f>H10+F11</f>
        <v>1434557.3740911663</v>
      </c>
      <c r="J11" s="48"/>
    </row>
    <row r="15" spans="1:10" x14ac:dyDescent="0.25">
      <c r="E15" s="64"/>
      <c r="F15" s="64"/>
      <c r="G15" s="64"/>
      <c r="H15" s="64"/>
    </row>
  </sheetData>
  <mergeCells count="9">
    <mergeCell ref="B2:H2"/>
    <mergeCell ref="A1:H1"/>
    <mergeCell ref="E4:F4"/>
    <mergeCell ref="G4:H4"/>
    <mergeCell ref="A11:D11"/>
    <mergeCell ref="E3:H3"/>
    <mergeCell ref="A10:D10"/>
    <mergeCell ref="A4:D4"/>
    <mergeCell ref="A9:B9"/>
  </mergeCells>
  <phoneticPr fontId="16" type="noConversion"/>
  <pageMargins left="1" right="1" top="1" bottom="1" header="0.5" footer="0.5"/>
  <pageSetup paperSize="9" scale="50" fitToHeight="0"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02288-6AED-4EBB-97FA-3021E0F37BBD}">
  <sheetPr>
    <pageSetUpPr fitToPage="1"/>
  </sheetPr>
  <dimension ref="A1:H51"/>
  <sheetViews>
    <sheetView view="pageBreakPreview" zoomScaleNormal="100" zoomScaleSheetLayoutView="100" workbookViewId="0">
      <selection activeCell="T25" sqref="T25"/>
    </sheetView>
  </sheetViews>
  <sheetFormatPr defaultRowHeight="12.75" x14ac:dyDescent="0.2"/>
  <cols>
    <col min="1" max="1" width="12.42578125" style="10" customWidth="1"/>
    <col min="2" max="2" width="40.85546875" style="10" customWidth="1"/>
    <col min="3" max="8" width="9.140625" style="10"/>
    <col min="9" max="9" width="4.7109375" style="10" customWidth="1"/>
    <col min="10" max="16384" width="9.140625" style="10"/>
  </cols>
  <sheetData>
    <row r="1" spans="1:8" ht="15" x14ac:dyDescent="0.25">
      <c r="A1" s="282" t="str">
        <f>RESUMO!A1</f>
        <v>PREFEITURA MUNICIPAL DE NOBRES</v>
      </c>
      <c r="B1" s="282"/>
      <c r="C1" s="282"/>
      <c r="D1" s="282"/>
      <c r="E1" s="282"/>
      <c r="F1" s="282"/>
      <c r="G1" s="282"/>
      <c r="H1" s="282"/>
    </row>
    <row r="2" spans="1:8" ht="14.25" x14ac:dyDescent="0.2">
      <c r="A2" s="250" t="str">
        <f>RESUMO!A2</f>
        <v>OBRA:</v>
      </c>
      <c r="B2" s="283" t="str">
        <f>RESUMO!B2</f>
        <v>MANUTENÇÃO E REFORMA DE PONTES DE MADEIRA</v>
      </c>
      <c r="C2" s="283"/>
      <c r="D2" s="283"/>
      <c r="E2" s="283"/>
      <c r="F2" s="283"/>
      <c r="G2" s="283"/>
      <c r="H2" s="283"/>
    </row>
    <row r="3" spans="1:8" ht="14.25" x14ac:dyDescent="0.2">
      <c r="A3" s="250" t="str">
        <f>RESUMO!A3</f>
        <v>LOCAL:</v>
      </c>
      <c r="B3" s="283" t="str">
        <f>RESUMO!B3</f>
        <v>COMUNIDADE XXX - RIO XXXX</v>
      </c>
      <c r="C3" s="283"/>
      <c r="D3" s="283"/>
      <c r="E3" s="283"/>
      <c r="F3" s="283"/>
      <c r="G3" s="283"/>
      <c r="H3" s="283"/>
    </row>
    <row r="5" spans="1:8" ht="15.75" x14ac:dyDescent="0.25">
      <c r="A5" s="285" t="s">
        <v>185</v>
      </c>
      <c r="B5" s="285"/>
      <c r="C5" s="285"/>
      <c r="D5" s="285"/>
    </row>
    <row r="8" spans="1:8" x14ac:dyDescent="0.2">
      <c r="A8" s="286" t="s">
        <v>186</v>
      </c>
      <c r="B8" s="287"/>
      <c r="C8" s="287"/>
      <c r="D8" s="287"/>
    </row>
    <row r="10" spans="1:8" x14ac:dyDescent="0.2">
      <c r="B10" s="11" t="s">
        <v>187</v>
      </c>
      <c r="C10" s="12" t="s">
        <v>188</v>
      </c>
      <c r="E10" s="13" t="s">
        <v>189</v>
      </c>
      <c r="F10" s="14"/>
    </row>
    <row r="11" spans="1:8" x14ac:dyDescent="0.2">
      <c r="B11" s="15"/>
      <c r="C11" s="16"/>
      <c r="E11" s="13"/>
      <c r="F11" s="14"/>
    </row>
    <row r="12" spans="1:8" x14ac:dyDescent="0.2">
      <c r="B12" s="17" t="s">
        <v>190</v>
      </c>
      <c r="C12" s="18">
        <v>4.0099999999999997E-2</v>
      </c>
      <c r="E12" s="13" t="s">
        <v>191</v>
      </c>
      <c r="F12" s="14"/>
    </row>
    <row r="13" spans="1:8" x14ac:dyDescent="0.2">
      <c r="B13" s="19"/>
      <c r="C13" s="20"/>
      <c r="E13" s="13" t="s">
        <v>192</v>
      </c>
      <c r="F13" s="14"/>
    </row>
    <row r="14" spans="1:8" x14ac:dyDescent="0.2">
      <c r="B14" s="17" t="s">
        <v>193</v>
      </c>
      <c r="C14" s="18">
        <v>1.11E-2</v>
      </c>
      <c r="E14" s="13" t="s">
        <v>194</v>
      </c>
      <c r="F14" s="14"/>
    </row>
    <row r="15" spans="1:8" x14ac:dyDescent="0.2">
      <c r="B15" s="17"/>
      <c r="C15" s="21"/>
      <c r="E15" s="13" t="s">
        <v>195</v>
      </c>
      <c r="F15" s="14"/>
    </row>
    <row r="16" spans="1:8" x14ac:dyDescent="0.2">
      <c r="B16" s="17" t="s">
        <v>196</v>
      </c>
      <c r="C16" s="18">
        <v>5.5999999999999999E-3</v>
      </c>
      <c r="E16" s="13" t="s">
        <v>197</v>
      </c>
      <c r="F16" s="14"/>
    </row>
    <row r="17" spans="1:8" x14ac:dyDescent="0.2">
      <c r="B17" s="22"/>
      <c r="C17" s="22"/>
      <c r="E17" s="13" t="s">
        <v>198</v>
      </c>
      <c r="F17" s="23"/>
    </row>
    <row r="18" spans="1:8" x14ac:dyDescent="0.2">
      <c r="B18" s="17" t="s">
        <v>199</v>
      </c>
      <c r="C18" s="18">
        <v>4.0000000000000001E-3</v>
      </c>
      <c r="E18" s="13" t="s">
        <v>200</v>
      </c>
      <c r="F18" s="14"/>
    </row>
    <row r="19" spans="1:8" x14ac:dyDescent="0.2">
      <c r="B19" s="17"/>
      <c r="C19" s="21"/>
      <c r="E19" s="288" t="s">
        <v>201</v>
      </c>
      <c r="F19" s="288"/>
      <c r="G19" s="288"/>
      <c r="H19" s="288"/>
    </row>
    <row r="20" spans="1:8" x14ac:dyDescent="0.2">
      <c r="B20" s="17" t="s">
        <v>202</v>
      </c>
      <c r="C20" s="18">
        <v>7.2999999999999995E-2</v>
      </c>
    </row>
    <row r="21" spans="1:8" x14ac:dyDescent="0.2">
      <c r="B21" s="22"/>
      <c r="C21" s="22"/>
    </row>
    <row r="22" spans="1:8" x14ac:dyDescent="0.2">
      <c r="B22" s="24" t="s">
        <v>203</v>
      </c>
      <c r="C22" s="21">
        <f>SUM(C23:C26)</f>
        <v>5.6499999999999995E-2</v>
      </c>
    </row>
    <row r="23" spans="1:8" x14ac:dyDescent="0.2">
      <c r="B23" s="17" t="s">
        <v>204</v>
      </c>
      <c r="C23" s="18">
        <v>0.03</v>
      </c>
    </row>
    <row r="24" spans="1:8" x14ac:dyDescent="0.2">
      <c r="B24" s="17" t="s">
        <v>205</v>
      </c>
      <c r="C24" s="18">
        <v>6.4999999999999997E-3</v>
      </c>
    </row>
    <row r="25" spans="1:8" x14ac:dyDescent="0.2">
      <c r="B25" s="17" t="s">
        <v>206</v>
      </c>
      <c r="C25" s="18">
        <v>0.02</v>
      </c>
    </row>
    <row r="26" spans="1:8" x14ac:dyDescent="0.2">
      <c r="B26" s="25" t="s">
        <v>207</v>
      </c>
      <c r="C26" s="26"/>
    </row>
    <row r="27" spans="1:8" x14ac:dyDescent="0.2">
      <c r="B27" s="25"/>
      <c r="C27" s="27"/>
    </row>
    <row r="28" spans="1:8" x14ac:dyDescent="0.2">
      <c r="B28" s="28" t="s">
        <v>208</v>
      </c>
      <c r="C28" s="29">
        <f>((1+C12+C14+C16)*(1+C18)*(1+C20))/(1-C22)-1</f>
        <v>0.20665838431372574</v>
      </c>
    </row>
    <row r="31" spans="1:8" x14ac:dyDescent="0.2">
      <c r="A31" s="30"/>
      <c r="B31" s="30"/>
    </row>
    <row r="32" spans="1:8" x14ac:dyDescent="0.2">
      <c r="A32" s="31"/>
      <c r="B32" s="23"/>
    </row>
    <row r="33" spans="1:4" x14ac:dyDescent="0.2">
      <c r="A33" s="32"/>
      <c r="B33" s="23"/>
    </row>
    <row r="34" spans="1:4" x14ac:dyDescent="0.2">
      <c r="A34" s="32"/>
      <c r="B34" s="23"/>
    </row>
    <row r="35" spans="1:4" x14ac:dyDescent="0.2">
      <c r="A35" s="32"/>
      <c r="B35" s="23"/>
    </row>
    <row r="36" spans="1:4" x14ac:dyDescent="0.2">
      <c r="A36" s="32"/>
      <c r="B36" s="23"/>
    </row>
    <row r="37" spans="1:4" ht="15" x14ac:dyDescent="0.25">
      <c r="A37" s="32"/>
      <c r="B37" s="284"/>
      <c r="C37" s="284"/>
      <c r="D37" s="284"/>
    </row>
    <row r="38" spans="1:4" ht="15" x14ac:dyDescent="0.25">
      <c r="A38" s="33"/>
      <c r="B38" s="284"/>
      <c r="C38" s="284"/>
      <c r="D38" s="284"/>
    </row>
    <row r="39" spans="1:4" ht="15" x14ac:dyDescent="0.25">
      <c r="B39" s="284"/>
      <c r="C39" s="284"/>
      <c r="D39" s="284"/>
    </row>
    <row r="40" spans="1:4" ht="15" x14ac:dyDescent="0.25">
      <c r="B40" s="284"/>
      <c r="C40" s="284"/>
      <c r="D40" s="284"/>
    </row>
    <row r="49" spans="1:2" x14ac:dyDescent="0.2">
      <c r="A49" s="34"/>
      <c r="B49" s="14"/>
    </row>
    <row r="50" spans="1:2" x14ac:dyDescent="0.2">
      <c r="A50" s="32"/>
      <c r="B50" s="23"/>
    </row>
    <row r="51" spans="1:2" x14ac:dyDescent="0.2">
      <c r="A51" s="32"/>
      <c r="B51" s="23"/>
    </row>
  </sheetData>
  <mergeCells count="10">
    <mergeCell ref="A1:H1"/>
    <mergeCell ref="B2:H2"/>
    <mergeCell ref="B3:H3"/>
    <mergeCell ref="B39:D39"/>
    <mergeCell ref="B40:D40"/>
    <mergeCell ref="A5:D5"/>
    <mergeCell ref="A8:D8"/>
    <mergeCell ref="E19:H19"/>
    <mergeCell ref="B37:D37"/>
    <mergeCell ref="B38:D38"/>
  </mergeCells>
  <pageMargins left="0.19685039370078741" right="0.19685039370078741" top="1.1023622047244095" bottom="0.98425196850393704" header="0.31496062992125984" footer="0.51181102362204722"/>
  <pageSetup paperSize="9" scale="88" fitToHeight="0"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DCCAD-DDB6-47BE-ACAA-8D2CB1A8A523}">
  <sheetPr>
    <pageSetUpPr fitToPage="1"/>
  </sheetPr>
  <dimension ref="A1:L21"/>
  <sheetViews>
    <sheetView view="pageBreakPreview" zoomScaleNormal="100" zoomScaleSheetLayoutView="100" workbookViewId="0">
      <selection activeCell="J15" sqref="J15"/>
    </sheetView>
  </sheetViews>
  <sheetFormatPr defaultRowHeight="15" x14ac:dyDescent="0.25"/>
  <cols>
    <col min="1" max="1" width="17.85546875" customWidth="1"/>
    <col min="2" max="2" width="43" customWidth="1"/>
    <col min="3" max="3" width="18" bestFit="1" customWidth="1"/>
    <col min="4" max="4" width="14.85546875" bestFit="1" customWidth="1"/>
    <col min="5" max="5" width="17.42578125" customWidth="1"/>
    <col min="6" max="10" width="12.140625" bestFit="1" customWidth="1"/>
    <col min="11" max="11" width="6.140625" customWidth="1"/>
    <col min="12" max="12" width="8.85546875" hidden="1" customWidth="1"/>
    <col min="13" max="13" width="64.7109375" bestFit="1" customWidth="1"/>
    <col min="14" max="14" width="17.7109375" bestFit="1" customWidth="1"/>
    <col min="15" max="15" width="12.85546875" bestFit="1" customWidth="1"/>
    <col min="16" max="16" width="14.85546875" bestFit="1" customWidth="1"/>
  </cols>
  <sheetData>
    <row r="1" spans="1:9" x14ac:dyDescent="0.25">
      <c r="A1" s="289" t="str">
        <f>RESUMO!A1</f>
        <v>PREFEITURA MUNICIPAL DE NOBRES</v>
      </c>
      <c r="B1" s="289"/>
      <c r="C1" s="289"/>
      <c r="D1" s="289"/>
      <c r="E1" s="289"/>
      <c r="F1" s="289"/>
    </row>
    <row r="2" spans="1:9" x14ac:dyDescent="0.25">
      <c r="A2" s="251" t="s">
        <v>180</v>
      </c>
      <c r="B2" s="290" t="str">
        <f>RESUMO!B2</f>
        <v>MANUTENÇÃO E REFORMA DE PONTES DE MADEIRA</v>
      </c>
      <c r="C2" s="290"/>
      <c r="D2" s="252"/>
      <c r="E2" s="253"/>
      <c r="F2" s="254"/>
      <c r="G2" s="35"/>
      <c r="H2" s="35"/>
      <c r="I2" s="35"/>
    </row>
    <row r="3" spans="1:9" x14ac:dyDescent="0.25">
      <c r="A3" s="251" t="s">
        <v>330</v>
      </c>
      <c r="B3" s="255" t="str">
        <f>RESUMO!B3</f>
        <v>COMUNIDADE XXX - RIO XXXX</v>
      </c>
      <c r="C3" s="255"/>
      <c r="D3" s="254"/>
      <c r="E3" s="254"/>
      <c r="F3" s="254"/>
      <c r="G3" s="35"/>
    </row>
    <row r="4" spans="1:9" x14ac:dyDescent="0.25">
      <c r="A4" s="36" t="s">
        <v>209</v>
      </c>
      <c r="B4" s="36" t="s">
        <v>230</v>
      </c>
      <c r="C4" s="36"/>
      <c r="D4" s="36"/>
      <c r="E4" s="36"/>
    </row>
    <row r="5" spans="1:9" x14ac:dyDescent="0.25">
      <c r="A5" s="37" t="s">
        <v>159</v>
      </c>
      <c r="B5" s="37" t="s">
        <v>160</v>
      </c>
      <c r="C5" s="37" t="s">
        <v>161</v>
      </c>
      <c r="D5" s="272" t="s">
        <v>229</v>
      </c>
      <c r="E5" s="272"/>
    </row>
    <row r="6" spans="1:9" ht="30" x14ac:dyDescent="0.25">
      <c r="A6" s="40">
        <v>1</v>
      </c>
      <c r="B6" s="41" t="s">
        <v>214</v>
      </c>
      <c r="C6" s="42" t="s">
        <v>215</v>
      </c>
      <c r="D6" s="291">
        <f>D14</f>
        <v>2900</v>
      </c>
      <c r="E6" s="291"/>
    </row>
    <row r="7" spans="1:9" x14ac:dyDescent="0.25">
      <c r="A7" s="272"/>
      <c r="B7" s="272"/>
      <c r="C7" s="272"/>
      <c r="D7" s="272"/>
      <c r="E7" s="272"/>
    </row>
    <row r="8" spans="1:9" ht="15.75" thickBot="1" x14ac:dyDescent="0.3"/>
    <row r="9" spans="1:9" x14ac:dyDescent="0.25">
      <c r="A9" s="292" t="s">
        <v>210</v>
      </c>
      <c r="B9" s="293"/>
      <c r="C9" s="293"/>
      <c r="D9" s="293"/>
      <c r="E9" s="107" t="s">
        <v>239</v>
      </c>
      <c r="F9" s="49" t="s">
        <v>22833</v>
      </c>
    </row>
    <row r="10" spans="1:9" x14ac:dyDescent="0.25">
      <c r="A10" s="38" t="s">
        <v>212</v>
      </c>
      <c r="B10" s="45" t="s">
        <v>211</v>
      </c>
      <c r="C10" s="45" t="s">
        <v>213</v>
      </c>
      <c r="D10" s="37" t="s">
        <v>223</v>
      </c>
      <c r="E10" s="108"/>
      <c r="F10" s="39"/>
    </row>
    <row r="11" spans="1:9" x14ac:dyDescent="0.25">
      <c r="A11" s="38"/>
      <c r="B11" s="37" t="s">
        <v>22832</v>
      </c>
      <c r="C11" s="44">
        <v>6596895237</v>
      </c>
      <c r="D11" s="130">
        <v>2500</v>
      </c>
      <c r="E11" s="109"/>
      <c r="F11" s="111"/>
    </row>
    <row r="12" spans="1:9" x14ac:dyDescent="0.25">
      <c r="A12" s="38" t="s">
        <v>22893</v>
      </c>
      <c r="B12" s="37" t="s">
        <v>216</v>
      </c>
      <c r="C12" s="44" t="s">
        <v>221</v>
      </c>
      <c r="D12" s="130">
        <v>3000</v>
      </c>
      <c r="E12" s="109" t="s">
        <v>225</v>
      </c>
      <c r="F12" s="39"/>
    </row>
    <row r="13" spans="1:9" x14ac:dyDescent="0.25">
      <c r="A13" s="38" t="s">
        <v>22851</v>
      </c>
      <c r="B13" s="37" t="s">
        <v>22850</v>
      </c>
      <c r="C13" s="44" t="s">
        <v>22852</v>
      </c>
      <c r="D13" s="130">
        <v>2900</v>
      </c>
      <c r="E13" s="109" t="s">
        <v>224</v>
      </c>
      <c r="F13" s="39"/>
    </row>
    <row r="14" spans="1:9" ht="15.75" thickBot="1" x14ac:dyDescent="0.3">
      <c r="A14" s="265" t="s">
        <v>238</v>
      </c>
      <c r="B14" s="266"/>
      <c r="C14" s="266"/>
      <c r="D14" s="131">
        <f>MEDIAN(D11:D13)</f>
        <v>2900</v>
      </c>
      <c r="E14" s="110"/>
      <c r="F14" s="50"/>
    </row>
    <row r="17" spans="1:4" x14ac:dyDescent="0.25">
      <c r="A17" t="s">
        <v>226</v>
      </c>
    </row>
    <row r="19" spans="1:4" ht="14.25" customHeight="1" x14ac:dyDescent="0.25">
      <c r="B19" s="284"/>
      <c r="C19" s="284"/>
      <c r="D19" s="284"/>
    </row>
    <row r="20" spans="1:4" x14ac:dyDescent="0.25">
      <c r="B20" s="284"/>
      <c r="C20" s="284"/>
      <c r="D20" s="284"/>
    </row>
    <row r="21" spans="1:4" x14ac:dyDescent="0.25">
      <c r="B21" s="284"/>
      <c r="C21" s="284"/>
      <c r="D21" s="284"/>
    </row>
  </sheetData>
  <mergeCells count="10">
    <mergeCell ref="A1:F1"/>
    <mergeCell ref="B2:C2"/>
    <mergeCell ref="B20:D20"/>
    <mergeCell ref="B21:D21"/>
    <mergeCell ref="D5:E5"/>
    <mergeCell ref="D6:E6"/>
    <mergeCell ref="A7:E7"/>
    <mergeCell ref="B19:D19"/>
    <mergeCell ref="A14:C14"/>
    <mergeCell ref="A9:D9"/>
  </mergeCells>
  <pageMargins left="0.19685039370078741" right="0.19685039370078741" top="1.1023622047244095" bottom="0.98425196850393704" header="0.31496062992125984" footer="0.51181102362204722"/>
  <pageSetup paperSize="9" scale="81" fitToHeight="0"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FAB6D-9213-4DEA-BD94-BC6CBFA8B7B5}">
  <sheetPr>
    <pageSetUpPr fitToPage="1"/>
  </sheetPr>
  <dimension ref="A1:H19"/>
  <sheetViews>
    <sheetView view="pageBreakPreview" zoomScale="85" zoomScaleNormal="100" zoomScaleSheetLayoutView="85" workbookViewId="0">
      <selection activeCell="K8" sqref="K8"/>
    </sheetView>
  </sheetViews>
  <sheetFormatPr defaultRowHeight="15" x14ac:dyDescent="0.25"/>
  <cols>
    <col min="1" max="1" width="13.42578125" bestFit="1" customWidth="1"/>
    <col min="2" max="2" width="11.42578125" bestFit="1" customWidth="1"/>
    <col min="3" max="3" width="66.7109375" customWidth="1"/>
  </cols>
  <sheetData>
    <row r="1" spans="1:7" x14ac:dyDescent="0.25">
      <c r="A1" s="289" t="str">
        <f>RESUMO!A1</f>
        <v>PREFEITURA MUNICIPAL DE NOBRES</v>
      </c>
      <c r="B1" s="289"/>
      <c r="C1" s="289"/>
      <c r="D1" s="289"/>
      <c r="E1" s="289"/>
      <c r="F1" s="289"/>
      <c r="G1" s="289"/>
    </row>
    <row r="2" spans="1:7" x14ac:dyDescent="0.25">
      <c r="A2" s="252" t="str">
        <f>RESUMO!A2</f>
        <v>OBRA:</v>
      </c>
      <c r="B2" s="297" t="str">
        <f>RESUMO!B2</f>
        <v>MANUTENÇÃO E REFORMA DE PONTES DE MADEIRA</v>
      </c>
      <c r="C2" s="297"/>
      <c r="D2" s="297"/>
      <c r="E2" s="297"/>
      <c r="F2" s="297"/>
      <c r="G2" s="297"/>
    </row>
    <row r="3" spans="1:7" x14ac:dyDescent="0.25">
      <c r="A3" s="252" t="str">
        <f>RESUMO!A3</f>
        <v>LOCAL:</v>
      </c>
      <c r="B3" s="297" t="str">
        <f>RESUMO!B3</f>
        <v>COMUNIDADE XXX - RIO XXXX</v>
      </c>
      <c r="C3" s="297"/>
      <c r="D3" s="297"/>
      <c r="E3" s="297"/>
      <c r="F3" s="297"/>
      <c r="G3" s="297"/>
    </row>
    <row r="5" spans="1:7" ht="16.5" thickBot="1" x14ac:dyDescent="0.3">
      <c r="A5" s="294" t="s">
        <v>240</v>
      </c>
      <c r="B5" s="294"/>
      <c r="C5" s="294"/>
      <c r="D5" s="294"/>
      <c r="E5" s="294"/>
      <c r="F5" s="294"/>
      <c r="G5" s="294"/>
    </row>
    <row r="6" spans="1:7" x14ac:dyDescent="0.25">
      <c r="A6" s="51" t="s">
        <v>241</v>
      </c>
      <c r="B6" s="52" t="s">
        <v>282</v>
      </c>
      <c r="C6" s="53" t="s">
        <v>242</v>
      </c>
      <c r="D6" s="52" t="s">
        <v>66</v>
      </c>
      <c r="E6" s="52" t="s">
        <v>166</v>
      </c>
      <c r="F6" s="52" t="s">
        <v>243</v>
      </c>
      <c r="G6" s="54" t="s">
        <v>244</v>
      </c>
    </row>
    <row r="7" spans="1:7" ht="30" x14ac:dyDescent="0.25">
      <c r="A7" s="55" t="s">
        <v>245</v>
      </c>
      <c r="B7" s="37" t="s">
        <v>246</v>
      </c>
      <c r="C7" s="56" t="s">
        <v>247</v>
      </c>
      <c r="D7" s="37" t="s">
        <v>59</v>
      </c>
      <c r="E7" s="37">
        <v>1</v>
      </c>
      <c r="F7" s="37">
        <v>4.34</v>
      </c>
      <c r="G7" s="39">
        <f>TRUNC(E7*F7,2)</f>
        <v>4.34</v>
      </c>
    </row>
    <row r="8" spans="1:7" ht="30" x14ac:dyDescent="0.25">
      <c r="A8" s="55" t="s">
        <v>245</v>
      </c>
      <c r="B8" s="37" t="s">
        <v>248</v>
      </c>
      <c r="C8" s="56" t="s">
        <v>249</v>
      </c>
      <c r="D8" s="37" t="s">
        <v>59</v>
      </c>
      <c r="E8" s="37">
        <v>4</v>
      </c>
      <c r="F8" s="37">
        <v>8.3800000000000008</v>
      </c>
      <c r="G8" s="39">
        <f t="shared" ref="G8:G13" si="0">TRUNC(E8*F8,2)</f>
        <v>33.520000000000003</v>
      </c>
    </row>
    <row r="9" spans="1:7" ht="30" x14ac:dyDescent="0.25">
      <c r="A9" s="55" t="s">
        <v>245</v>
      </c>
      <c r="B9" s="37" t="s">
        <v>250</v>
      </c>
      <c r="C9" s="56" t="s">
        <v>251</v>
      </c>
      <c r="D9" s="37" t="s">
        <v>66</v>
      </c>
      <c r="E9" s="37">
        <v>1</v>
      </c>
      <c r="F9" s="37">
        <v>250</v>
      </c>
      <c r="G9" s="39">
        <f t="shared" si="0"/>
        <v>250</v>
      </c>
    </row>
    <row r="10" spans="1:7" x14ac:dyDescent="0.25">
      <c r="A10" s="55" t="s">
        <v>245</v>
      </c>
      <c r="B10" s="37" t="s">
        <v>252</v>
      </c>
      <c r="C10" s="56" t="s">
        <v>253</v>
      </c>
      <c r="D10" s="37" t="s">
        <v>254</v>
      </c>
      <c r="E10" s="37">
        <v>0.11</v>
      </c>
      <c r="F10" s="37">
        <v>23.4</v>
      </c>
      <c r="G10" s="39">
        <f t="shared" si="0"/>
        <v>2.57</v>
      </c>
    </row>
    <row r="11" spans="1:7" x14ac:dyDescent="0.25">
      <c r="A11" s="55" t="s">
        <v>255</v>
      </c>
      <c r="B11" s="37" t="s">
        <v>256</v>
      </c>
      <c r="C11" s="56" t="s">
        <v>233</v>
      </c>
      <c r="D11" s="37" t="s">
        <v>257</v>
      </c>
      <c r="E11" s="37">
        <v>1</v>
      </c>
      <c r="F11" s="37">
        <v>20.85</v>
      </c>
      <c r="G11" s="39">
        <f t="shared" si="0"/>
        <v>20.85</v>
      </c>
    </row>
    <row r="12" spans="1:7" x14ac:dyDescent="0.25">
      <c r="A12" s="55" t="s">
        <v>255</v>
      </c>
      <c r="B12" s="37" t="s">
        <v>258</v>
      </c>
      <c r="C12" s="56" t="s">
        <v>234</v>
      </c>
      <c r="D12" s="37" t="s">
        <v>257</v>
      </c>
      <c r="E12" s="37">
        <v>2</v>
      </c>
      <c r="F12" s="37">
        <v>16.829999999999998</v>
      </c>
      <c r="G12" s="39">
        <f t="shared" si="0"/>
        <v>33.659999999999997</v>
      </c>
    </row>
    <row r="13" spans="1:7" ht="45" x14ac:dyDescent="0.25">
      <c r="A13" s="55" t="s">
        <v>255</v>
      </c>
      <c r="B13" s="37" t="s">
        <v>259</v>
      </c>
      <c r="C13" s="56" t="s">
        <v>260</v>
      </c>
      <c r="D13" s="37" t="s">
        <v>215</v>
      </c>
      <c r="E13" s="37">
        <v>0.01</v>
      </c>
      <c r="F13" s="37">
        <v>316.2</v>
      </c>
      <c r="G13" s="39">
        <f t="shared" si="0"/>
        <v>3.16</v>
      </c>
    </row>
    <row r="14" spans="1:7" ht="15.75" thickBot="1" x14ac:dyDescent="0.3">
      <c r="A14" s="295" t="s">
        <v>261</v>
      </c>
      <c r="B14" s="296"/>
      <c r="C14" s="296"/>
      <c r="D14" s="296"/>
      <c r="E14" s="296"/>
      <c r="F14" s="296"/>
      <c r="G14" s="57">
        <f>ROUND(SUM(G7:G13),2)</f>
        <v>348.1</v>
      </c>
    </row>
    <row r="15" spans="1:7" ht="15.75" thickBot="1" x14ac:dyDescent="0.3"/>
    <row r="16" spans="1:7" x14ac:dyDescent="0.25">
      <c r="A16" s="51"/>
      <c r="B16" s="52" t="s">
        <v>272</v>
      </c>
      <c r="C16" s="53" t="s">
        <v>273</v>
      </c>
      <c r="D16" s="52" t="s">
        <v>227</v>
      </c>
      <c r="E16" s="52"/>
      <c r="F16" s="52"/>
      <c r="G16" s="52"/>
    </row>
    <row r="17" spans="1:8" x14ac:dyDescent="0.25">
      <c r="A17" s="55" t="s">
        <v>255</v>
      </c>
      <c r="B17" s="37">
        <v>90778</v>
      </c>
      <c r="C17" s="58" t="s">
        <v>274</v>
      </c>
      <c r="D17" s="45" t="s">
        <v>257</v>
      </c>
      <c r="E17" s="46">
        <v>200</v>
      </c>
      <c r="F17" s="59">
        <v>106.5</v>
      </c>
      <c r="G17" s="60">
        <f>F17*E17</f>
        <v>21300</v>
      </c>
    </row>
    <row r="18" spans="1:8" x14ac:dyDescent="0.25">
      <c r="A18" s="55" t="s">
        <v>255</v>
      </c>
      <c r="B18" s="37">
        <v>90780</v>
      </c>
      <c r="C18" s="37" t="s">
        <v>275</v>
      </c>
      <c r="D18" s="45" t="s">
        <v>257</v>
      </c>
      <c r="E18" s="46">
        <f>E17</f>
        <v>200</v>
      </c>
      <c r="F18" s="61">
        <v>34.93</v>
      </c>
      <c r="G18" s="60">
        <f>F18*E18</f>
        <v>6986</v>
      </c>
    </row>
    <row r="19" spans="1:8" ht="15.75" thickBot="1" x14ac:dyDescent="0.3">
      <c r="A19" s="295" t="s">
        <v>261</v>
      </c>
      <c r="B19" s="296"/>
      <c r="C19" s="296"/>
      <c r="D19" s="296"/>
      <c r="E19" s="296"/>
      <c r="F19" s="296"/>
      <c r="G19" s="57">
        <f>SUM(G17:G18)</f>
        <v>28286</v>
      </c>
      <c r="H19" s="64"/>
    </row>
  </sheetData>
  <mergeCells count="6">
    <mergeCell ref="A5:G5"/>
    <mergeCell ref="A14:F14"/>
    <mergeCell ref="A19:F19"/>
    <mergeCell ref="A1:G1"/>
    <mergeCell ref="B2:G2"/>
    <mergeCell ref="B3:G3"/>
  </mergeCells>
  <pageMargins left="0.19685039370078741" right="0.19685039370078741" top="1.1023622047244095" bottom="0.98425196850393704" header="0.31496062992125984" footer="0.51181102362204722"/>
  <pageSetup paperSize="9" scale="78" fitToHeight="0"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3F973-6C0F-4018-B891-2F8B71CB20EA}">
  <sheetPr>
    <pageSetUpPr fitToPage="1"/>
  </sheetPr>
  <dimension ref="A1:M344"/>
  <sheetViews>
    <sheetView view="pageBreakPreview" zoomScaleNormal="100" zoomScaleSheetLayoutView="100" workbookViewId="0">
      <selection activeCell="L7" sqref="L7"/>
    </sheetView>
  </sheetViews>
  <sheetFormatPr defaultRowHeight="15" x14ac:dyDescent="0.25"/>
  <cols>
    <col min="1" max="1" width="9.140625" style="218"/>
    <col min="2" max="2" width="15.28515625" style="219" customWidth="1"/>
    <col min="3" max="3" width="63.7109375" style="219" customWidth="1"/>
    <col min="4" max="4" width="9.140625" style="219"/>
    <col min="5" max="5" width="9.7109375" style="219" bestFit="1" customWidth="1"/>
    <col min="6" max="6" width="11.85546875" style="219" bestFit="1" customWidth="1"/>
    <col min="7" max="7" width="13.28515625" style="219" bestFit="1" customWidth="1"/>
    <col min="8" max="9" width="13.85546875" style="219" bestFit="1" customWidth="1"/>
    <col min="13" max="13" width="12" bestFit="1" customWidth="1"/>
  </cols>
  <sheetData>
    <row r="1" spans="1:9" ht="19.5" thickBot="1" x14ac:dyDescent="0.3">
      <c r="A1" s="356" t="str">
        <f>RESUMO!A1</f>
        <v>PREFEITURA MUNICIPAL DE NOBRES</v>
      </c>
      <c r="B1" s="356"/>
      <c r="C1" s="356"/>
      <c r="D1" s="356"/>
      <c r="E1" s="356"/>
      <c r="F1" s="356"/>
      <c r="G1" s="356"/>
      <c r="H1" s="356"/>
      <c r="I1" s="356"/>
    </row>
    <row r="2" spans="1:9" ht="19.5" thickBot="1" x14ac:dyDescent="0.3">
      <c r="A2" s="232" t="str">
        <f>RESUMO!A2</f>
        <v>OBRA:</v>
      </c>
      <c r="B2" s="355" t="str">
        <f>RESUMO!B2</f>
        <v>MANUTENÇÃO E REFORMA DE PONTES DE MADEIRA</v>
      </c>
      <c r="C2" s="355"/>
      <c r="D2" s="355"/>
      <c r="E2" s="355"/>
      <c r="F2" s="355"/>
      <c r="G2" s="355"/>
      <c r="H2" s="355"/>
      <c r="I2" s="355"/>
    </row>
    <row r="3" spans="1:9" ht="19.5" thickBot="1" x14ac:dyDescent="0.3">
      <c r="A3" s="232" t="str">
        <f>RESUMO!A3</f>
        <v>LOCAL:</v>
      </c>
      <c r="B3" s="355" t="str">
        <f>RESUMO!B3</f>
        <v>COMUNIDADE XXX - RIO XXXX</v>
      </c>
      <c r="C3" s="355"/>
      <c r="D3" s="355"/>
      <c r="E3" s="355"/>
      <c r="F3" s="355"/>
      <c r="G3" s="355"/>
      <c r="H3" s="355"/>
      <c r="I3" s="355"/>
    </row>
    <row r="4" spans="1:9" ht="19.5" thickBot="1" x14ac:dyDescent="0.35">
      <c r="A4" s="357" t="s">
        <v>181</v>
      </c>
      <c r="B4" s="358"/>
      <c r="C4" s="358"/>
      <c r="D4" s="358"/>
      <c r="E4" s="358"/>
      <c r="F4" s="358"/>
      <c r="G4" s="358"/>
      <c r="H4" s="358"/>
      <c r="I4" s="359"/>
    </row>
    <row r="5" spans="1:9" ht="19.5" thickBot="1" x14ac:dyDescent="0.35">
      <c r="A5" s="357" t="s">
        <v>71</v>
      </c>
      <c r="B5" s="358"/>
      <c r="C5" s="358"/>
      <c r="D5" s="358"/>
      <c r="E5" s="358"/>
      <c r="F5" s="358"/>
      <c r="G5" s="358"/>
      <c r="H5" s="358"/>
      <c r="I5" s="359"/>
    </row>
    <row r="6" spans="1:9" ht="15.75" thickBot="1" x14ac:dyDescent="0.3">
      <c r="A6" s="360"/>
      <c r="B6" s="360"/>
      <c r="C6" s="360"/>
      <c r="D6" s="360"/>
      <c r="E6" s="360"/>
      <c r="F6" s="360"/>
      <c r="G6" s="360"/>
      <c r="H6" s="360"/>
      <c r="I6" s="360"/>
    </row>
    <row r="7" spans="1:9" x14ac:dyDescent="0.25">
      <c r="A7" s="191" t="s">
        <v>263</v>
      </c>
      <c r="B7" s="192" t="s">
        <v>57</v>
      </c>
      <c r="C7" s="316" t="s">
        <v>58</v>
      </c>
      <c r="D7" s="317"/>
      <c r="E7" s="317"/>
      <c r="F7" s="318"/>
      <c r="G7" s="192" t="s">
        <v>13</v>
      </c>
      <c r="H7" s="193">
        <v>1</v>
      </c>
      <c r="I7" s="194" t="s">
        <v>59</v>
      </c>
    </row>
    <row r="8" spans="1:9" x14ac:dyDescent="0.25">
      <c r="A8" s="298"/>
      <c r="B8" s="299"/>
      <c r="C8" s="299"/>
      <c r="D8" s="299"/>
      <c r="E8" s="299"/>
      <c r="F8" s="299"/>
      <c r="G8" s="299"/>
      <c r="H8" s="299"/>
      <c r="I8" s="300"/>
    </row>
    <row r="9" spans="1:9" x14ac:dyDescent="0.25">
      <c r="A9" s="353" t="s">
        <v>1</v>
      </c>
      <c r="B9" s="321"/>
      <c r="C9" s="323" t="s">
        <v>14</v>
      </c>
      <c r="D9" s="325" t="s">
        <v>15</v>
      </c>
      <c r="E9" s="327" t="s">
        <v>16</v>
      </c>
      <c r="F9" s="328"/>
      <c r="G9" s="327" t="s">
        <v>17</v>
      </c>
      <c r="H9" s="328"/>
      <c r="I9" s="329" t="s">
        <v>18</v>
      </c>
    </row>
    <row r="10" spans="1:9" x14ac:dyDescent="0.25">
      <c r="A10" s="354"/>
      <c r="B10" s="322"/>
      <c r="C10" s="324"/>
      <c r="D10" s="326"/>
      <c r="E10" s="195" t="s">
        <v>19</v>
      </c>
      <c r="F10" s="196" t="s">
        <v>20</v>
      </c>
      <c r="G10" s="196" t="s">
        <v>21</v>
      </c>
      <c r="H10" s="196" t="s">
        <v>22</v>
      </c>
      <c r="I10" s="330"/>
    </row>
    <row r="11" spans="1:9" x14ac:dyDescent="0.25">
      <c r="A11" s="197" t="s">
        <v>23</v>
      </c>
      <c r="B11" s="195" t="s">
        <v>183</v>
      </c>
      <c r="C11" s="196" t="s">
        <v>24</v>
      </c>
      <c r="D11" s="198">
        <v>1</v>
      </c>
      <c r="E11" s="199">
        <v>0.2</v>
      </c>
      <c r="F11" s="198">
        <f>1-E11</f>
        <v>0.8</v>
      </c>
      <c r="G11" s="198">
        <f>VLOOKUP(B11,'SICRO 07 25'!N:X,10,0)</f>
        <v>36.130499999999998</v>
      </c>
      <c r="H11" s="198">
        <f>VLOOKUP(B11,'SICRO 07 25'!N:X,11,0)</f>
        <v>30.723299999999998</v>
      </c>
      <c r="I11" s="233">
        <f>TRUNC(D11*E11*G11+D11*F11*H11,2)</f>
        <v>31.8</v>
      </c>
    </row>
    <row r="12" spans="1:9" x14ac:dyDescent="0.25">
      <c r="A12" s="307" t="s">
        <v>25</v>
      </c>
      <c r="B12" s="308"/>
      <c r="C12" s="308"/>
      <c r="D12" s="308"/>
      <c r="E12" s="308"/>
      <c r="F12" s="308"/>
      <c r="G12" s="308"/>
      <c r="H12" s="309"/>
      <c r="I12" s="200">
        <f>SUM(I11)</f>
        <v>31.8</v>
      </c>
    </row>
    <row r="13" spans="1:9" x14ac:dyDescent="0.25">
      <c r="A13" s="298"/>
      <c r="B13" s="299"/>
      <c r="C13" s="299"/>
      <c r="D13" s="299"/>
      <c r="E13" s="299"/>
      <c r="F13" s="299"/>
      <c r="G13" s="299"/>
      <c r="H13" s="299"/>
      <c r="I13" s="300"/>
    </row>
    <row r="14" spans="1:9" x14ac:dyDescent="0.25">
      <c r="A14" s="353" t="s">
        <v>2</v>
      </c>
      <c r="B14" s="331"/>
      <c r="C14" s="333" t="s">
        <v>26</v>
      </c>
      <c r="D14" s="334"/>
      <c r="E14" s="334"/>
      <c r="F14" s="335"/>
      <c r="G14" s="323" t="s">
        <v>15</v>
      </c>
      <c r="H14" s="201" t="s">
        <v>27</v>
      </c>
      <c r="I14" s="339" t="s">
        <v>18</v>
      </c>
    </row>
    <row r="15" spans="1:9" x14ac:dyDescent="0.25">
      <c r="A15" s="354"/>
      <c r="B15" s="332"/>
      <c r="C15" s="336"/>
      <c r="D15" s="337"/>
      <c r="E15" s="337"/>
      <c r="F15" s="338"/>
      <c r="G15" s="324"/>
      <c r="H15" s="202"/>
      <c r="I15" s="340"/>
    </row>
    <row r="16" spans="1:9" x14ac:dyDescent="0.25">
      <c r="A16" s="197" t="s">
        <v>28</v>
      </c>
      <c r="B16" s="234">
        <v>90776</v>
      </c>
      <c r="C16" s="305" t="s">
        <v>232</v>
      </c>
      <c r="D16" s="305"/>
      <c r="E16" s="305"/>
      <c r="F16" s="306"/>
      <c r="G16" s="203">
        <v>1</v>
      </c>
      <c r="H16" s="203">
        <f>VLOOKUP(B16,'SINAPI 09 25'!A:D,4,0)</f>
        <v>33.49</v>
      </c>
      <c r="I16" s="220">
        <f>TRUNC(G16*H16,2)</f>
        <v>33.49</v>
      </c>
    </row>
    <row r="17" spans="1:9" x14ac:dyDescent="0.25">
      <c r="A17" s="197" t="s">
        <v>30</v>
      </c>
      <c r="B17" s="195">
        <v>88262</v>
      </c>
      <c r="C17" s="304" t="s">
        <v>233</v>
      </c>
      <c r="D17" s="305"/>
      <c r="E17" s="305"/>
      <c r="F17" s="306"/>
      <c r="G17" s="203">
        <v>2</v>
      </c>
      <c r="H17" s="203">
        <f>VLOOKUP(B17,'SINAPI 09 25'!A:D,4,0)</f>
        <v>28.69</v>
      </c>
      <c r="I17" s="220">
        <f t="shared" ref="I17:I18" si="0">TRUNC(G17*H17,2)</f>
        <v>57.38</v>
      </c>
    </row>
    <row r="18" spans="1:9" x14ac:dyDescent="0.25">
      <c r="A18" s="197" t="s">
        <v>32</v>
      </c>
      <c r="B18" s="195">
        <v>88316</v>
      </c>
      <c r="C18" s="304" t="s">
        <v>234</v>
      </c>
      <c r="D18" s="305"/>
      <c r="E18" s="305"/>
      <c r="F18" s="306"/>
      <c r="G18" s="203">
        <v>4</v>
      </c>
      <c r="H18" s="203">
        <f>VLOOKUP(B18,'SINAPI 09 25'!A:D,4,0)</f>
        <v>23.2</v>
      </c>
      <c r="I18" s="220">
        <f t="shared" si="0"/>
        <v>92.8</v>
      </c>
    </row>
    <row r="19" spans="1:9" x14ac:dyDescent="0.25">
      <c r="A19" s="307" t="s">
        <v>34</v>
      </c>
      <c r="B19" s="308"/>
      <c r="C19" s="308"/>
      <c r="D19" s="308"/>
      <c r="E19" s="308"/>
      <c r="F19" s="308"/>
      <c r="G19" s="308"/>
      <c r="H19" s="309"/>
      <c r="I19" s="204">
        <f>SUM(I16:I18)</f>
        <v>183.67000000000002</v>
      </c>
    </row>
    <row r="20" spans="1:9" x14ac:dyDescent="0.25">
      <c r="A20" s="298"/>
      <c r="B20" s="299"/>
      <c r="C20" s="299"/>
      <c r="D20" s="299"/>
      <c r="E20" s="299"/>
      <c r="F20" s="299"/>
      <c r="G20" s="299"/>
      <c r="H20" s="299"/>
      <c r="I20" s="300"/>
    </row>
    <row r="21" spans="1:9" x14ac:dyDescent="0.25">
      <c r="A21" s="313" t="s">
        <v>35</v>
      </c>
      <c r="B21" s="314"/>
      <c r="C21" s="314"/>
      <c r="D21" s="314"/>
      <c r="E21" s="314"/>
      <c r="F21" s="314"/>
      <c r="G21" s="315"/>
      <c r="H21" s="205">
        <v>0.05</v>
      </c>
      <c r="I21" s="178">
        <f>H21*I19</f>
        <v>9.1835000000000004</v>
      </c>
    </row>
    <row r="22" spans="1:9" x14ac:dyDescent="0.25">
      <c r="A22" s="313" t="s">
        <v>36</v>
      </c>
      <c r="B22" s="314"/>
      <c r="C22" s="314"/>
      <c r="D22" s="314"/>
      <c r="E22" s="314"/>
      <c r="F22" s="314"/>
      <c r="G22" s="314"/>
      <c r="H22" s="315"/>
      <c r="I22" s="178">
        <f>I21+I19+I12</f>
        <v>224.65350000000004</v>
      </c>
    </row>
    <row r="23" spans="1:9" x14ac:dyDescent="0.25">
      <c r="A23" s="298"/>
      <c r="B23" s="299"/>
      <c r="C23" s="299"/>
      <c r="D23" s="299"/>
      <c r="E23" s="299"/>
      <c r="F23" s="299"/>
      <c r="G23" s="299"/>
      <c r="H23" s="299"/>
      <c r="I23" s="300"/>
    </row>
    <row r="24" spans="1:9" x14ac:dyDescent="0.25">
      <c r="A24" s="307" t="s">
        <v>37</v>
      </c>
      <c r="B24" s="308"/>
      <c r="C24" s="308"/>
      <c r="D24" s="308"/>
      <c r="E24" s="308"/>
      <c r="F24" s="308"/>
      <c r="G24" s="308"/>
      <c r="H24" s="309"/>
      <c r="I24" s="178">
        <f>I22/H7</f>
        <v>224.65350000000004</v>
      </c>
    </row>
    <row r="25" spans="1:9" x14ac:dyDescent="0.25">
      <c r="A25" s="298"/>
      <c r="B25" s="299"/>
      <c r="C25" s="299"/>
      <c r="D25" s="299"/>
      <c r="E25" s="299"/>
      <c r="F25" s="299"/>
      <c r="G25" s="299"/>
      <c r="H25" s="299"/>
      <c r="I25" s="300"/>
    </row>
    <row r="26" spans="1:9" x14ac:dyDescent="0.25">
      <c r="A26" s="206" t="s">
        <v>12</v>
      </c>
      <c r="B26" s="207"/>
      <c r="C26" s="301" t="s">
        <v>38</v>
      </c>
      <c r="D26" s="302"/>
      <c r="E26" s="303"/>
      <c r="F26" s="207" t="s">
        <v>15</v>
      </c>
      <c r="G26" s="207" t="s">
        <v>0</v>
      </c>
      <c r="H26" s="207" t="s">
        <v>39</v>
      </c>
      <c r="I26" s="208" t="s">
        <v>40</v>
      </c>
    </row>
    <row r="27" spans="1:9" x14ac:dyDescent="0.25">
      <c r="A27" s="197" t="s">
        <v>41</v>
      </c>
      <c r="B27" s="196" t="s">
        <v>222</v>
      </c>
      <c r="C27" s="304" t="s">
        <v>43</v>
      </c>
      <c r="D27" s="305"/>
      <c r="E27" s="306"/>
      <c r="F27" s="209">
        <v>0.5</v>
      </c>
      <c r="G27" s="210" t="s">
        <v>44</v>
      </c>
      <c r="H27" s="211">
        <v>45</v>
      </c>
      <c r="I27" s="212">
        <f>F27*H27</f>
        <v>22.5</v>
      </c>
    </row>
    <row r="28" spans="1:9" x14ac:dyDescent="0.25">
      <c r="A28" s="197" t="s">
        <v>45</v>
      </c>
      <c r="B28" s="196" t="s">
        <v>231</v>
      </c>
      <c r="C28" s="304" t="s">
        <v>46</v>
      </c>
      <c r="D28" s="305"/>
      <c r="E28" s="306"/>
      <c r="F28" s="209">
        <v>7.4999999999999997E-2</v>
      </c>
      <c r="G28" s="210" t="s">
        <v>47</v>
      </c>
      <c r="H28" s="211">
        <f>COTAÇÃO!D14</f>
        <v>2900</v>
      </c>
      <c r="I28" s="212">
        <f t="shared" ref="I28:I29" si="1">F28*H28</f>
        <v>217.5</v>
      </c>
    </row>
    <row r="29" spans="1:9" x14ac:dyDescent="0.25">
      <c r="A29" s="197" t="s">
        <v>48</v>
      </c>
      <c r="B29" s="196">
        <v>7340</v>
      </c>
      <c r="C29" s="304" t="s">
        <v>182</v>
      </c>
      <c r="D29" s="305"/>
      <c r="E29" s="306"/>
      <c r="F29" s="209">
        <v>0.22</v>
      </c>
      <c r="G29" s="210" t="s">
        <v>49</v>
      </c>
      <c r="H29" s="211">
        <f>VLOOKUP(B29,'SINAPI 09 25'!A:D,4,0)</f>
        <v>26.86</v>
      </c>
      <c r="I29" s="212">
        <f t="shared" si="1"/>
        <v>5.9092000000000002</v>
      </c>
    </row>
    <row r="30" spans="1:9" x14ac:dyDescent="0.25">
      <c r="A30" s="307" t="s">
        <v>50</v>
      </c>
      <c r="B30" s="308"/>
      <c r="C30" s="308"/>
      <c r="D30" s="308"/>
      <c r="E30" s="308"/>
      <c r="F30" s="308"/>
      <c r="G30" s="308"/>
      <c r="H30" s="309"/>
      <c r="I30" s="213">
        <f>SUM(I27:I29)</f>
        <v>245.9092</v>
      </c>
    </row>
    <row r="31" spans="1:9" x14ac:dyDescent="0.25">
      <c r="A31" s="214"/>
      <c r="B31" s="215"/>
      <c r="C31" s="224" t="s">
        <v>22830</v>
      </c>
      <c r="D31" s="215"/>
      <c r="E31" s="215"/>
      <c r="F31" s="215"/>
      <c r="G31" s="215"/>
      <c r="H31" s="217"/>
      <c r="I31" s="222"/>
    </row>
    <row r="32" spans="1:9" x14ac:dyDescent="0.25">
      <c r="A32" s="214"/>
      <c r="B32" s="215"/>
      <c r="C32" s="223" t="s">
        <v>51</v>
      </c>
      <c r="D32" s="215"/>
      <c r="E32" s="215"/>
      <c r="F32" s="215"/>
      <c r="G32" s="215"/>
      <c r="H32" s="217"/>
      <c r="I32" s="222">
        <f>I30+I24</f>
        <v>470.56270000000006</v>
      </c>
    </row>
    <row r="33" spans="1:9" ht="15.75" thickBot="1" x14ac:dyDescent="0.3">
      <c r="A33" s="310" t="s">
        <v>285</v>
      </c>
      <c r="B33" s="311"/>
      <c r="C33" s="311"/>
      <c r="D33" s="311"/>
      <c r="E33" s="311"/>
      <c r="F33" s="311"/>
      <c r="G33" s="311"/>
      <c r="H33" s="312"/>
      <c r="I33" s="235">
        <f>I31+I32</f>
        <v>470.56270000000006</v>
      </c>
    </row>
    <row r="34" spans="1:9" ht="15.75" thickBot="1" x14ac:dyDescent="0.3"/>
    <row r="35" spans="1:9" x14ac:dyDescent="0.25">
      <c r="A35" s="191" t="s">
        <v>264</v>
      </c>
      <c r="B35" s="192" t="s">
        <v>60</v>
      </c>
      <c r="C35" s="316" t="s">
        <v>61</v>
      </c>
      <c r="D35" s="317"/>
      <c r="E35" s="317"/>
      <c r="F35" s="318"/>
      <c r="G35" s="192" t="s">
        <v>13</v>
      </c>
      <c r="H35" s="193">
        <v>0.96</v>
      </c>
      <c r="I35" s="194" t="s">
        <v>59</v>
      </c>
    </row>
    <row r="36" spans="1:9" x14ac:dyDescent="0.25">
      <c r="A36" s="298"/>
      <c r="B36" s="299"/>
      <c r="C36" s="299"/>
      <c r="D36" s="299"/>
      <c r="E36" s="299"/>
      <c r="F36" s="299"/>
      <c r="G36" s="299"/>
      <c r="H36" s="299"/>
      <c r="I36" s="300"/>
    </row>
    <row r="37" spans="1:9" x14ac:dyDescent="0.25">
      <c r="A37" s="319" t="s">
        <v>5</v>
      </c>
      <c r="B37" s="321"/>
      <c r="C37" s="323" t="s">
        <v>14</v>
      </c>
      <c r="D37" s="325" t="s">
        <v>15</v>
      </c>
      <c r="E37" s="327" t="s">
        <v>16</v>
      </c>
      <c r="F37" s="328"/>
      <c r="G37" s="327" t="s">
        <v>17</v>
      </c>
      <c r="H37" s="328"/>
      <c r="I37" s="329" t="s">
        <v>18</v>
      </c>
    </row>
    <row r="38" spans="1:9" x14ac:dyDescent="0.25">
      <c r="A38" s="320"/>
      <c r="B38" s="322"/>
      <c r="C38" s="324"/>
      <c r="D38" s="326"/>
      <c r="E38" s="195" t="s">
        <v>19</v>
      </c>
      <c r="F38" s="196" t="s">
        <v>20</v>
      </c>
      <c r="G38" s="196" t="s">
        <v>21</v>
      </c>
      <c r="H38" s="196" t="s">
        <v>22</v>
      </c>
      <c r="I38" s="330"/>
    </row>
    <row r="39" spans="1:9" x14ac:dyDescent="0.25">
      <c r="A39" s="197" t="s">
        <v>72</v>
      </c>
      <c r="B39" s="196" t="str">
        <f>B11</f>
        <v>E9585</v>
      </c>
      <c r="C39" s="196" t="s">
        <v>24</v>
      </c>
      <c r="D39" s="198">
        <v>1</v>
      </c>
      <c r="E39" s="199">
        <v>0.4</v>
      </c>
      <c r="F39" s="198">
        <f>1-E39</f>
        <v>0.6</v>
      </c>
      <c r="G39" s="198">
        <f>VLOOKUP(B39,'SICRO 07 25'!N:X,10,0)</f>
        <v>36.130499999999998</v>
      </c>
      <c r="H39" s="198">
        <f>VLOOKUP(B39,'SICRO 07 25'!N:X,11,0)</f>
        <v>30.723299999999998</v>
      </c>
      <c r="I39" s="233">
        <f>TRUNC(D39*E39*G39+D39*F39*H39,2)</f>
        <v>32.880000000000003</v>
      </c>
    </row>
    <row r="40" spans="1:9" x14ac:dyDescent="0.25">
      <c r="A40" s="307" t="s">
        <v>25</v>
      </c>
      <c r="B40" s="308"/>
      <c r="C40" s="308"/>
      <c r="D40" s="308"/>
      <c r="E40" s="308"/>
      <c r="F40" s="308"/>
      <c r="G40" s="308"/>
      <c r="H40" s="309"/>
      <c r="I40" s="200">
        <f>SUM(I39)</f>
        <v>32.880000000000003</v>
      </c>
    </row>
    <row r="41" spans="1:9" x14ac:dyDescent="0.25">
      <c r="A41" s="298"/>
      <c r="B41" s="299"/>
      <c r="C41" s="299"/>
      <c r="D41" s="299"/>
      <c r="E41" s="299"/>
      <c r="F41" s="299"/>
      <c r="G41" s="299"/>
      <c r="H41" s="299"/>
      <c r="I41" s="300"/>
    </row>
    <row r="42" spans="1:9" x14ac:dyDescent="0.25">
      <c r="A42" s="319" t="s">
        <v>6</v>
      </c>
      <c r="B42" s="331"/>
      <c r="C42" s="333" t="s">
        <v>26</v>
      </c>
      <c r="D42" s="334"/>
      <c r="E42" s="334"/>
      <c r="F42" s="335"/>
      <c r="G42" s="323" t="s">
        <v>15</v>
      </c>
      <c r="H42" s="201" t="s">
        <v>27</v>
      </c>
      <c r="I42" s="339" t="s">
        <v>18</v>
      </c>
    </row>
    <row r="43" spans="1:9" x14ac:dyDescent="0.25">
      <c r="A43" s="320"/>
      <c r="B43" s="332"/>
      <c r="C43" s="336"/>
      <c r="D43" s="337"/>
      <c r="E43" s="337"/>
      <c r="F43" s="338"/>
      <c r="G43" s="324"/>
      <c r="H43" s="202"/>
      <c r="I43" s="340"/>
    </row>
    <row r="44" spans="1:9" x14ac:dyDescent="0.25">
      <c r="A44" s="197" t="s">
        <v>73</v>
      </c>
      <c r="B44" s="234">
        <v>90776</v>
      </c>
      <c r="C44" s="305" t="s">
        <v>232</v>
      </c>
      <c r="D44" s="305"/>
      <c r="E44" s="305"/>
      <c r="F44" s="306"/>
      <c r="G44" s="203">
        <v>0.5</v>
      </c>
      <c r="H44" s="203">
        <f>VLOOKUP(B44,'SINAPI 09 25'!A:D,4,0)</f>
        <v>33.49</v>
      </c>
      <c r="I44" s="220">
        <f t="shared" ref="I44:I46" si="2">TRUNC(G44*H44,2)</f>
        <v>16.739999999999998</v>
      </c>
    </row>
    <row r="45" spans="1:9" x14ac:dyDescent="0.25">
      <c r="A45" s="197" t="s">
        <v>74</v>
      </c>
      <c r="B45" s="195">
        <v>88262</v>
      </c>
      <c r="C45" s="304" t="s">
        <v>233</v>
      </c>
      <c r="D45" s="305"/>
      <c r="E45" s="305"/>
      <c r="F45" s="306"/>
      <c r="G45" s="203">
        <v>1</v>
      </c>
      <c r="H45" s="203">
        <f>VLOOKUP(B45,'SINAPI 09 25'!A:D,4,0)</f>
        <v>28.69</v>
      </c>
      <c r="I45" s="220">
        <f t="shared" si="2"/>
        <v>28.69</v>
      </c>
    </row>
    <row r="46" spans="1:9" x14ac:dyDescent="0.25">
      <c r="A46" s="197" t="s">
        <v>75</v>
      </c>
      <c r="B46" s="195">
        <v>88316</v>
      </c>
      <c r="C46" s="304" t="s">
        <v>234</v>
      </c>
      <c r="D46" s="305"/>
      <c r="E46" s="305"/>
      <c r="F46" s="306"/>
      <c r="G46" s="203">
        <v>4</v>
      </c>
      <c r="H46" s="203">
        <f>VLOOKUP(B46,'SINAPI 09 25'!A:D,4,0)</f>
        <v>23.2</v>
      </c>
      <c r="I46" s="220">
        <f t="shared" si="2"/>
        <v>92.8</v>
      </c>
    </row>
    <row r="47" spans="1:9" x14ac:dyDescent="0.25">
      <c r="A47" s="307" t="s">
        <v>34</v>
      </c>
      <c r="B47" s="308"/>
      <c r="C47" s="308"/>
      <c r="D47" s="308"/>
      <c r="E47" s="308"/>
      <c r="F47" s="308"/>
      <c r="G47" s="308"/>
      <c r="H47" s="309"/>
      <c r="I47" s="204">
        <f>SUM(I44:I46)</f>
        <v>138.22999999999999</v>
      </c>
    </row>
    <row r="48" spans="1:9" x14ac:dyDescent="0.25">
      <c r="A48" s="298"/>
      <c r="B48" s="299"/>
      <c r="C48" s="299"/>
      <c r="D48" s="299"/>
      <c r="E48" s="299"/>
      <c r="F48" s="299"/>
      <c r="G48" s="299"/>
      <c r="H48" s="299"/>
      <c r="I48" s="300"/>
    </row>
    <row r="49" spans="1:13" x14ac:dyDescent="0.25">
      <c r="A49" s="313" t="s">
        <v>35</v>
      </c>
      <c r="B49" s="314"/>
      <c r="C49" s="314"/>
      <c r="D49" s="314"/>
      <c r="E49" s="314"/>
      <c r="F49" s="314"/>
      <c r="G49" s="315"/>
      <c r="H49" s="205">
        <f>$H$21</f>
        <v>0.05</v>
      </c>
      <c r="I49" s="178">
        <f>H49*I47</f>
        <v>6.9115000000000002</v>
      </c>
    </row>
    <row r="50" spans="1:13" x14ac:dyDescent="0.25">
      <c r="A50" s="313" t="s">
        <v>36</v>
      </c>
      <c r="B50" s="314"/>
      <c r="C50" s="314"/>
      <c r="D50" s="314"/>
      <c r="E50" s="314"/>
      <c r="F50" s="314"/>
      <c r="G50" s="314"/>
      <c r="H50" s="315"/>
      <c r="I50" s="178">
        <f>I49+I47+I40</f>
        <v>178.02149999999997</v>
      </c>
    </row>
    <row r="51" spans="1:13" x14ac:dyDescent="0.25">
      <c r="A51" s="298"/>
      <c r="B51" s="299"/>
      <c r="C51" s="299"/>
      <c r="D51" s="299"/>
      <c r="E51" s="299"/>
      <c r="F51" s="299"/>
      <c r="G51" s="299"/>
      <c r="H51" s="299"/>
      <c r="I51" s="300"/>
    </row>
    <row r="52" spans="1:13" x14ac:dyDescent="0.25">
      <c r="A52" s="307" t="s">
        <v>37</v>
      </c>
      <c r="B52" s="308"/>
      <c r="C52" s="308"/>
      <c r="D52" s="308"/>
      <c r="E52" s="308"/>
      <c r="F52" s="308"/>
      <c r="G52" s="308"/>
      <c r="H52" s="309"/>
      <c r="I52" s="178">
        <f>I50/H35</f>
        <v>185.43906249999998</v>
      </c>
    </row>
    <row r="53" spans="1:13" x14ac:dyDescent="0.25">
      <c r="A53" s="298"/>
      <c r="B53" s="299"/>
      <c r="C53" s="299"/>
      <c r="D53" s="299"/>
      <c r="E53" s="299"/>
      <c r="F53" s="299"/>
      <c r="G53" s="299"/>
      <c r="H53" s="299"/>
      <c r="I53" s="300"/>
    </row>
    <row r="54" spans="1:13" x14ac:dyDescent="0.25">
      <c r="A54" s="206" t="s">
        <v>7</v>
      </c>
      <c r="B54" s="207"/>
      <c r="C54" s="301" t="s">
        <v>38</v>
      </c>
      <c r="D54" s="302"/>
      <c r="E54" s="303"/>
      <c r="F54" s="207" t="s">
        <v>15</v>
      </c>
      <c r="G54" s="207" t="s">
        <v>0</v>
      </c>
      <c r="H54" s="207" t="s">
        <v>39</v>
      </c>
      <c r="I54" s="208" t="s">
        <v>40</v>
      </c>
    </row>
    <row r="55" spans="1:13" x14ac:dyDescent="0.25">
      <c r="A55" s="197" t="s">
        <v>76</v>
      </c>
      <c r="B55" s="196" t="s">
        <v>42</v>
      </c>
      <c r="C55" s="304" t="s">
        <v>43</v>
      </c>
      <c r="D55" s="305"/>
      <c r="E55" s="306"/>
      <c r="F55" s="209">
        <v>0.8</v>
      </c>
      <c r="G55" s="210" t="s">
        <v>44</v>
      </c>
      <c r="H55" s="211">
        <f>$H$27</f>
        <v>45</v>
      </c>
      <c r="I55" s="212">
        <f>F55*H55</f>
        <v>36</v>
      </c>
    </row>
    <row r="56" spans="1:13" x14ac:dyDescent="0.25">
      <c r="A56" s="197" t="s">
        <v>77</v>
      </c>
      <c r="B56" s="196" t="s">
        <v>231</v>
      </c>
      <c r="C56" s="304" t="s">
        <v>46</v>
      </c>
      <c r="D56" s="305"/>
      <c r="E56" s="306"/>
      <c r="F56" s="209">
        <v>0.05</v>
      </c>
      <c r="G56" s="210" t="s">
        <v>47</v>
      </c>
      <c r="H56" s="211">
        <f>$H$28</f>
        <v>2900</v>
      </c>
      <c r="I56" s="212">
        <f t="shared" ref="I56:I57" si="3">F56*H56</f>
        <v>145</v>
      </c>
    </row>
    <row r="57" spans="1:13" x14ac:dyDescent="0.25">
      <c r="A57" s="197" t="s">
        <v>78</v>
      </c>
      <c r="B57" s="196">
        <f>B29</f>
        <v>7340</v>
      </c>
      <c r="C57" s="304" t="str">
        <f>C29</f>
        <v>IMUNIZANTE PARA MADEIRA, INCOLOR</v>
      </c>
      <c r="D57" s="305"/>
      <c r="E57" s="306"/>
      <c r="F57" s="209">
        <v>0.18</v>
      </c>
      <c r="G57" s="210" t="s">
        <v>49</v>
      </c>
      <c r="H57" s="211">
        <f>$H$29</f>
        <v>26.86</v>
      </c>
      <c r="I57" s="212">
        <f t="shared" si="3"/>
        <v>4.8347999999999995</v>
      </c>
    </row>
    <row r="58" spans="1:13" x14ac:dyDescent="0.25">
      <c r="A58" s="307" t="s">
        <v>50</v>
      </c>
      <c r="B58" s="308"/>
      <c r="C58" s="308"/>
      <c r="D58" s="308"/>
      <c r="E58" s="308"/>
      <c r="F58" s="308"/>
      <c r="G58" s="308"/>
      <c r="H58" s="309"/>
      <c r="I58" s="213">
        <f>SUM(I55:I57)</f>
        <v>185.8348</v>
      </c>
    </row>
    <row r="59" spans="1:13" x14ac:dyDescent="0.25">
      <c r="A59" s="214"/>
      <c r="B59" s="215"/>
      <c r="C59" s="216" t="s">
        <v>22831</v>
      </c>
      <c r="D59" s="215"/>
      <c r="E59" s="215"/>
      <c r="F59" s="215"/>
      <c r="G59" s="215"/>
      <c r="H59" s="217"/>
      <c r="I59" s="213"/>
    </row>
    <row r="60" spans="1:13" x14ac:dyDescent="0.25">
      <c r="A60" s="214"/>
      <c r="B60" s="215"/>
      <c r="C60" s="216" t="s">
        <v>51</v>
      </c>
      <c r="D60" s="215"/>
      <c r="E60" s="215"/>
      <c r="F60" s="215"/>
      <c r="G60" s="215"/>
      <c r="H60" s="217"/>
      <c r="I60" s="213">
        <f>I52+I58</f>
        <v>371.27386249999995</v>
      </c>
    </row>
    <row r="61" spans="1:13" ht="15.75" thickBot="1" x14ac:dyDescent="0.3">
      <c r="A61" s="310" t="s">
        <v>285</v>
      </c>
      <c r="B61" s="311"/>
      <c r="C61" s="311"/>
      <c r="D61" s="311"/>
      <c r="E61" s="311"/>
      <c r="F61" s="311"/>
      <c r="G61" s="311"/>
      <c r="H61" s="312"/>
      <c r="I61" s="213">
        <f>I59+I60</f>
        <v>371.27386249999995</v>
      </c>
    </row>
    <row r="62" spans="1:13" ht="15.75" thickBot="1" x14ac:dyDescent="0.3">
      <c r="M62">
        <v>65996163558</v>
      </c>
    </row>
    <row r="63" spans="1:13" x14ac:dyDescent="0.25">
      <c r="A63" s="191" t="s">
        <v>265</v>
      </c>
      <c r="B63" s="192" t="s">
        <v>62</v>
      </c>
      <c r="C63" s="316" t="s">
        <v>63</v>
      </c>
      <c r="D63" s="317"/>
      <c r="E63" s="317"/>
      <c r="F63" s="318"/>
      <c r="G63" s="192" t="s">
        <v>13</v>
      </c>
      <c r="H63" s="193">
        <v>1</v>
      </c>
      <c r="I63" s="194" t="s">
        <v>59</v>
      </c>
    </row>
    <row r="64" spans="1:13" x14ac:dyDescent="0.25">
      <c r="A64" s="298"/>
      <c r="B64" s="299"/>
      <c r="C64" s="299"/>
      <c r="D64" s="299"/>
      <c r="E64" s="299"/>
      <c r="F64" s="299"/>
      <c r="G64" s="299"/>
      <c r="H64" s="299"/>
      <c r="I64" s="300"/>
    </row>
    <row r="65" spans="1:9" x14ac:dyDescent="0.25">
      <c r="A65" s="319" t="s">
        <v>79</v>
      </c>
      <c r="B65" s="321"/>
      <c r="C65" s="323" t="s">
        <v>14</v>
      </c>
      <c r="D65" s="325" t="s">
        <v>15</v>
      </c>
      <c r="E65" s="327" t="s">
        <v>16</v>
      </c>
      <c r="F65" s="328"/>
      <c r="G65" s="327" t="s">
        <v>17</v>
      </c>
      <c r="H65" s="328"/>
      <c r="I65" s="329" t="s">
        <v>18</v>
      </c>
    </row>
    <row r="66" spans="1:9" x14ac:dyDescent="0.25">
      <c r="A66" s="320"/>
      <c r="B66" s="322"/>
      <c r="C66" s="324"/>
      <c r="D66" s="326"/>
      <c r="E66" s="195" t="s">
        <v>19</v>
      </c>
      <c r="F66" s="196" t="s">
        <v>20</v>
      </c>
      <c r="G66" s="196" t="s">
        <v>21</v>
      </c>
      <c r="H66" s="196" t="s">
        <v>22</v>
      </c>
      <c r="I66" s="330"/>
    </row>
    <row r="67" spans="1:9" x14ac:dyDescent="0.25">
      <c r="A67" s="197" t="s">
        <v>80</v>
      </c>
      <c r="B67" s="196" t="str">
        <f>B11</f>
        <v>E9585</v>
      </c>
      <c r="C67" s="196" t="s">
        <v>24</v>
      </c>
      <c r="D67" s="198">
        <v>1</v>
      </c>
      <c r="E67" s="199">
        <v>0.4</v>
      </c>
      <c r="F67" s="198">
        <f>1-E67</f>
        <v>0.6</v>
      </c>
      <c r="G67" s="198">
        <f>VLOOKUP(B67,'SICRO 07 25'!N:X,10,0)</f>
        <v>36.130499999999998</v>
      </c>
      <c r="H67" s="198">
        <f>VLOOKUP(B67,'SICRO 07 25'!N:X,11,0)</f>
        <v>30.723299999999998</v>
      </c>
      <c r="I67" s="233">
        <f>TRUNC(D67*E67*G67+D67*F67*H67,2)</f>
        <v>32.880000000000003</v>
      </c>
    </row>
    <row r="68" spans="1:9" x14ac:dyDescent="0.25">
      <c r="A68" s="307" t="s">
        <v>25</v>
      </c>
      <c r="B68" s="308"/>
      <c r="C68" s="308"/>
      <c r="D68" s="308"/>
      <c r="E68" s="308"/>
      <c r="F68" s="308"/>
      <c r="G68" s="308"/>
      <c r="H68" s="309"/>
      <c r="I68" s="200">
        <f>SUM(I67)</f>
        <v>32.880000000000003</v>
      </c>
    </row>
    <row r="69" spans="1:9" x14ac:dyDescent="0.25">
      <c r="A69" s="298"/>
      <c r="B69" s="299"/>
      <c r="C69" s="299"/>
      <c r="D69" s="299"/>
      <c r="E69" s="299"/>
      <c r="F69" s="299"/>
      <c r="G69" s="299"/>
      <c r="H69" s="299"/>
      <c r="I69" s="300"/>
    </row>
    <row r="70" spans="1:9" x14ac:dyDescent="0.25">
      <c r="A70" s="319" t="s">
        <v>81</v>
      </c>
      <c r="B70" s="331"/>
      <c r="C70" s="333" t="s">
        <v>26</v>
      </c>
      <c r="D70" s="334"/>
      <c r="E70" s="334"/>
      <c r="F70" s="335"/>
      <c r="G70" s="323" t="s">
        <v>15</v>
      </c>
      <c r="H70" s="201" t="s">
        <v>27</v>
      </c>
      <c r="I70" s="339" t="s">
        <v>18</v>
      </c>
    </row>
    <row r="71" spans="1:9" x14ac:dyDescent="0.25">
      <c r="A71" s="320"/>
      <c r="B71" s="332"/>
      <c r="C71" s="336"/>
      <c r="D71" s="337"/>
      <c r="E71" s="337"/>
      <c r="F71" s="338"/>
      <c r="G71" s="324"/>
      <c r="H71" s="202"/>
      <c r="I71" s="340"/>
    </row>
    <row r="72" spans="1:9" x14ac:dyDescent="0.25">
      <c r="A72" s="197" t="s">
        <v>82</v>
      </c>
      <c r="B72" s="234">
        <v>90776</v>
      </c>
      <c r="C72" s="305" t="s">
        <v>232</v>
      </c>
      <c r="D72" s="305"/>
      <c r="E72" s="305"/>
      <c r="F72" s="306"/>
      <c r="G72" s="203">
        <v>0.5</v>
      </c>
      <c r="H72" s="203">
        <f>$H$16</f>
        <v>33.49</v>
      </c>
      <c r="I72" s="220">
        <f>G72*H72</f>
        <v>16.745000000000001</v>
      </c>
    </row>
    <row r="73" spans="1:9" x14ac:dyDescent="0.25">
      <c r="A73" s="197" t="s">
        <v>83</v>
      </c>
      <c r="B73" s="195">
        <v>88262</v>
      </c>
      <c r="C73" s="304" t="s">
        <v>233</v>
      </c>
      <c r="D73" s="305"/>
      <c r="E73" s="305"/>
      <c r="F73" s="306"/>
      <c r="G73" s="203">
        <v>1</v>
      </c>
      <c r="H73" s="203">
        <f>$H$17</f>
        <v>28.69</v>
      </c>
      <c r="I73" s="220">
        <f t="shared" ref="I73:I74" si="4">G73*H73</f>
        <v>28.69</v>
      </c>
    </row>
    <row r="74" spans="1:9" x14ac:dyDescent="0.25">
      <c r="A74" s="197" t="s">
        <v>84</v>
      </c>
      <c r="B74" s="195">
        <v>88316</v>
      </c>
      <c r="C74" s="304" t="s">
        <v>234</v>
      </c>
      <c r="D74" s="305"/>
      <c r="E74" s="305"/>
      <c r="F74" s="306"/>
      <c r="G74" s="203">
        <v>4</v>
      </c>
      <c r="H74" s="203">
        <f>$H$18</f>
        <v>23.2</v>
      </c>
      <c r="I74" s="220">
        <f t="shared" si="4"/>
        <v>92.8</v>
      </c>
    </row>
    <row r="75" spans="1:9" x14ac:dyDescent="0.25">
      <c r="A75" s="307" t="s">
        <v>34</v>
      </c>
      <c r="B75" s="308"/>
      <c r="C75" s="308"/>
      <c r="D75" s="308"/>
      <c r="E75" s="308"/>
      <c r="F75" s="308"/>
      <c r="G75" s="308"/>
      <c r="H75" s="309"/>
      <c r="I75" s="204">
        <f>SUM(I72:I74)</f>
        <v>138.23500000000001</v>
      </c>
    </row>
    <row r="76" spans="1:9" x14ac:dyDescent="0.25">
      <c r="A76" s="298"/>
      <c r="B76" s="299"/>
      <c r="C76" s="299"/>
      <c r="D76" s="299"/>
      <c r="E76" s="299"/>
      <c r="F76" s="299"/>
      <c r="G76" s="299"/>
      <c r="H76" s="299"/>
      <c r="I76" s="300"/>
    </row>
    <row r="77" spans="1:9" x14ac:dyDescent="0.25">
      <c r="A77" s="313" t="s">
        <v>35</v>
      </c>
      <c r="B77" s="314"/>
      <c r="C77" s="314"/>
      <c r="D77" s="314"/>
      <c r="E77" s="314"/>
      <c r="F77" s="314"/>
      <c r="G77" s="315"/>
      <c r="H77" s="205">
        <f>$H$21</f>
        <v>0.05</v>
      </c>
      <c r="I77" s="178">
        <f>H77*I75</f>
        <v>6.9117500000000014</v>
      </c>
    </row>
    <row r="78" spans="1:9" x14ac:dyDescent="0.25">
      <c r="A78" s="313" t="s">
        <v>36</v>
      </c>
      <c r="B78" s="314"/>
      <c r="C78" s="314"/>
      <c r="D78" s="314"/>
      <c r="E78" s="314"/>
      <c r="F78" s="314"/>
      <c r="G78" s="314"/>
      <c r="H78" s="315"/>
      <c r="I78" s="178">
        <f>I77+I75+I68</f>
        <v>178.02675000000002</v>
      </c>
    </row>
    <row r="79" spans="1:9" x14ac:dyDescent="0.25">
      <c r="A79" s="298"/>
      <c r="B79" s="299"/>
      <c r="C79" s="299"/>
      <c r="D79" s="299"/>
      <c r="E79" s="299"/>
      <c r="F79" s="299"/>
      <c r="G79" s="299"/>
      <c r="H79" s="299"/>
      <c r="I79" s="300"/>
    </row>
    <row r="80" spans="1:9" x14ac:dyDescent="0.25">
      <c r="A80" s="307" t="s">
        <v>37</v>
      </c>
      <c r="B80" s="308"/>
      <c r="C80" s="308"/>
      <c r="D80" s="308"/>
      <c r="E80" s="308"/>
      <c r="F80" s="308"/>
      <c r="G80" s="308"/>
      <c r="H80" s="309"/>
      <c r="I80" s="178">
        <f>I78/H63</f>
        <v>178.02675000000002</v>
      </c>
    </row>
    <row r="81" spans="1:9" x14ac:dyDescent="0.25">
      <c r="A81" s="298"/>
      <c r="B81" s="299"/>
      <c r="C81" s="299"/>
      <c r="D81" s="299"/>
      <c r="E81" s="299"/>
      <c r="F81" s="299"/>
      <c r="G81" s="299"/>
      <c r="H81" s="299"/>
      <c r="I81" s="300"/>
    </row>
    <row r="82" spans="1:9" x14ac:dyDescent="0.25">
      <c r="A82" s="206" t="s">
        <v>85</v>
      </c>
      <c r="B82" s="207"/>
      <c r="C82" s="301" t="s">
        <v>38</v>
      </c>
      <c r="D82" s="302"/>
      <c r="E82" s="303"/>
      <c r="F82" s="207" t="s">
        <v>15</v>
      </c>
      <c r="G82" s="207" t="s">
        <v>0</v>
      </c>
      <c r="H82" s="207" t="s">
        <v>39</v>
      </c>
      <c r="I82" s="208" t="s">
        <v>40</v>
      </c>
    </row>
    <row r="83" spans="1:9" x14ac:dyDescent="0.25">
      <c r="A83" s="197" t="s">
        <v>86</v>
      </c>
      <c r="B83" s="196" t="s">
        <v>42</v>
      </c>
      <c r="C83" s="304" t="s">
        <v>43</v>
      </c>
      <c r="D83" s="305"/>
      <c r="E83" s="306"/>
      <c r="F83" s="209">
        <v>0.8</v>
      </c>
      <c r="G83" s="210" t="s">
        <v>44</v>
      </c>
      <c r="H83" s="211">
        <f>$H$27</f>
        <v>45</v>
      </c>
      <c r="I83" s="212">
        <f>F83*H83</f>
        <v>36</v>
      </c>
    </row>
    <row r="84" spans="1:9" x14ac:dyDescent="0.25">
      <c r="A84" s="197" t="s">
        <v>87</v>
      </c>
      <c r="B84" s="196" t="s">
        <v>231</v>
      </c>
      <c r="C84" s="304" t="s">
        <v>46</v>
      </c>
      <c r="D84" s="305"/>
      <c r="E84" s="306"/>
      <c r="F84" s="209">
        <v>0.04</v>
      </c>
      <c r="G84" s="210" t="s">
        <v>47</v>
      </c>
      <c r="H84" s="211">
        <f>$H$28</f>
        <v>2900</v>
      </c>
      <c r="I84" s="212">
        <f t="shared" ref="I84:I85" si="5">F84*H84</f>
        <v>116</v>
      </c>
    </row>
    <row r="85" spans="1:9" x14ac:dyDescent="0.25">
      <c r="A85" s="197" t="s">
        <v>88</v>
      </c>
      <c r="B85" s="196">
        <v>7340</v>
      </c>
      <c r="C85" s="304" t="str">
        <f>C57</f>
        <v>IMUNIZANTE PARA MADEIRA, INCOLOR</v>
      </c>
      <c r="D85" s="305"/>
      <c r="E85" s="306"/>
      <c r="F85" s="209">
        <v>0.16</v>
      </c>
      <c r="G85" s="210" t="s">
        <v>49</v>
      </c>
      <c r="H85" s="211">
        <f>$H$29</f>
        <v>26.86</v>
      </c>
      <c r="I85" s="212">
        <f t="shared" si="5"/>
        <v>4.2976000000000001</v>
      </c>
    </row>
    <row r="86" spans="1:9" x14ac:dyDescent="0.25">
      <c r="A86" s="307" t="s">
        <v>50</v>
      </c>
      <c r="B86" s="308"/>
      <c r="C86" s="308"/>
      <c r="D86" s="308"/>
      <c r="E86" s="308"/>
      <c r="F86" s="308"/>
      <c r="G86" s="308"/>
      <c r="H86" s="309"/>
      <c r="I86" s="213">
        <f>SUM(I83:I85)</f>
        <v>156.29759999999999</v>
      </c>
    </row>
    <row r="87" spans="1:9" x14ac:dyDescent="0.25">
      <c r="A87" s="214"/>
      <c r="B87" s="215"/>
      <c r="C87" s="221" t="s">
        <v>22831</v>
      </c>
      <c r="D87" s="215"/>
      <c r="E87" s="215"/>
      <c r="F87" s="215"/>
      <c r="G87" s="215"/>
      <c r="H87" s="217"/>
      <c r="I87" s="222"/>
    </row>
    <row r="88" spans="1:9" x14ac:dyDescent="0.25">
      <c r="A88" s="214"/>
      <c r="B88" s="215"/>
      <c r="C88" s="221" t="s">
        <v>51</v>
      </c>
      <c r="D88" s="215"/>
      <c r="E88" s="215"/>
      <c r="F88" s="215"/>
      <c r="G88" s="215"/>
      <c r="H88" s="217"/>
      <c r="I88" s="222">
        <f>I80+I86</f>
        <v>334.32434999999998</v>
      </c>
    </row>
    <row r="89" spans="1:9" ht="15.75" thickBot="1" x14ac:dyDescent="0.3">
      <c r="A89" s="347" t="s">
        <v>286</v>
      </c>
      <c r="B89" s="348"/>
      <c r="C89" s="348"/>
      <c r="D89" s="348"/>
      <c r="E89" s="348"/>
      <c r="F89" s="348"/>
      <c r="G89" s="348"/>
      <c r="H89" s="349"/>
      <c r="I89" s="235">
        <f>I87+I88</f>
        <v>334.32434999999998</v>
      </c>
    </row>
    <row r="90" spans="1:9" ht="15.75" thickBot="1" x14ac:dyDescent="0.3"/>
    <row r="91" spans="1:9" x14ac:dyDescent="0.25">
      <c r="A91" s="191" t="s">
        <v>266</v>
      </c>
      <c r="B91" s="192" t="s">
        <v>64</v>
      </c>
      <c r="C91" s="316" t="s">
        <v>65</v>
      </c>
      <c r="D91" s="317"/>
      <c r="E91" s="317"/>
      <c r="F91" s="318"/>
      <c r="G91" s="192" t="s">
        <v>13</v>
      </c>
      <c r="H91" s="193">
        <v>1</v>
      </c>
      <c r="I91" s="194" t="s">
        <v>59</v>
      </c>
    </row>
    <row r="92" spans="1:9" x14ac:dyDescent="0.25">
      <c r="A92" s="298"/>
      <c r="B92" s="299"/>
      <c r="C92" s="299"/>
      <c r="D92" s="299"/>
      <c r="E92" s="299"/>
      <c r="F92" s="299"/>
      <c r="G92" s="299"/>
      <c r="H92" s="299"/>
      <c r="I92" s="300"/>
    </row>
    <row r="93" spans="1:9" x14ac:dyDescent="0.25">
      <c r="A93" s="319" t="s">
        <v>89</v>
      </c>
      <c r="B93" s="321"/>
      <c r="C93" s="323" t="s">
        <v>14</v>
      </c>
      <c r="D93" s="325" t="s">
        <v>15</v>
      </c>
      <c r="E93" s="327" t="s">
        <v>16</v>
      </c>
      <c r="F93" s="328"/>
      <c r="G93" s="327" t="s">
        <v>17</v>
      </c>
      <c r="H93" s="328"/>
      <c r="I93" s="329" t="s">
        <v>18</v>
      </c>
    </row>
    <row r="94" spans="1:9" x14ac:dyDescent="0.25">
      <c r="A94" s="320"/>
      <c r="B94" s="322"/>
      <c r="C94" s="324"/>
      <c r="D94" s="326"/>
      <c r="E94" s="195" t="s">
        <v>19</v>
      </c>
      <c r="F94" s="196" t="s">
        <v>20</v>
      </c>
      <c r="G94" s="196" t="s">
        <v>21</v>
      </c>
      <c r="H94" s="196" t="s">
        <v>22</v>
      </c>
      <c r="I94" s="330"/>
    </row>
    <row r="95" spans="1:9" x14ac:dyDescent="0.25">
      <c r="A95" s="197" t="s">
        <v>90</v>
      </c>
      <c r="B95" s="196" t="str">
        <f>B11</f>
        <v>E9585</v>
      </c>
      <c r="C95" s="196" t="s">
        <v>24</v>
      </c>
      <c r="D95" s="198">
        <v>1</v>
      </c>
      <c r="E95" s="199">
        <v>0.4</v>
      </c>
      <c r="F95" s="198">
        <f>1-E95</f>
        <v>0.6</v>
      </c>
      <c r="G95" s="198">
        <f>VLOOKUP(B95,'SICRO 07 25'!N:X,10,0)</f>
        <v>36.130499999999998</v>
      </c>
      <c r="H95" s="198">
        <f>VLOOKUP(B95,'SICRO 07 25'!N:X,11,0)</f>
        <v>30.723299999999998</v>
      </c>
      <c r="I95" s="233">
        <f>TRUNC(D95*E95*G95+D95*F95*H95,2)</f>
        <v>32.880000000000003</v>
      </c>
    </row>
    <row r="96" spans="1:9" x14ac:dyDescent="0.25">
      <c r="A96" s="307" t="s">
        <v>25</v>
      </c>
      <c r="B96" s="308"/>
      <c r="C96" s="308"/>
      <c r="D96" s="308"/>
      <c r="E96" s="308"/>
      <c r="F96" s="308"/>
      <c r="G96" s="308"/>
      <c r="H96" s="309"/>
      <c r="I96" s="208">
        <f>SUM(I95)</f>
        <v>32.880000000000003</v>
      </c>
    </row>
    <row r="97" spans="1:9" x14ac:dyDescent="0.25">
      <c r="A97" s="298"/>
      <c r="B97" s="299"/>
      <c r="C97" s="299"/>
      <c r="D97" s="299"/>
      <c r="E97" s="299"/>
      <c r="F97" s="299"/>
      <c r="G97" s="299"/>
      <c r="H97" s="299"/>
      <c r="I97" s="300"/>
    </row>
    <row r="98" spans="1:9" x14ac:dyDescent="0.25">
      <c r="A98" s="319" t="s">
        <v>91</v>
      </c>
      <c r="B98" s="331"/>
      <c r="C98" s="333" t="s">
        <v>26</v>
      </c>
      <c r="D98" s="334"/>
      <c r="E98" s="334"/>
      <c r="F98" s="335"/>
      <c r="G98" s="323" t="s">
        <v>15</v>
      </c>
      <c r="H98" s="201" t="s">
        <v>27</v>
      </c>
      <c r="I98" s="339" t="s">
        <v>18</v>
      </c>
    </row>
    <row r="99" spans="1:9" x14ac:dyDescent="0.25">
      <c r="A99" s="320"/>
      <c r="B99" s="332"/>
      <c r="C99" s="336"/>
      <c r="D99" s="337"/>
      <c r="E99" s="337"/>
      <c r="F99" s="338"/>
      <c r="G99" s="324"/>
      <c r="H99" s="202"/>
      <c r="I99" s="340"/>
    </row>
    <row r="100" spans="1:9" x14ac:dyDescent="0.25">
      <c r="A100" s="197" t="s">
        <v>92</v>
      </c>
      <c r="B100" s="234">
        <v>90776</v>
      </c>
      <c r="C100" s="305" t="s">
        <v>232</v>
      </c>
      <c r="D100" s="305"/>
      <c r="E100" s="305"/>
      <c r="F100" s="306"/>
      <c r="G100" s="203">
        <v>0.5</v>
      </c>
      <c r="H100" s="203">
        <f>$H$16</f>
        <v>33.49</v>
      </c>
      <c r="I100" s="220">
        <f>G100*H100</f>
        <v>16.745000000000001</v>
      </c>
    </row>
    <row r="101" spans="1:9" x14ac:dyDescent="0.25">
      <c r="A101" s="197" t="s">
        <v>93</v>
      </c>
      <c r="B101" s="195">
        <v>88262</v>
      </c>
      <c r="C101" s="304" t="s">
        <v>233</v>
      </c>
      <c r="D101" s="305"/>
      <c r="E101" s="305"/>
      <c r="F101" s="306"/>
      <c r="G101" s="203">
        <v>1</v>
      </c>
      <c r="H101" s="203">
        <f>$H$17</f>
        <v>28.69</v>
      </c>
      <c r="I101" s="220">
        <f t="shared" ref="I101:I102" si="6">G101*H101</f>
        <v>28.69</v>
      </c>
    </row>
    <row r="102" spans="1:9" x14ac:dyDescent="0.25">
      <c r="A102" s="197" t="s">
        <v>94</v>
      </c>
      <c r="B102" s="195">
        <v>88316</v>
      </c>
      <c r="C102" s="304" t="s">
        <v>234</v>
      </c>
      <c r="D102" s="305"/>
      <c r="E102" s="305"/>
      <c r="F102" s="306"/>
      <c r="G102" s="203">
        <v>4</v>
      </c>
      <c r="H102" s="203">
        <f>$H$18</f>
        <v>23.2</v>
      </c>
      <c r="I102" s="220">
        <f t="shared" si="6"/>
        <v>92.8</v>
      </c>
    </row>
    <row r="103" spans="1:9" x14ac:dyDescent="0.25">
      <c r="A103" s="307" t="s">
        <v>34</v>
      </c>
      <c r="B103" s="308"/>
      <c r="C103" s="308"/>
      <c r="D103" s="308"/>
      <c r="E103" s="308"/>
      <c r="F103" s="308"/>
      <c r="G103" s="308"/>
      <c r="H103" s="309"/>
      <c r="I103" s="204">
        <f>SUM(I100:I102)</f>
        <v>138.23500000000001</v>
      </c>
    </row>
    <row r="104" spans="1:9" x14ac:dyDescent="0.25">
      <c r="A104" s="298"/>
      <c r="B104" s="299"/>
      <c r="C104" s="299"/>
      <c r="D104" s="299"/>
      <c r="E104" s="299"/>
      <c r="F104" s="299"/>
      <c r="G104" s="299"/>
      <c r="H104" s="299"/>
      <c r="I104" s="300"/>
    </row>
    <row r="105" spans="1:9" x14ac:dyDescent="0.25">
      <c r="A105" s="313" t="s">
        <v>35</v>
      </c>
      <c r="B105" s="314"/>
      <c r="C105" s="314"/>
      <c r="D105" s="314"/>
      <c r="E105" s="314"/>
      <c r="F105" s="314"/>
      <c r="G105" s="315"/>
      <c r="H105" s="205">
        <f>$H$21</f>
        <v>0.05</v>
      </c>
      <c r="I105" s="178">
        <f>H105*I103</f>
        <v>6.9117500000000014</v>
      </c>
    </row>
    <row r="106" spans="1:9" x14ac:dyDescent="0.25">
      <c r="A106" s="313" t="s">
        <v>36</v>
      </c>
      <c r="B106" s="314"/>
      <c r="C106" s="314"/>
      <c r="D106" s="314"/>
      <c r="E106" s="314"/>
      <c r="F106" s="314"/>
      <c r="G106" s="314"/>
      <c r="H106" s="315"/>
      <c r="I106" s="178">
        <f>I105+I103+I96</f>
        <v>178.02675000000002</v>
      </c>
    </row>
    <row r="107" spans="1:9" x14ac:dyDescent="0.25">
      <c r="A107" s="298"/>
      <c r="B107" s="299"/>
      <c r="C107" s="299"/>
      <c r="D107" s="299"/>
      <c r="E107" s="299"/>
      <c r="F107" s="299"/>
      <c r="G107" s="299"/>
      <c r="H107" s="299"/>
      <c r="I107" s="300"/>
    </row>
    <row r="108" spans="1:9" x14ac:dyDescent="0.25">
      <c r="A108" s="307" t="s">
        <v>37</v>
      </c>
      <c r="B108" s="308"/>
      <c r="C108" s="308"/>
      <c r="D108" s="308"/>
      <c r="E108" s="308"/>
      <c r="F108" s="308"/>
      <c r="G108" s="308"/>
      <c r="H108" s="309"/>
      <c r="I108" s="178">
        <f>I106/H91</f>
        <v>178.02675000000002</v>
      </c>
    </row>
    <row r="109" spans="1:9" x14ac:dyDescent="0.25">
      <c r="A109" s="298"/>
      <c r="B109" s="299"/>
      <c r="C109" s="299"/>
      <c r="D109" s="299"/>
      <c r="E109" s="299"/>
      <c r="F109" s="299"/>
      <c r="G109" s="299"/>
      <c r="H109" s="299"/>
      <c r="I109" s="300"/>
    </row>
    <row r="110" spans="1:9" x14ac:dyDescent="0.25">
      <c r="A110" s="206" t="s">
        <v>95</v>
      </c>
      <c r="B110" s="207"/>
      <c r="C110" s="301" t="s">
        <v>38</v>
      </c>
      <c r="D110" s="302"/>
      <c r="E110" s="303"/>
      <c r="F110" s="207" t="s">
        <v>15</v>
      </c>
      <c r="G110" s="207" t="s">
        <v>0</v>
      </c>
      <c r="H110" s="207" t="s">
        <v>39</v>
      </c>
      <c r="I110" s="208" t="s">
        <v>40</v>
      </c>
    </row>
    <row r="111" spans="1:9" x14ac:dyDescent="0.25">
      <c r="A111" s="197" t="s">
        <v>96</v>
      </c>
      <c r="B111" s="196" t="s">
        <v>42</v>
      </c>
      <c r="C111" s="304" t="s">
        <v>43</v>
      </c>
      <c r="D111" s="305"/>
      <c r="E111" s="306"/>
      <c r="F111" s="209">
        <v>2</v>
      </c>
      <c r="G111" s="210" t="s">
        <v>44</v>
      </c>
      <c r="H111" s="211">
        <f>$H$27</f>
        <v>45</v>
      </c>
      <c r="I111" s="212">
        <f>F111*H111</f>
        <v>90</v>
      </c>
    </row>
    <row r="112" spans="1:9" x14ac:dyDescent="0.25">
      <c r="A112" s="197" t="s">
        <v>97</v>
      </c>
      <c r="B112" s="196" t="s">
        <v>231</v>
      </c>
      <c r="C112" s="304" t="s">
        <v>46</v>
      </c>
      <c r="D112" s="305"/>
      <c r="E112" s="306"/>
      <c r="F112" s="209">
        <v>7.4999999999999997E-2</v>
      </c>
      <c r="G112" s="210" t="s">
        <v>47</v>
      </c>
      <c r="H112" s="211">
        <f>$H$28</f>
        <v>2900</v>
      </c>
      <c r="I112" s="212">
        <f t="shared" ref="I112:I113" si="7">F112*H112</f>
        <v>217.5</v>
      </c>
    </row>
    <row r="113" spans="1:9" x14ac:dyDescent="0.25">
      <c r="A113" s="197" t="s">
        <v>98</v>
      </c>
      <c r="B113" s="196">
        <v>7340</v>
      </c>
      <c r="C113" s="304" t="str">
        <f>C85</f>
        <v>IMUNIZANTE PARA MADEIRA, INCOLOR</v>
      </c>
      <c r="D113" s="305"/>
      <c r="E113" s="306"/>
      <c r="F113" s="209">
        <v>0.2</v>
      </c>
      <c r="G113" s="210" t="s">
        <v>49</v>
      </c>
      <c r="H113" s="211">
        <f>$H$29</f>
        <v>26.86</v>
      </c>
      <c r="I113" s="212">
        <f t="shared" si="7"/>
        <v>5.3719999999999999</v>
      </c>
    </row>
    <row r="114" spans="1:9" x14ac:dyDescent="0.25">
      <c r="A114" s="307" t="s">
        <v>50</v>
      </c>
      <c r="B114" s="308"/>
      <c r="C114" s="308"/>
      <c r="D114" s="308"/>
      <c r="E114" s="308"/>
      <c r="F114" s="308"/>
      <c r="G114" s="308"/>
      <c r="H114" s="309"/>
      <c r="I114" s="213">
        <f>SUM(I111:I113)</f>
        <v>312.87200000000001</v>
      </c>
    </row>
    <row r="115" spans="1:9" x14ac:dyDescent="0.25">
      <c r="A115" s="214"/>
      <c r="B115" s="215"/>
      <c r="C115" s="221" t="s">
        <v>22830</v>
      </c>
      <c r="D115" s="215"/>
      <c r="E115" s="215"/>
      <c r="F115" s="215"/>
      <c r="G115" s="215"/>
      <c r="H115" s="217"/>
      <c r="I115" s="213"/>
    </row>
    <row r="116" spans="1:9" x14ac:dyDescent="0.25">
      <c r="A116" s="214"/>
      <c r="B116" s="215"/>
      <c r="C116" s="221" t="s">
        <v>51</v>
      </c>
      <c r="D116" s="215"/>
      <c r="E116" s="215"/>
      <c r="F116" s="215"/>
      <c r="G116" s="215"/>
      <c r="H116" s="217"/>
      <c r="I116" s="213">
        <f>I108+I114</f>
        <v>490.89875000000006</v>
      </c>
    </row>
    <row r="117" spans="1:9" ht="15.75" thickBot="1" x14ac:dyDescent="0.3">
      <c r="A117" s="310" t="s">
        <v>285</v>
      </c>
      <c r="B117" s="311"/>
      <c r="C117" s="311"/>
      <c r="D117" s="311"/>
      <c r="E117" s="311"/>
      <c r="F117" s="311"/>
      <c r="G117" s="311"/>
      <c r="H117" s="312"/>
      <c r="I117" s="213">
        <f>I115+I116</f>
        <v>490.89875000000006</v>
      </c>
    </row>
    <row r="118" spans="1:9" ht="15.75" thickBot="1" x14ac:dyDescent="0.3"/>
    <row r="119" spans="1:9" x14ac:dyDescent="0.25">
      <c r="A119" s="191" t="s">
        <v>267</v>
      </c>
      <c r="B119" s="192" t="s">
        <v>8</v>
      </c>
      <c r="C119" s="316" t="s">
        <v>52</v>
      </c>
      <c r="D119" s="317"/>
      <c r="E119" s="317"/>
      <c r="F119" s="318"/>
      <c r="G119" s="192" t="s">
        <v>13</v>
      </c>
      <c r="H119" s="193">
        <v>1</v>
      </c>
      <c r="I119" s="194" t="s">
        <v>59</v>
      </c>
    </row>
    <row r="120" spans="1:9" x14ac:dyDescent="0.25">
      <c r="A120" s="298"/>
      <c r="B120" s="299"/>
      <c r="C120" s="299"/>
      <c r="D120" s="299"/>
      <c r="E120" s="299"/>
      <c r="F120" s="299"/>
      <c r="G120" s="299"/>
      <c r="H120" s="299"/>
      <c r="I120" s="300"/>
    </row>
    <row r="121" spans="1:9" x14ac:dyDescent="0.25">
      <c r="A121" s="319" t="s">
        <v>99</v>
      </c>
      <c r="B121" s="321"/>
      <c r="C121" s="323" t="s">
        <v>14</v>
      </c>
      <c r="D121" s="325"/>
      <c r="E121" s="327" t="s">
        <v>16</v>
      </c>
      <c r="F121" s="328"/>
      <c r="G121" s="327" t="s">
        <v>17</v>
      </c>
      <c r="H121" s="328"/>
      <c r="I121" s="329" t="s">
        <v>18</v>
      </c>
    </row>
    <row r="122" spans="1:9" x14ac:dyDescent="0.25">
      <c r="A122" s="320"/>
      <c r="B122" s="322"/>
      <c r="C122" s="324"/>
      <c r="D122" s="326" t="s">
        <v>15</v>
      </c>
      <c r="E122" s="195" t="s">
        <v>19</v>
      </c>
      <c r="F122" s="196" t="s">
        <v>20</v>
      </c>
      <c r="G122" s="196" t="s">
        <v>21</v>
      </c>
      <c r="H122" s="196" t="s">
        <v>22</v>
      </c>
      <c r="I122" s="330"/>
    </row>
    <row r="123" spans="1:9" x14ac:dyDescent="0.25">
      <c r="A123" s="197" t="s">
        <v>100</v>
      </c>
      <c r="B123" s="196" t="str">
        <f>B11</f>
        <v>E9585</v>
      </c>
      <c r="C123" s="196" t="s">
        <v>24</v>
      </c>
      <c r="D123" s="198">
        <v>1</v>
      </c>
      <c r="E123" s="199">
        <v>0.4</v>
      </c>
      <c r="F123" s="198">
        <f>1-E123</f>
        <v>0.6</v>
      </c>
      <c r="G123" s="198">
        <f>VLOOKUP(B123,'SICRO 07 25'!N:X,10,0)</f>
        <v>36.130499999999998</v>
      </c>
      <c r="H123" s="198">
        <f>VLOOKUP(B123,'SICRO 07 25'!N:X,11,0)</f>
        <v>30.723299999999998</v>
      </c>
      <c r="I123" s="233">
        <f>TRUNC(D123*E123*G123+D123*F123*H123,2)</f>
        <v>32.880000000000003</v>
      </c>
    </row>
    <row r="124" spans="1:9" x14ac:dyDescent="0.25">
      <c r="A124" s="307" t="s">
        <v>25</v>
      </c>
      <c r="B124" s="308"/>
      <c r="C124" s="308"/>
      <c r="D124" s="308"/>
      <c r="E124" s="308"/>
      <c r="F124" s="308"/>
      <c r="G124" s="308"/>
      <c r="H124" s="309"/>
      <c r="I124" s="208">
        <f>SUM(I123)</f>
        <v>32.880000000000003</v>
      </c>
    </row>
    <row r="125" spans="1:9" x14ac:dyDescent="0.25">
      <c r="A125" s="298"/>
      <c r="B125" s="299"/>
      <c r="C125" s="299"/>
      <c r="D125" s="299"/>
      <c r="E125" s="299"/>
      <c r="F125" s="299"/>
      <c r="G125" s="299"/>
      <c r="H125" s="299"/>
      <c r="I125" s="300"/>
    </row>
    <row r="126" spans="1:9" x14ac:dyDescent="0.25">
      <c r="A126" s="319" t="s">
        <v>101</v>
      </c>
      <c r="B126" s="331"/>
      <c r="C126" s="333" t="s">
        <v>26</v>
      </c>
      <c r="D126" s="334"/>
      <c r="E126" s="334"/>
      <c r="F126" s="335"/>
      <c r="G126" s="323" t="s">
        <v>15</v>
      </c>
      <c r="H126" s="201" t="s">
        <v>27</v>
      </c>
      <c r="I126" s="339" t="s">
        <v>18</v>
      </c>
    </row>
    <row r="127" spans="1:9" x14ac:dyDescent="0.25">
      <c r="A127" s="320"/>
      <c r="B127" s="332"/>
      <c r="C127" s="336"/>
      <c r="D127" s="337"/>
      <c r="E127" s="337"/>
      <c r="F127" s="338"/>
      <c r="G127" s="324"/>
      <c r="H127" s="202"/>
      <c r="I127" s="340"/>
    </row>
    <row r="128" spans="1:9" x14ac:dyDescent="0.25">
      <c r="A128" s="197" t="s">
        <v>102</v>
      </c>
      <c r="B128" s="219" t="s">
        <v>219</v>
      </c>
      <c r="C128" s="305" t="s">
        <v>29</v>
      </c>
      <c r="D128" s="305"/>
      <c r="E128" s="305"/>
      <c r="F128" s="306"/>
      <c r="G128" s="203">
        <v>0.5</v>
      </c>
      <c r="H128" s="203">
        <f>$H$16</f>
        <v>33.49</v>
      </c>
      <c r="I128" s="220">
        <f>G128*H128</f>
        <v>16.745000000000001</v>
      </c>
    </row>
    <row r="129" spans="1:9" x14ac:dyDescent="0.25">
      <c r="A129" s="197" t="s">
        <v>103</v>
      </c>
      <c r="B129" s="196" t="s">
        <v>218</v>
      </c>
      <c r="C129" s="304" t="s">
        <v>31</v>
      </c>
      <c r="D129" s="305"/>
      <c r="E129" s="305"/>
      <c r="F129" s="306"/>
      <c r="G129" s="203">
        <v>1</v>
      </c>
      <c r="H129" s="203">
        <f>$H$17</f>
        <v>28.69</v>
      </c>
      <c r="I129" s="220">
        <f t="shared" ref="I129:I130" si="8">G129*H129</f>
        <v>28.69</v>
      </c>
    </row>
    <row r="130" spans="1:9" x14ac:dyDescent="0.25">
      <c r="A130" s="197" t="s">
        <v>104</v>
      </c>
      <c r="B130" s="196" t="s">
        <v>217</v>
      </c>
      <c r="C130" s="304" t="s">
        <v>33</v>
      </c>
      <c r="D130" s="305"/>
      <c r="E130" s="305"/>
      <c r="F130" s="306"/>
      <c r="G130" s="203">
        <v>4</v>
      </c>
      <c r="H130" s="203">
        <f>$H$18</f>
        <v>23.2</v>
      </c>
      <c r="I130" s="220">
        <f t="shared" si="8"/>
        <v>92.8</v>
      </c>
    </row>
    <row r="131" spans="1:9" x14ac:dyDescent="0.25">
      <c r="A131" s="307" t="s">
        <v>34</v>
      </c>
      <c r="B131" s="308"/>
      <c r="C131" s="308"/>
      <c r="D131" s="308"/>
      <c r="E131" s="308"/>
      <c r="F131" s="308"/>
      <c r="G131" s="308"/>
      <c r="H131" s="309"/>
      <c r="I131" s="204">
        <f>SUM(I128:I130)</f>
        <v>138.23500000000001</v>
      </c>
    </row>
    <row r="132" spans="1:9" x14ac:dyDescent="0.25">
      <c r="A132" s="298"/>
      <c r="B132" s="299"/>
      <c r="C132" s="299"/>
      <c r="D132" s="299"/>
      <c r="E132" s="299"/>
      <c r="F132" s="299"/>
      <c r="G132" s="299"/>
      <c r="H132" s="299"/>
      <c r="I132" s="300"/>
    </row>
    <row r="133" spans="1:9" x14ac:dyDescent="0.25">
      <c r="A133" s="313" t="s">
        <v>35</v>
      </c>
      <c r="B133" s="314"/>
      <c r="C133" s="314"/>
      <c r="D133" s="314"/>
      <c r="E133" s="314"/>
      <c r="F133" s="314"/>
      <c r="G133" s="315"/>
      <c r="H133" s="205">
        <f>$H$21</f>
        <v>0.05</v>
      </c>
      <c r="I133" s="178">
        <f>H133*I131</f>
        <v>6.9117500000000014</v>
      </c>
    </row>
    <row r="134" spans="1:9" x14ac:dyDescent="0.25">
      <c r="A134" s="313" t="s">
        <v>36</v>
      </c>
      <c r="B134" s="314"/>
      <c r="C134" s="314"/>
      <c r="D134" s="314"/>
      <c r="E134" s="314"/>
      <c r="F134" s="314"/>
      <c r="G134" s="314"/>
      <c r="H134" s="315"/>
      <c r="I134" s="178">
        <f>I133+I131+I124</f>
        <v>178.02675000000002</v>
      </c>
    </row>
    <row r="135" spans="1:9" x14ac:dyDescent="0.25">
      <c r="A135" s="298"/>
      <c r="B135" s="299"/>
      <c r="C135" s="299"/>
      <c r="D135" s="299"/>
      <c r="E135" s="299"/>
      <c r="F135" s="299"/>
      <c r="G135" s="299"/>
      <c r="H135" s="299"/>
      <c r="I135" s="300"/>
    </row>
    <row r="136" spans="1:9" x14ac:dyDescent="0.25">
      <c r="A136" s="307" t="s">
        <v>37</v>
      </c>
      <c r="B136" s="308"/>
      <c r="C136" s="308"/>
      <c r="D136" s="308"/>
      <c r="E136" s="308"/>
      <c r="F136" s="308"/>
      <c r="G136" s="308"/>
      <c r="H136" s="309"/>
      <c r="I136" s="178">
        <f>I134/H119</f>
        <v>178.02675000000002</v>
      </c>
    </row>
    <row r="137" spans="1:9" x14ac:dyDescent="0.25">
      <c r="A137" s="298"/>
      <c r="B137" s="299"/>
      <c r="C137" s="299"/>
      <c r="D137" s="299"/>
      <c r="E137" s="299"/>
      <c r="F137" s="299"/>
      <c r="G137" s="299"/>
      <c r="H137" s="299"/>
      <c r="I137" s="300"/>
    </row>
    <row r="138" spans="1:9" x14ac:dyDescent="0.25">
      <c r="A138" s="206" t="s">
        <v>105</v>
      </c>
      <c r="B138" s="207"/>
      <c r="C138" s="301" t="s">
        <v>38</v>
      </c>
      <c r="D138" s="302"/>
      <c r="E138" s="303"/>
      <c r="F138" s="207" t="s">
        <v>15</v>
      </c>
      <c r="G138" s="207" t="s">
        <v>0</v>
      </c>
      <c r="H138" s="207" t="s">
        <v>39</v>
      </c>
      <c r="I138" s="208" t="s">
        <v>40</v>
      </c>
    </row>
    <row r="139" spans="1:9" x14ac:dyDescent="0.25">
      <c r="A139" s="197" t="s">
        <v>106</v>
      </c>
      <c r="B139" s="196" t="str">
        <f>B27</f>
        <v>M0399</v>
      </c>
      <c r="C139" s="304" t="s">
        <v>43</v>
      </c>
      <c r="D139" s="305"/>
      <c r="E139" s="306"/>
      <c r="F139" s="209">
        <v>1.5</v>
      </c>
      <c r="G139" s="210" t="s">
        <v>220</v>
      </c>
      <c r="H139" s="211">
        <f>$H$27</f>
        <v>45</v>
      </c>
      <c r="I139" s="212">
        <f>F139*H139</f>
        <v>67.5</v>
      </c>
    </row>
    <row r="140" spans="1:9" x14ac:dyDescent="0.25">
      <c r="A140" s="197" t="s">
        <v>107</v>
      </c>
      <c r="B140" s="196" t="str">
        <f>B28</f>
        <v>COTAÇÃO</v>
      </c>
      <c r="C140" s="304" t="s">
        <v>46</v>
      </c>
      <c r="D140" s="305"/>
      <c r="E140" s="306"/>
      <c r="F140" s="209">
        <v>7.4999999999999997E-2</v>
      </c>
      <c r="G140" s="210" t="s">
        <v>53</v>
      </c>
      <c r="H140" s="211">
        <f>$H$28</f>
        <v>2900</v>
      </c>
      <c r="I140" s="212">
        <f t="shared" ref="I140:I141" si="9">F140*H140</f>
        <v>217.5</v>
      </c>
    </row>
    <row r="141" spans="1:9" x14ac:dyDescent="0.25">
      <c r="A141" s="197" t="s">
        <v>108</v>
      </c>
      <c r="B141" s="196">
        <f>B29</f>
        <v>7340</v>
      </c>
      <c r="C141" s="304" t="str">
        <f>C113</f>
        <v>IMUNIZANTE PARA MADEIRA, INCOLOR</v>
      </c>
      <c r="D141" s="305"/>
      <c r="E141" s="306"/>
      <c r="F141" s="209">
        <v>0.2</v>
      </c>
      <c r="G141" s="210" t="s">
        <v>49</v>
      </c>
      <c r="H141" s="211">
        <f>$H$29</f>
        <v>26.86</v>
      </c>
      <c r="I141" s="212">
        <f t="shared" si="9"/>
        <v>5.3719999999999999</v>
      </c>
    </row>
    <row r="142" spans="1:9" x14ac:dyDescent="0.25">
      <c r="A142" s="307" t="s">
        <v>50</v>
      </c>
      <c r="B142" s="308"/>
      <c r="C142" s="308"/>
      <c r="D142" s="308"/>
      <c r="E142" s="308"/>
      <c r="F142" s="308"/>
      <c r="G142" s="308"/>
      <c r="H142" s="309"/>
      <c r="I142" s="213">
        <f>SUM(I139:I141)</f>
        <v>290.37200000000001</v>
      </c>
    </row>
    <row r="143" spans="1:9" x14ac:dyDescent="0.25">
      <c r="A143" s="214"/>
      <c r="B143" s="215"/>
      <c r="C143" s="216" t="s">
        <v>22829</v>
      </c>
      <c r="D143" s="215"/>
      <c r="E143" s="215"/>
      <c r="F143" s="215"/>
      <c r="G143" s="215"/>
      <c r="H143" s="217"/>
      <c r="I143" s="222"/>
    </row>
    <row r="144" spans="1:9" x14ac:dyDescent="0.25">
      <c r="A144" s="214"/>
      <c r="B144" s="215"/>
      <c r="C144" s="223" t="s">
        <v>51</v>
      </c>
      <c r="D144" s="215"/>
      <c r="E144" s="215"/>
      <c r="F144" s="215"/>
      <c r="G144" s="215"/>
      <c r="H144" s="217"/>
      <c r="I144" s="222">
        <f>I136+I142</f>
        <v>468.39875000000006</v>
      </c>
    </row>
    <row r="145" spans="1:9" ht="15.75" thickBot="1" x14ac:dyDescent="0.3">
      <c r="A145" s="310" t="s">
        <v>285</v>
      </c>
      <c r="B145" s="311"/>
      <c r="C145" s="311"/>
      <c r="D145" s="311"/>
      <c r="E145" s="311"/>
      <c r="F145" s="311"/>
      <c r="G145" s="311"/>
      <c r="H145" s="312"/>
      <c r="I145" s="235">
        <f>I143+I144</f>
        <v>468.39875000000006</v>
      </c>
    </row>
    <row r="146" spans="1:9" ht="15.75" thickBot="1" x14ac:dyDescent="0.3">
      <c r="A146" s="350"/>
      <c r="B146" s="351"/>
      <c r="C146" s="351"/>
      <c r="D146" s="351"/>
      <c r="E146" s="351"/>
      <c r="F146" s="351"/>
      <c r="G146" s="351"/>
      <c r="H146" s="351"/>
      <c r="I146" s="352"/>
    </row>
    <row r="147" spans="1:9" x14ac:dyDescent="0.25">
      <c r="A147" s="191" t="s">
        <v>268</v>
      </c>
      <c r="B147" s="192" t="s">
        <v>9</v>
      </c>
      <c r="C147" s="316" t="s">
        <v>54</v>
      </c>
      <c r="D147" s="317"/>
      <c r="E147" s="317"/>
      <c r="F147" s="318"/>
      <c r="G147" s="192" t="s">
        <v>13</v>
      </c>
      <c r="H147" s="193">
        <v>1</v>
      </c>
      <c r="I147" s="194" t="s">
        <v>66</v>
      </c>
    </row>
    <row r="148" spans="1:9" x14ac:dyDescent="0.25">
      <c r="A148" s="298"/>
      <c r="B148" s="299"/>
      <c r="C148" s="299"/>
      <c r="D148" s="299"/>
      <c r="E148" s="299"/>
      <c r="F148" s="299"/>
      <c r="G148" s="299"/>
      <c r="H148" s="299"/>
      <c r="I148" s="300"/>
    </row>
    <row r="149" spans="1:9" x14ac:dyDescent="0.25">
      <c r="A149" s="319" t="s">
        <v>109</v>
      </c>
      <c r="B149" s="321"/>
      <c r="C149" s="323" t="s">
        <v>14</v>
      </c>
      <c r="D149" s="325"/>
      <c r="E149" s="327" t="s">
        <v>16</v>
      </c>
      <c r="F149" s="328"/>
      <c r="G149" s="327" t="s">
        <v>17</v>
      </c>
      <c r="H149" s="328"/>
      <c r="I149" s="329" t="s">
        <v>18</v>
      </c>
    </row>
    <row r="150" spans="1:9" x14ac:dyDescent="0.25">
      <c r="A150" s="320"/>
      <c r="B150" s="322"/>
      <c r="C150" s="324"/>
      <c r="D150" s="326" t="s">
        <v>15</v>
      </c>
      <c r="E150" s="195" t="s">
        <v>19</v>
      </c>
      <c r="F150" s="196" t="s">
        <v>20</v>
      </c>
      <c r="G150" s="196" t="s">
        <v>21</v>
      </c>
      <c r="H150" s="196" t="s">
        <v>22</v>
      </c>
      <c r="I150" s="330"/>
    </row>
    <row r="151" spans="1:9" x14ac:dyDescent="0.25">
      <c r="A151" s="197" t="s">
        <v>110</v>
      </c>
      <c r="B151" s="196" t="str">
        <f>$B$11</f>
        <v>E9585</v>
      </c>
      <c r="C151" s="196" t="s">
        <v>24</v>
      </c>
      <c r="D151" s="198">
        <v>1</v>
      </c>
      <c r="E151" s="199">
        <v>0.4</v>
      </c>
      <c r="F151" s="198">
        <f>1-E151</f>
        <v>0.6</v>
      </c>
      <c r="G151" s="198">
        <f>VLOOKUP(B151,'SICRO 07 25'!N:X,10,0)</f>
        <v>36.130499999999998</v>
      </c>
      <c r="H151" s="198">
        <f>VLOOKUP(B151,'SICRO 07 25'!N:X,11,0)</f>
        <v>30.723299999999998</v>
      </c>
      <c r="I151" s="233">
        <f>TRUNC(D151*E151*G151+D151*F151*H151,2)</f>
        <v>32.880000000000003</v>
      </c>
    </row>
    <row r="152" spans="1:9" x14ac:dyDescent="0.25">
      <c r="A152" s="307" t="s">
        <v>25</v>
      </c>
      <c r="B152" s="308"/>
      <c r="C152" s="308"/>
      <c r="D152" s="308"/>
      <c r="E152" s="308"/>
      <c r="F152" s="308"/>
      <c r="G152" s="308"/>
      <c r="H152" s="309"/>
      <c r="I152" s="200">
        <f>SUM(I151)</f>
        <v>32.880000000000003</v>
      </c>
    </row>
    <row r="153" spans="1:9" x14ac:dyDescent="0.25">
      <c r="A153" s="298"/>
      <c r="B153" s="299"/>
      <c r="C153" s="299"/>
      <c r="D153" s="299"/>
      <c r="E153" s="299"/>
      <c r="F153" s="299"/>
      <c r="G153" s="299"/>
      <c r="H153" s="299"/>
      <c r="I153" s="300"/>
    </row>
    <row r="154" spans="1:9" x14ac:dyDescent="0.25">
      <c r="A154" s="319" t="s">
        <v>111</v>
      </c>
      <c r="B154" s="331"/>
      <c r="C154" s="333" t="s">
        <v>26</v>
      </c>
      <c r="D154" s="334"/>
      <c r="E154" s="334"/>
      <c r="F154" s="335"/>
      <c r="G154" s="323" t="s">
        <v>15</v>
      </c>
      <c r="H154" s="201" t="s">
        <v>27</v>
      </c>
      <c r="I154" s="339" t="s">
        <v>18</v>
      </c>
    </row>
    <row r="155" spans="1:9" x14ac:dyDescent="0.25">
      <c r="A155" s="320"/>
      <c r="B155" s="332"/>
      <c r="C155" s="336"/>
      <c r="D155" s="337"/>
      <c r="E155" s="337"/>
      <c r="F155" s="338"/>
      <c r="G155" s="324"/>
      <c r="H155" s="202"/>
      <c r="I155" s="340"/>
    </row>
    <row r="156" spans="1:9" x14ac:dyDescent="0.25">
      <c r="A156" s="197" t="s">
        <v>112</v>
      </c>
      <c r="B156" s="219" t="s">
        <v>219</v>
      </c>
      <c r="C156" s="305" t="s">
        <v>29</v>
      </c>
      <c r="D156" s="305"/>
      <c r="E156" s="305"/>
      <c r="F156" s="306"/>
      <c r="G156" s="203">
        <v>0.1</v>
      </c>
      <c r="H156" s="203">
        <f>$H$16</f>
        <v>33.49</v>
      </c>
      <c r="I156" s="220">
        <f>G156*H156</f>
        <v>3.3490000000000002</v>
      </c>
    </row>
    <row r="157" spans="1:9" x14ac:dyDescent="0.25">
      <c r="A157" s="197" t="s">
        <v>113</v>
      </c>
      <c r="B157" s="196" t="s">
        <v>218</v>
      </c>
      <c r="C157" s="304" t="s">
        <v>31</v>
      </c>
      <c r="D157" s="305"/>
      <c r="E157" s="305"/>
      <c r="F157" s="306"/>
      <c r="G157" s="203">
        <v>0.5</v>
      </c>
      <c r="H157" s="203">
        <f>$H$17</f>
        <v>28.69</v>
      </c>
      <c r="I157" s="220">
        <f t="shared" ref="I157:I158" si="10">G157*H157</f>
        <v>14.345000000000001</v>
      </c>
    </row>
    <row r="158" spans="1:9" x14ac:dyDescent="0.25">
      <c r="A158" s="197" t="s">
        <v>114</v>
      </c>
      <c r="B158" s="196" t="s">
        <v>217</v>
      </c>
      <c r="C158" s="304" t="s">
        <v>33</v>
      </c>
      <c r="D158" s="305"/>
      <c r="E158" s="305"/>
      <c r="F158" s="306"/>
      <c r="G158" s="203">
        <v>4</v>
      </c>
      <c r="H158" s="203">
        <f>$H$18</f>
        <v>23.2</v>
      </c>
      <c r="I158" s="220">
        <f t="shared" si="10"/>
        <v>92.8</v>
      </c>
    </row>
    <row r="159" spans="1:9" x14ac:dyDescent="0.25">
      <c r="A159" s="307" t="s">
        <v>34</v>
      </c>
      <c r="B159" s="308"/>
      <c r="C159" s="308"/>
      <c r="D159" s="308"/>
      <c r="E159" s="308"/>
      <c r="F159" s="308"/>
      <c r="G159" s="308"/>
      <c r="H159" s="309"/>
      <c r="I159" s="204">
        <f>SUM(I156:I158)</f>
        <v>110.494</v>
      </c>
    </row>
    <row r="160" spans="1:9" x14ac:dyDescent="0.25">
      <c r="A160" s="298"/>
      <c r="B160" s="299"/>
      <c r="C160" s="299"/>
      <c r="D160" s="299"/>
      <c r="E160" s="299"/>
      <c r="F160" s="299"/>
      <c r="G160" s="299"/>
      <c r="H160" s="299"/>
      <c r="I160" s="300"/>
    </row>
    <row r="161" spans="1:9" x14ac:dyDescent="0.25">
      <c r="A161" s="313" t="s">
        <v>35</v>
      </c>
      <c r="B161" s="314"/>
      <c r="C161" s="314"/>
      <c r="D161" s="314"/>
      <c r="E161" s="314"/>
      <c r="F161" s="314"/>
      <c r="G161" s="315"/>
      <c r="H161" s="205">
        <f>$H$21</f>
        <v>0.05</v>
      </c>
      <c r="I161" s="178">
        <f>H161*I159</f>
        <v>5.5247000000000002</v>
      </c>
    </row>
    <row r="162" spans="1:9" x14ac:dyDescent="0.25">
      <c r="A162" s="313" t="s">
        <v>36</v>
      </c>
      <c r="B162" s="314"/>
      <c r="C162" s="314"/>
      <c r="D162" s="314"/>
      <c r="E162" s="314"/>
      <c r="F162" s="314"/>
      <c r="G162" s="314"/>
      <c r="H162" s="315"/>
      <c r="I162" s="178">
        <f>I161+I159+I152</f>
        <v>148.89869999999999</v>
      </c>
    </row>
    <row r="163" spans="1:9" x14ac:dyDescent="0.25">
      <c r="A163" s="298"/>
      <c r="B163" s="299"/>
      <c r="C163" s="299"/>
      <c r="D163" s="299"/>
      <c r="E163" s="299"/>
      <c r="F163" s="299"/>
      <c r="G163" s="299"/>
      <c r="H163" s="299"/>
      <c r="I163" s="300"/>
    </row>
    <row r="164" spans="1:9" x14ac:dyDescent="0.25">
      <c r="A164" s="307" t="s">
        <v>37</v>
      </c>
      <c r="B164" s="308"/>
      <c r="C164" s="308"/>
      <c r="D164" s="308"/>
      <c r="E164" s="308"/>
      <c r="F164" s="308"/>
      <c r="G164" s="308"/>
      <c r="H164" s="309"/>
      <c r="I164" s="178">
        <f>I162/H147</f>
        <v>148.89869999999999</v>
      </c>
    </row>
    <row r="165" spans="1:9" x14ac:dyDescent="0.25">
      <c r="A165" s="298"/>
      <c r="B165" s="299"/>
      <c r="C165" s="299"/>
      <c r="D165" s="299"/>
      <c r="E165" s="299"/>
      <c r="F165" s="299"/>
      <c r="G165" s="299"/>
      <c r="H165" s="299"/>
      <c r="I165" s="300"/>
    </row>
    <row r="166" spans="1:9" x14ac:dyDescent="0.25">
      <c r="A166" s="206" t="s">
        <v>115</v>
      </c>
      <c r="B166" s="207"/>
      <c r="C166" s="301" t="s">
        <v>38</v>
      </c>
      <c r="D166" s="302"/>
      <c r="E166" s="303"/>
      <c r="F166" s="207" t="s">
        <v>15</v>
      </c>
      <c r="G166" s="207" t="s">
        <v>0</v>
      </c>
      <c r="H166" s="207" t="s">
        <v>39</v>
      </c>
      <c r="I166" s="208" t="s">
        <v>40</v>
      </c>
    </row>
    <row r="167" spans="1:9" x14ac:dyDescent="0.25">
      <c r="A167" s="197" t="s">
        <v>116</v>
      </c>
      <c r="B167" s="196" t="str">
        <f>B27</f>
        <v>M0399</v>
      </c>
      <c r="C167" s="304" t="s">
        <v>43</v>
      </c>
      <c r="D167" s="305"/>
      <c r="E167" s="306"/>
      <c r="F167" s="209">
        <v>0.5</v>
      </c>
      <c r="G167" s="210" t="s">
        <v>220</v>
      </c>
      <c r="H167" s="211">
        <f>$H$27</f>
        <v>45</v>
      </c>
      <c r="I167" s="212">
        <f t="shared" ref="I167:I169" si="11">F167*H167</f>
        <v>22.5</v>
      </c>
    </row>
    <row r="168" spans="1:9" x14ac:dyDescent="0.25">
      <c r="A168" s="197" t="s">
        <v>117</v>
      </c>
      <c r="B168" s="196" t="str">
        <f>B28</f>
        <v>COTAÇÃO</v>
      </c>
      <c r="C168" s="304" t="s">
        <v>46</v>
      </c>
      <c r="D168" s="305"/>
      <c r="E168" s="306"/>
      <c r="F168" s="209">
        <v>0.08</v>
      </c>
      <c r="G168" s="210" t="s">
        <v>53</v>
      </c>
      <c r="H168" s="211">
        <f>$H$28</f>
        <v>2900</v>
      </c>
      <c r="I168" s="212">
        <f t="shared" si="11"/>
        <v>232</v>
      </c>
    </row>
    <row r="169" spans="1:9" x14ac:dyDescent="0.25">
      <c r="A169" s="197" t="s">
        <v>118</v>
      </c>
      <c r="B169" s="196">
        <f>B29</f>
        <v>7340</v>
      </c>
      <c r="C169" s="304" t="str">
        <f>C141</f>
        <v>IMUNIZANTE PARA MADEIRA, INCOLOR</v>
      </c>
      <c r="D169" s="305"/>
      <c r="E169" s="306"/>
      <c r="F169" s="209">
        <v>0.45</v>
      </c>
      <c r="G169" s="210" t="s">
        <v>49</v>
      </c>
      <c r="H169" s="211">
        <f>$H$29</f>
        <v>26.86</v>
      </c>
      <c r="I169" s="212">
        <f t="shared" si="11"/>
        <v>12.087</v>
      </c>
    </row>
    <row r="170" spans="1:9" x14ac:dyDescent="0.25">
      <c r="A170" s="307" t="s">
        <v>50</v>
      </c>
      <c r="B170" s="308"/>
      <c r="C170" s="308"/>
      <c r="D170" s="308"/>
      <c r="E170" s="308"/>
      <c r="F170" s="308"/>
      <c r="G170" s="308"/>
      <c r="H170" s="309"/>
      <c r="I170" s="213">
        <f>SUM(I167:I169)</f>
        <v>266.58699999999999</v>
      </c>
    </row>
    <row r="171" spans="1:9" x14ac:dyDescent="0.25">
      <c r="A171" s="214"/>
      <c r="B171" s="215"/>
      <c r="C171" s="224" t="s">
        <v>22830</v>
      </c>
      <c r="D171" s="215"/>
      <c r="E171" s="215"/>
      <c r="F171" s="215"/>
      <c r="G171" s="215"/>
      <c r="H171" s="217"/>
      <c r="I171" s="213"/>
    </row>
    <row r="172" spans="1:9" x14ac:dyDescent="0.25">
      <c r="A172" s="214"/>
      <c r="B172" s="215"/>
      <c r="C172" s="224" t="s">
        <v>51</v>
      </c>
      <c r="D172" s="215"/>
      <c r="E172" s="215"/>
      <c r="F172" s="215"/>
      <c r="G172" s="215"/>
      <c r="H172" s="217"/>
      <c r="I172" s="213">
        <f>I164+I170</f>
        <v>415.48569999999995</v>
      </c>
    </row>
    <row r="173" spans="1:9" ht="15.75" thickBot="1" x14ac:dyDescent="0.3">
      <c r="A173" s="310" t="s">
        <v>285</v>
      </c>
      <c r="B173" s="311"/>
      <c r="C173" s="311"/>
      <c r="D173" s="311"/>
      <c r="E173" s="311"/>
      <c r="F173" s="311"/>
      <c r="G173" s="311"/>
      <c r="H173" s="312"/>
      <c r="I173" s="213">
        <f>I172+I171</f>
        <v>415.48569999999995</v>
      </c>
    </row>
    <row r="174" spans="1:9" ht="15.75" thickBot="1" x14ac:dyDescent="0.3">
      <c r="A174" s="344"/>
      <c r="B174" s="345"/>
      <c r="C174" s="345"/>
      <c r="D174" s="345"/>
      <c r="E174" s="345"/>
      <c r="F174" s="345"/>
      <c r="G174" s="345"/>
      <c r="H174" s="345"/>
      <c r="I174" s="346"/>
    </row>
    <row r="175" spans="1:9" ht="15.75" thickBot="1" x14ac:dyDescent="0.3"/>
    <row r="176" spans="1:9" x14ac:dyDescent="0.25">
      <c r="A176" s="191" t="s">
        <v>269</v>
      </c>
      <c r="B176" s="192" t="s">
        <v>10</v>
      </c>
      <c r="C176" s="316" t="s">
        <v>55</v>
      </c>
      <c r="D176" s="317"/>
      <c r="E176" s="317"/>
      <c r="F176" s="318"/>
      <c r="G176" s="192" t="s">
        <v>13</v>
      </c>
      <c r="H176" s="193">
        <v>1</v>
      </c>
      <c r="I176" s="194" t="s">
        <v>4</v>
      </c>
    </row>
    <row r="177" spans="1:9" x14ac:dyDescent="0.25">
      <c r="A177" s="298"/>
      <c r="B177" s="299"/>
      <c r="C177" s="299"/>
      <c r="D177" s="299"/>
      <c r="E177" s="299"/>
      <c r="F177" s="299"/>
      <c r="G177" s="299"/>
      <c r="H177" s="299"/>
      <c r="I177" s="300"/>
    </row>
    <row r="178" spans="1:9" x14ac:dyDescent="0.25">
      <c r="A178" s="319" t="s">
        <v>119</v>
      </c>
      <c r="B178" s="321"/>
      <c r="C178" s="323" t="s">
        <v>14</v>
      </c>
      <c r="D178" s="325"/>
      <c r="E178" s="327" t="s">
        <v>16</v>
      </c>
      <c r="F178" s="328"/>
      <c r="G178" s="327" t="s">
        <v>17</v>
      </c>
      <c r="H178" s="328"/>
      <c r="I178" s="329" t="s">
        <v>18</v>
      </c>
    </row>
    <row r="179" spans="1:9" x14ac:dyDescent="0.25">
      <c r="A179" s="320"/>
      <c r="B179" s="322"/>
      <c r="C179" s="324"/>
      <c r="D179" s="326" t="s">
        <v>15</v>
      </c>
      <c r="E179" s="195" t="s">
        <v>19</v>
      </c>
      <c r="F179" s="196" t="s">
        <v>20</v>
      </c>
      <c r="G179" s="196" t="s">
        <v>21</v>
      </c>
      <c r="H179" s="196" t="s">
        <v>22</v>
      </c>
      <c r="I179" s="330"/>
    </row>
    <row r="180" spans="1:9" x14ac:dyDescent="0.25">
      <c r="A180" s="197" t="s">
        <v>120</v>
      </c>
      <c r="B180" s="196" t="str">
        <f>B11</f>
        <v>E9585</v>
      </c>
      <c r="C180" s="196" t="s">
        <v>24</v>
      </c>
      <c r="D180" s="196">
        <v>1</v>
      </c>
      <c r="E180" s="195">
        <v>0.4</v>
      </c>
      <c r="F180" s="196">
        <f>1-E180</f>
        <v>0.6</v>
      </c>
      <c r="G180" s="198">
        <f>VLOOKUP(B180,'SICRO 07 25'!N:X,10,0)</f>
        <v>36.130499999999998</v>
      </c>
      <c r="H180" s="198">
        <f>VLOOKUP(B180,'SICRO 07 25'!N:X,11,0)</f>
        <v>30.723299999999998</v>
      </c>
      <c r="I180" s="233">
        <f>TRUNC(D180*E180*G180+D180*F180*H180,2)</f>
        <v>32.880000000000003</v>
      </c>
    </row>
    <row r="181" spans="1:9" x14ac:dyDescent="0.25">
      <c r="A181" s="307" t="s">
        <v>25</v>
      </c>
      <c r="B181" s="308"/>
      <c r="C181" s="308"/>
      <c r="D181" s="308"/>
      <c r="E181" s="308"/>
      <c r="F181" s="308"/>
      <c r="G181" s="308"/>
      <c r="H181" s="309"/>
      <c r="I181" s="208">
        <f>SUM(I180)</f>
        <v>32.880000000000003</v>
      </c>
    </row>
    <row r="182" spans="1:9" x14ac:dyDescent="0.25">
      <c r="A182" s="298"/>
      <c r="B182" s="299"/>
      <c r="C182" s="299"/>
      <c r="D182" s="299"/>
      <c r="E182" s="299"/>
      <c r="F182" s="299"/>
      <c r="G182" s="299"/>
      <c r="H182" s="299"/>
      <c r="I182" s="300"/>
    </row>
    <row r="183" spans="1:9" x14ac:dyDescent="0.25">
      <c r="A183" s="319" t="s">
        <v>121</v>
      </c>
      <c r="B183" s="331"/>
      <c r="C183" s="333" t="s">
        <v>26</v>
      </c>
      <c r="D183" s="334"/>
      <c r="E183" s="334"/>
      <c r="F183" s="335"/>
      <c r="G183" s="323" t="s">
        <v>15</v>
      </c>
      <c r="H183" s="201" t="s">
        <v>27</v>
      </c>
      <c r="I183" s="339" t="s">
        <v>18</v>
      </c>
    </row>
    <row r="184" spans="1:9" x14ac:dyDescent="0.25">
      <c r="A184" s="320"/>
      <c r="B184" s="332"/>
      <c r="C184" s="336"/>
      <c r="D184" s="337"/>
      <c r="E184" s="337"/>
      <c r="F184" s="338"/>
      <c r="G184" s="324"/>
      <c r="H184" s="202"/>
      <c r="I184" s="340"/>
    </row>
    <row r="185" spans="1:9" x14ac:dyDescent="0.25">
      <c r="A185" s="197" t="s">
        <v>122</v>
      </c>
      <c r="B185" s="219">
        <f>B16</f>
        <v>90776</v>
      </c>
      <c r="C185" s="305" t="s">
        <v>29</v>
      </c>
      <c r="D185" s="305"/>
      <c r="E185" s="305"/>
      <c r="F185" s="306"/>
      <c r="G185" s="203">
        <v>0.1</v>
      </c>
      <c r="H185" s="203">
        <f>$H$16</f>
        <v>33.49</v>
      </c>
      <c r="I185" s="220">
        <f>G185*H185</f>
        <v>3.3490000000000002</v>
      </c>
    </row>
    <row r="186" spans="1:9" x14ac:dyDescent="0.25">
      <c r="A186" s="197" t="s">
        <v>123</v>
      </c>
      <c r="B186" s="196">
        <f>B17</f>
        <v>88262</v>
      </c>
      <c r="C186" s="304" t="s">
        <v>31</v>
      </c>
      <c r="D186" s="305"/>
      <c r="E186" s="305"/>
      <c r="F186" s="306"/>
      <c r="G186" s="203">
        <v>0.5</v>
      </c>
      <c r="H186" s="203">
        <f>$H$17</f>
        <v>28.69</v>
      </c>
      <c r="I186" s="220">
        <f t="shared" ref="I186:I187" si="12">G186*H186</f>
        <v>14.345000000000001</v>
      </c>
    </row>
    <row r="187" spans="1:9" x14ac:dyDescent="0.25">
      <c r="A187" s="197" t="s">
        <v>124</v>
      </c>
      <c r="B187" s="196">
        <f>B18</f>
        <v>88316</v>
      </c>
      <c r="C187" s="304" t="s">
        <v>33</v>
      </c>
      <c r="D187" s="305"/>
      <c r="E187" s="305"/>
      <c r="F187" s="306"/>
      <c r="G187" s="203">
        <v>4</v>
      </c>
      <c r="H187" s="203">
        <f>$H$18</f>
        <v>23.2</v>
      </c>
      <c r="I187" s="220">
        <f t="shared" si="12"/>
        <v>92.8</v>
      </c>
    </row>
    <row r="188" spans="1:9" x14ac:dyDescent="0.25">
      <c r="A188" s="307" t="s">
        <v>34</v>
      </c>
      <c r="B188" s="308"/>
      <c r="C188" s="308"/>
      <c r="D188" s="308"/>
      <c r="E188" s="308"/>
      <c r="F188" s="308"/>
      <c r="G188" s="308"/>
      <c r="H188" s="309"/>
      <c r="I188" s="204">
        <f>SUM(I185:I187)</f>
        <v>110.494</v>
      </c>
    </row>
    <row r="189" spans="1:9" x14ac:dyDescent="0.25">
      <c r="A189" s="298"/>
      <c r="B189" s="299"/>
      <c r="C189" s="299"/>
      <c r="D189" s="299"/>
      <c r="E189" s="299"/>
      <c r="F189" s="299"/>
      <c r="G189" s="299"/>
      <c r="H189" s="299"/>
      <c r="I189" s="300"/>
    </row>
    <row r="190" spans="1:9" x14ac:dyDescent="0.25">
      <c r="A190" s="313" t="s">
        <v>35</v>
      </c>
      <c r="B190" s="314"/>
      <c r="C190" s="314"/>
      <c r="D190" s="314"/>
      <c r="E190" s="314"/>
      <c r="F190" s="314"/>
      <c r="G190" s="315"/>
      <c r="H190" s="205">
        <f>$H$21</f>
        <v>0.05</v>
      </c>
      <c r="I190" s="178">
        <f>H190*I188</f>
        <v>5.5247000000000002</v>
      </c>
    </row>
    <row r="191" spans="1:9" x14ac:dyDescent="0.25">
      <c r="A191" s="313" t="s">
        <v>36</v>
      </c>
      <c r="B191" s="314"/>
      <c r="C191" s="314"/>
      <c r="D191" s="314"/>
      <c r="E191" s="314"/>
      <c r="F191" s="314"/>
      <c r="G191" s="314"/>
      <c r="H191" s="315"/>
      <c r="I191" s="178">
        <f>I190+I188+I181</f>
        <v>148.89869999999999</v>
      </c>
    </row>
    <row r="192" spans="1:9" x14ac:dyDescent="0.25">
      <c r="A192" s="298"/>
      <c r="B192" s="299"/>
      <c r="C192" s="299"/>
      <c r="D192" s="299"/>
      <c r="E192" s="299"/>
      <c r="F192" s="299"/>
      <c r="G192" s="299"/>
      <c r="H192" s="299"/>
      <c r="I192" s="300"/>
    </row>
    <row r="193" spans="1:9" x14ac:dyDescent="0.25">
      <c r="A193" s="307" t="s">
        <v>37</v>
      </c>
      <c r="B193" s="308"/>
      <c r="C193" s="308"/>
      <c r="D193" s="308"/>
      <c r="E193" s="308"/>
      <c r="F193" s="308"/>
      <c r="G193" s="308"/>
      <c r="H193" s="309"/>
      <c r="I193" s="178">
        <f>I191/H176</f>
        <v>148.89869999999999</v>
      </c>
    </row>
    <row r="194" spans="1:9" x14ac:dyDescent="0.25">
      <c r="A194" s="298"/>
      <c r="B194" s="299"/>
      <c r="C194" s="299"/>
      <c r="D194" s="299"/>
      <c r="E194" s="299"/>
      <c r="F194" s="299"/>
      <c r="G194" s="299"/>
      <c r="H194" s="299"/>
      <c r="I194" s="300"/>
    </row>
    <row r="195" spans="1:9" x14ac:dyDescent="0.25">
      <c r="A195" s="206" t="s">
        <v>125</v>
      </c>
      <c r="B195" s="207"/>
      <c r="C195" s="301" t="s">
        <v>38</v>
      </c>
      <c r="D195" s="302"/>
      <c r="E195" s="303"/>
      <c r="F195" s="207" t="s">
        <v>15</v>
      </c>
      <c r="G195" s="207" t="s">
        <v>0</v>
      </c>
      <c r="H195" s="207" t="s">
        <v>39</v>
      </c>
      <c r="I195" s="208" t="s">
        <v>40</v>
      </c>
    </row>
    <row r="196" spans="1:9" x14ac:dyDescent="0.25">
      <c r="A196" s="197" t="s">
        <v>126</v>
      </c>
      <c r="B196" s="196" t="str">
        <f>B27</f>
        <v>M0399</v>
      </c>
      <c r="C196" s="304" t="s">
        <v>43</v>
      </c>
      <c r="D196" s="305"/>
      <c r="E196" s="306"/>
      <c r="F196" s="209">
        <v>1</v>
      </c>
      <c r="G196" s="210" t="s">
        <v>220</v>
      </c>
      <c r="H196" s="211">
        <f>$H$27</f>
        <v>45</v>
      </c>
      <c r="I196" s="212">
        <f t="shared" ref="I196:I198" si="13">F196*H196</f>
        <v>45</v>
      </c>
    </row>
    <row r="197" spans="1:9" x14ac:dyDescent="0.25">
      <c r="A197" s="197" t="s">
        <v>127</v>
      </c>
      <c r="B197" s="196" t="str">
        <f>B28</f>
        <v>COTAÇÃO</v>
      </c>
      <c r="C197" s="304" t="s">
        <v>46</v>
      </c>
      <c r="D197" s="305"/>
      <c r="E197" s="306"/>
      <c r="F197" s="209">
        <v>0.08</v>
      </c>
      <c r="G197" s="210" t="s">
        <v>53</v>
      </c>
      <c r="H197" s="211">
        <f>$H$28</f>
        <v>2900</v>
      </c>
      <c r="I197" s="212">
        <f t="shared" si="13"/>
        <v>232</v>
      </c>
    </row>
    <row r="198" spans="1:9" x14ac:dyDescent="0.25">
      <c r="A198" s="197" t="s">
        <v>128</v>
      </c>
      <c r="B198" s="196">
        <f>B29</f>
        <v>7340</v>
      </c>
      <c r="C198" s="304" t="str">
        <f>C169</f>
        <v>IMUNIZANTE PARA MADEIRA, INCOLOR</v>
      </c>
      <c r="D198" s="305"/>
      <c r="E198" s="306"/>
      <c r="F198" s="209">
        <v>0.5</v>
      </c>
      <c r="G198" s="210" t="s">
        <v>49</v>
      </c>
      <c r="H198" s="211">
        <f>$H$29</f>
        <v>26.86</v>
      </c>
      <c r="I198" s="212">
        <f t="shared" si="13"/>
        <v>13.43</v>
      </c>
    </row>
    <row r="199" spans="1:9" x14ac:dyDescent="0.25">
      <c r="A199" s="307" t="s">
        <v>50</v>
      </c>
      <c r="B199" s="308"/>
      <c r="C199" s="308"/>
      <c r="D199" s="308"/>
      <c r="E199" s="308"/>
      <c r="F199" s="308"/>
      <c r="G199" s="308"/>
      <c r="H199" s="309"/>
      <c r="I199" s="213">
        <f>SUM(I196:I198)</f>
        <v>290.43</v>
      </c>
    </row>
    <row r="200" spans="1:9" x14ac:dyDescent="0.25">
      <c r="A200" s="214"/>
      <c r="B200" s="215"/>
      <c r="C200" s="224" t="s">
        <v>22830</v>
      </c>
      <c r="D200" s="215"/>
      <c r="E200" s="215"/>
      <c r="F200" s="215"/>
      <c r="G200" s="215"/>
      <c r="H200" s="217"/>
      <c r="I200" s="222"/>
    </row>
    <row r="201" spans="1:9" x14ac:dyDescent="0.25">
      <c r="A201" s="214"/>
      <c r="B201" s="215"/>
      <c r="C201" s="225" t="s">
        <v>51</v>
      </c>
      <c r="D201" s="215"/>
      <c r="E201" s="215"/>
      <c r="F201" s="215"/>
      <c r="G201" s="215"/>
      <c r="H201" s="217"/>
      <c r="I201" s="222">
        <f>I193+I199</f>
        <v>439.32870000000003</v>
      </c>
    </row>
    <row r="202" spans="1:9" ht="15.75" thickBot="1" x14ac:dyDescent="0.3">
      <c r="A202" s="310" t="s">
        <v>285</v>
      </c>
      <c r="B202" s="311"/>
      <c r="C202" s="311"/>
      <c r="D202" s="311"/>
      <c r="E202" s="311"/>
      <c r="F202" s="311"/>
      <c r="G202" s="311"/>
      <c r="H202" s="312"/>
      <c r="I202" s="235">
        <f>I200+I201</f>
        <v>439.32870000000003</v>
      </c>
    </row>
    <row r="203" spans="1:9" ht="15.75" thickBot="1" x14ac:dyDescent="0.3">
      <c r="A203" s="226"/>
      <c r="B203" s="227"/>
      <c r="C203" s="227"/>
      <c r="D203" s="227"/>
      <c r="E203" s="227"/>
      <c r="F203" s="227"/>
      <c r="G203" s="227"/>
      <c r="H203" s="227"/>
      <c r="I203" s="228"/>
    </row>
    <row r="204" spans="1:9" x14ac:dyDescent="0.25">
      <c r="A204" s="191" t="s">
        <v>270</v>
      </c>
      <c r="B204" s="192" t="s">
        <v>67</v>
      </c>
      <c r="C204" s="316" t="s">
        <v>68</v>
      </c>
      <c r="D204" s="317"/>
      <c r="E204" s="317"/>
      <c r="F204" s="318"/>
      <c r="G204" s="192" t="s">
        <v>13</v>
      </c>
      <c r="H204" s="193">
        <v>1</v>
      </c>
      <c r="I204" s="194" t="s">
        <v>59</v>
      </c>
    </row>
    <row r="205" spans="1:9" x14ac:dyDescent="0.25">
      <c r="A205" s="298"/>
      <c r="B205" s="299"/>
      <c r="C205" s="299"/>
      <c r="D205" s="299"/>
      <c r="E205" s="299"/>
      <c r="F205" s="299"/>
      <c r="G205" s="299"/>
      <c r="H205" s="299"/>
      <c r="I205" s="300"/>
    </row>
    <row r="206" spans="1:9" x14ac:dyDescent="0.25">
      <c r="A206" s="319" t="s">
        <v>129</v>
      </c>
      <c r="B206" s="321"/>
      <c r="C206" s="323" t="s">
        <v>14</v>
      </c>
      <c r="D206" s="325"/>
      <c r="E206" s="327" t="s">
        <v>16</v>
      </c>
      <c r="F206" s="328"/>
      <c r="G206" s="327" t="s">
        <v>17</v>
      </c>
      <c r="H206" s="328"/>
      <c r="I206" s="329" t="s">
        <v>18</v>
      </c>
    </row>
    <row r="207" spans="1:9" x14ac:dyDescent="0.25">
      <c r="A207" s="320"/>
      <c r="B207" s="322"/>
      <c r="C207" s="324"/>
      <c r="D207" s="326" t="s">
        <v>15</v>
      </c>
      <c r="E207" s="195" t="s">
        <v>19</v>
      </c>
      <c r="F207" s="196" t="s">
        <v>20</v>
      </c>
      <c r="G207" s="196" t="s">
        <v>21</v>
      </c>
      <c r="H207" s="196" t="s">
        <v>22</v>
      </c>
      <c r="I207" s="330"/>
    </row>
    <row r="208" spans="1:9" x14ac:dyDescent="0.25">
      <c r="A208" s="197" t="s">
        <v>130</v>
      </c>
      <c r="B208" s="196" t="str">
        <f>$B$11</f>
        <v>E9585</v>
      </c>
      <c r="C208" s="196" t="s">
        <v>24</v>
      </c>
      <c r="D208" s="196">
        <v>1</v>
      </c>
      <c r="E208" s="195">
        <v>0.4</v>
      </c>
      <c r="F208" s="196">
        <f>1-E208</f>
        <v>0.6</v>
      </c>
      <c r="G208" s="198">
        <f>VLOOKUP(B208,'SICRO 07 25'!N:X,10,0)</f>
        <v>36.130499999999998</v>
      </c>
      <c r="H208" s="198">
        <f>VLOOKUP(B208,'SICRO 07 25'!N:X,11,0)</f>
        <v>30.723299999999998</v>
      </c>
      <c r="I208" s="233">
        <f>TRUNC(D208*E208*G208+D208*F208*H208,2)</f>
        <v>32.880000000000003</v>
      </c>
    </row>
    <row r="209" spans="1:9" x14ac:dyDescent="0.25">
      <c r="A209" s="307" t="s">
        <v>25</v>
      </c>
      <c r="B209" s="308"/>
      <c r="C209" s="308"/>
      <c r="D209" s="308"/>
      <c r="E209" s="308"/>
      <c r="F209" s="308"/>
      <c r="G209" s="308"/>
      <c r="H209" s="309"/>
      <c r="I209" s="208">
        <f>SUM(I208)</f>
        <v>32.880000000000003</v>
      </c>
    </row>
    <row r="210" spans="1:9" x14ac:dyDescent="0.25">
      <c r="A210" s="298"/>
      <c r="B210" s="299"/>
      <c r="C210" s="299"/>
      <c r="D210" s="299"/>
      <c r="E210" s="299"/>
      <c r="F210" s="299"/>
      <c r="G210" s="299"/>
      <c r="H210" s="299"/>
      <c r="I210" s="300"/>
    </row>
    <row r="211" spans="1:9" x14ac:dyDescent="0.25">
      <c r="A211" s="319" t="s">
        <v>131</v>
      </c>
      <c r="B211" s="331"/>
      <c r="C211" s="333" t="s">
        <v>26</v>
      </c>
      <c r="D211" s="334"/>
      <c r="E211" s="334"/>
      <c r="F211" s="335"/>
      <c r="G211" s="323" t="s">
        <v>15</v>
      </c>
      <c r="H211" s="201" t="s">
        <v>27</v>
      </c>
      <c r="I211" s="339" t="s">
        <v>18</v>
      </c>
    </row>
    <row r="212" spans="1:9" x14ac:dyDescent="0.25">
      <c r="A212" s="320"/>
      <c r="B212" s="332"/>
      <c r="C212" s="336"/>
      <c r="D212" s="337"/>
      <c r="E212" s="337"/>
      <c r="F212" s="338"/>
      <c r="G212" s="324"/>
      <c r="H212" s="202"/>
      <c r="I212" s="340"/>
    </row>
    <row r="213" spans="1:9" x14ac:dyDescent="0.25">
      <c r="A213" s="197" t="s">
        <v>132</v>
      </c>
      <c r="B213" s="219" t="s">
        <v>219</v>
      </c>
      <c r="C213" s="305" t="s">
        <v>29</v>
      </c>
      <c r="D213" s="305"/>
      <c r="E213" s="305"/>
      <c r="F213" s="306"/>
      <c r="G213" s="203">
        <v>0.21</v>
      </c>
      <c r="H213" s="203">
        <f>$H$16</f>
        <v>33.49</v>
      </c>
      <c r="I213" s="220">
        <f>G213*H213</f>
        <v>7.0329000000000006</v>
      </c>
    </row>
    <row r="214" spans="1:9" x14ac:dyDescent="0.25">
      <c r="A214" s="197" t="s">
        <v>133</v>
      </c>
      <c r="B214" s="196" t="s">
        <v>218</v>
      </c>
      <c r="C214" s="304" t="s">
        <v>31</v>
      </c>
      <c r="D214" s="305"/>
      <c r="E214" s="305"/>
      <c r="F214" s="306"/>
      <c r="G214" s="203">
        <v>0.5</v>
      </c>
      <c r="H214" s="203">
        <f>$H$17</f>
        <v>28.69</v>
      </c>
      <c r="I214" s="220">
        <f t="shared" ref="I214:I215" si="14">G214*H214</f>
        <v>14.345000000000001</v>
      </c>
    </row>
    <row r="215" spans="1:9" x14ac:dyDescent="0.25">
      <c r="A215" s="197" t="s">
        <v>134</v>
      </c>
      <c r="B215" s="196" t="s">
        <v>217</v>
      </c>
      <c r="C215" s="304" t="s">
        <v>33</v>
      </c>
      <c r="D215" s="305"/>
      <c r="E215" s="305"/>
      <c r="F215" s="306"/>
      <c r="G215" s="203">
        <v>4</v>
      </c>
      <c r="H215" s="203">
        <f>$H$18</f>
        <v>23.2</v>
      </c>
      <c r="I215" s="220">
        <f t="shared" si="14"/>
        <v>92.8</v>
      </c>
    </row>
    <row r="216" spans="1:9" x14ac:dyDescent="0.25">
      <c r="A216" s="307" t="s">
        <v>34</v>
      </c>
      <c r="B216" s="308"/>
      <c r="C216" s="308"/>
      <c r="D216" s="308"/>
      <c r="E216" s="308"/>
      <c r="F216" s="308"/>
      <c r="G216" s="308"/>
      <c r="H216" s="309"/>
      <c r="I216" s="204">
        <f>SUM(I213:I215)</f>
        <v>114.17789999999999</v>
      </c>
    </row>
    <row r="217" spans="1:9" x14ac:dyDescent="0.25">
      <c r="A217" s="298"/>
      <c r="B217" s="299"/>
      <c r="C217" s="299"/>
      <c r="D217" s="299"/>
      <c r="E217" s="299"/>
      <c r="F217" s="299"/>
      <c r="G217" s="299"/>
      <c r="H217" s="299"/>
      <c r="I217" s="300"/>
    </row>
    <row r="218" spans="1:9" x14ac:dyDescent="0.25">
      <c r="A218" s="313" t="s">
        <v>35</v>
      </c>
      <c r="B218" s="314"/>
      <c r="C218" s="314"/>
      <c r="D218" s="314"/>
      <c r="E218" s="314"/>
      <c r="F218" s="314"/>
      <c r="G218" s="315"/>
      <c r="H218" s="205">
        <f>$H$21</f>
        <v>0.05</v>
      </c>
      <c r="I218" s="178">
        <f>H218*I216</f>
        <v>5.7088950000000001</v>
      </c>
    </row>
    <row r="219" spans="1:9" x14ac:dyDescent="0.25">
      <c r="A219" s="313" t="s">
        <v>36</v>
      </c>
      <c r="B219" s="314"/>
      <c r="C219" s="314"/>
      <c r="D219" s="314"/>
      <c r="E219" s="314"/>
      <c r="F219" s="314"/>
      <c r="G219" s="314"/>
      <c r="H219" s="315"/>
      <c r="I219" s="178">
        <f>I218+I216+I209</f>
        <v>152.766795</v>
      </c>
    </row>
    <row r="220" spans="1:9" x14ac:dyDescent="0.25">
      <c r="A220" s="298"/>
      <c r="B220" s="299"/>
      <c r="C220" s="299"/>
      <c r="D220" s="299"/>
      <c r="E220" s="299"/>
      <c r="F220" s="299"/>
      <c r="G220" s="299"/>
      <c r="H220" s="299"/>
      <c r="I220" s="300"/>
    </row>
    <row r="221" spans="1:9" x14ac:dyDescent="0.25">
      <c r="A221" s="307" t="s">
        <v>37</v>
      </c>
      <c r="B221" s="308"/>
      <c r="C221" s="308"/>
      <c r="D221" s="308"/>
      <c r="E221" s="308"/>
      <c r="F221" s="308"/>
      <c r="G221" s="308"/>
      <c r="H221" s="309"/>
      <c r="I221" s="178">
        <f>I219/H204</f>
        <v>152.766795</v>
      </c>
    </row>
    <row r="222" spans="1:9" x14ac:dyDescent="0.25">
      <c r="A222" s="298"/>
      <c r="B222" s="299"/>
      <c r="C222" s="299"/>
      <c r="D222" s="299"/>
      <c r="E222" s="299"/>
      <c r="F222" s="299"/>
      <c r="G222" s="299"/>
      <c r="H222" s="299"/>
      <c r="I222" s="300"/>
    </row>
    <row r="223" spans="1:9" x14ac:dyDescent="0.25">
      <c r="A223" s="206" t="s">
        <v>135</v>
      </c>
      <c r="B223" s="207"/>
      <c r="C223" s="301" t="s">
        <v>38</v>
      </c>
      <c r="D223" s="302"/>
      <c r="E223" s="303"/>
      <c r="F223" s="207" t="s">
        <v>15</v>
      </c>
      <c r="G223" s="207" t="s">
        <v>0</v>
      </c>
      <c r="H223" s="207" t="s">
        <v>39</v>
      </c>
      <c r="I223" s="208" t="s">
        <v>40</v>
      </c>
    </row>
    <row r="224" spans="1:9" x14ac:dyDescent="0.25">
      <c r="A224" s="197" t="s">
        <v>136</v>
      </c>
      <c r="B224" s="196" t="str">
        <f>B56</f>
        <v>COTAÇÃO</v>
      </c>
      <c r="C224" s="304" t="s">
        <v>43</v>
      </c>
      <c r="D224" s="305"/>
      <c r="E224" s="306"/>
      <c r="F224" s="209">
        <v>0.4</v>
      </c>
      <c r="G224" s="210" t="s">
        <v>220</v>
      </c>
      <c r="H224" s="211">
        <f>$H$27</f>
        <v>45</v>
      </c>
      <c r="I224" s="212">
        <f t="shared" ref="I224:I226" si="15">F224*H224</f>
        <v>18</v>
      </c>
    </row>
    <row r="225" spans="1:9" x14ac:dyDescent="0.25">
      <c r="A225" s="197" t="s">
        <v>137</v>
      </c>
      <c r="B225" s="196">
        <f>B57</f>
        <v>7340</v>
      </c>
      <c r="C225" s="304" t="s">
        <v>46</v>
      </c>
      <c r="D225" s="305"/>
      <c r="E225" s="306"/>
      <c r="F225" s="209">
        <v>2.3E-2</v>
      </c>
      <c r="G225" s="210" t="s">
        <v>53</v>
      </c>
      <c r="H225" s="211">
        <f>$H$28</f>
        <v>2900</v>
      </c>
      <c r="I225" s="212">
        <f t="shared" si="15"/>
        <v>66.7</v>
      </c>
    </row>
    <row r="226" spans="1:9" x14ac:dyDescent="0.25">
      <c r="A226" s="197" t="s">
        <v>138</v>
      </c>
      <c r="B226" s="196">
        <f>B198</f>
        <v>7340</v>
      </c>
      <c r="C226" s="304" t="str">
        <f>C198</f>
        <v>IMUNIZANTE PARA MADEIRA, INCOLOR</v>
      </c>
      <c r="D226" s="305"/>
      <c r="E226" s="306"/>
      <c r="F226" s="209">
        <v>0.12</v>
      </c>
      <c r="G226" s="210" t="s">
        <v>49</v>
      </c>
      <c r="H226" s="211">
        <f>$H$29</f>
        <v>26.86</v>
      </c>
      <c r="I226" s="212">
        <f t="shared" si="15"/>
        <v>3.2231999999999998</v>
      </c>
    </row>
    <row r="227" spans="1:9" x14ac:dyDescent="0.25">
      <c r="A227" s="307" t="s">
        <v>50</v>
      </c>
      <c r="B227" s="308"/>
      <c r="C227" s="308"/>
      <c r="D227" s="308"/>
      <c r="E227" s="308"/>
      <c r="F227" s="308"/>
      <c r="G227" s="308"/>
      <c r="H227" s="309"/>
      <c r="I227" s="213">
        <f>SUM(I224:I226)</f>
        <v>87.923200000000008</v>
      </c>
    </row>
    <row r="228" spans="1:9" x14ac:dyDescent="0.25">
      <c r="A228" s="214"/>
      <c r="B228" s="215"/>
      <c r="C228" s="224" t="s">
        <v>22829</v>
      </c>
      <c r="D228" s="215"/>
      <c r="E228" s="215"/>
      <c r="F228" s="215"/>
      <c r="G228" s="215"/>
      <c r="H228" s="217"/>
      <c r="I228" s="213"/>
    </row>
    <row r="229" spans="1:9" x14ac:dyDescent="0.25">
      <c r="A229" s="214"/>
      <c r="B229" s="215"/>
      <c r="C229" s="224" t="s">
        <v>51</v>
      </c>
      <c r="D229" s="215"/>
      <c r="E229" s="215"/>
      <c r="F229" s="215"/>
      <c r="G229" s="215"/>
      <c r="H229" s="217"/>
      <c r="I229" s="213">
        <f>I219+I227</f>
        <v>240.68999500000001</v>
      </c>
    </row>
    <row r="230" spans="1:9" ht="15.75" thickBot="1" x14ac:dyDescent="0.3">
      <c r="A230" s="310" t="s">
        <v>285</v>
      </c>
      <c r="B230" s="311"/>
      <c r="C230" s="311"/>
      <c r="D230" s="311"/>
      <c r="E230" s="311"/>
      <c r="F230" s="311"/>
      <c r="G230" s="311"/>
      <c r="H230" s="312"/>
      <c r="I230" s="213">
        <f>I228+I229</f>
        <v>240.68999500000001</v>
      </c>
    </row>
    <row r="231" spans="1:9" ht="15.75" thickBot="1" x14ac:dyDescent="0.3">
      <c r="A231" s="226"/>
      <c r="B231" s="227"/>
      <c r="C231" s="227"/>
      <c r="D231" s="227"/>
      <c r="E231" s="227"/>
      <c r="F231" s="227"/>
      <c r="G231" s="227"/>
      <c r="H231" s="227"/>
      <c r="I231" s="228"/>
    </row>
    <row r="232" spans="1:9" x14ac:dyDescent="0.25">
      <c r="A232" s="191" t="s">
        <v>271</v>
      </c>
      <c r="B232" s="192" t="s">
        <v>11</v>
      </c>
      <c r="C232" s="316" t="s">
        <v>56</v>
      </c>
      <c r="D232" s="317"/>
      <c r="E232" s="317"/>
      <c r="F232" s="318"/>
      <c r="G232" s="192" t="s">
        <v>13</v>
      </c>
      <c r="H232" s="193">
        <v>1</v>
      </c>
      <c r="I232" s="194" t="s">
        <v>3</v>
      </c>
    </row>
    <row r="233" spans="1:9" x14ac:dyDescent="0.25">
      <c r="A233" s="298"/>
      <c r="B233" s="299"/>
      <c r="C233" s="299"/>
      <c r="D233" s="299"/>
      <c r="E233" s="299"/>
      <c r="F233" s="299"/>
      <c r="G233" s="299"/>
      <c r="H233" s="299"/>
      <c r="I233" s="300"/>
    </row>
    <row r="234" spans="1:9" x14ac:dyDescent="0.25">
      <c r="A234" s="319" t="s">
        <v>139</v>
      </c>
      <c r="B234" s="321"/>
      <c r="C234" s="323" t="s">
        <v>14</v>
      </c>
      <c r="D234" s="325"/>
      <c r="E234" s="327" t="s">
        <v>16</v>
      </c>
      <c r="F234" s="328"/>
      <c r="G234" s="327" t="s">
        <v>17</v>
      </c>
      <c r="H234" s="328"/>
      <c r="I234" s="329" t="s">
        <v>18</v>
      </c>
    </row>
    <row r="235" spans="1:9" x14ac:dyDescent="0.25">
      <c r="A235" s="320"/>
      <c r="B235" s="322"/>
      <c r="C235" s="324"/>
      <c r="D235" s="326" t="s">
        <v>15</v>
      </c>
      <c r="E235" s="195" t="s">
        <v>19</v>
      </c>
      <c r="F235" s="196" t="s">
        <v>20</v>
      </c>
      <c r="G235" s="196" t="s">
        <v>21</v>
      </c>
      <c r="H235" s="196" t="s">
        <v>22</v>
      </c>
      <c r="I235" s="330"/>
    </row>
    <row r="236" spans="1:9" x14ac:dyDescent="0.25">
      <c r="A236" s="197" t="s">
        <v>140</v>
      </c>
      <c r="B236" s="196" t="str">
        <f>$B$11</f>
        <v>E9585</v>
      </c>
      <c r="C236" s="196" t="s">
        <v>24</v>
      </c>
      <c r="D236" s="196">
        <v>1</v>
      </c>
      <c r="E236" s="195">
        <v>0.4</v>
      </c>
      <c r="F236" s="196">
        <f>1-E236</f>
        <v>0.6</v>
      </c>
      <c r="G236" s="198">
        <f>VLOOKUP(B236,'SICRO 07 25'!N:X,10,0)</f>
        <v>36.130499999999998</v>
      </c>
      <c r="H236" s="198">
        <f>VLOOKUP(B236,'SICRO 07 25'!N:X,11,0)</f>
        <v>30.723299999999998</v>
      </c>
      <c r="I236" s="233">
        <f>TRUNC(D236*E236*G236+D236*F236*H236,2)</f>
        <v>32.880000000000003</v>
      </c>
    </row>
    <row r="237" spans="1:9" x14ac:dyDescent="0.25">
      <c r="A237" s="307" t="s">
        <v>25</v>
      </c>
      <c r="B237" s="308"/>
      <c r="C237" s="308"/>
      <c r="D237" s="308"/>
      <c r="E237" s="308"/>
      <c r="F237" s="308"/>
      <c r="G237" s="308"/>
      <c r="H237" s="309"/>
      <c r="I237" s="208">
        <f>SUM(I236)</f>
        <v>32.880000000000003</v>
      </c>
    </row>
    <row r="238" spans="1:9" x14ac:dyDescent="0.25">
      <c r="A238" s="298"/>
      <c r="B238" s="299"/>
      <c r="C238" s="299"/>
      <c r="D238" s="299"/>
      <c r="E238" s="299"/>
      <c r="F238" s="299"/>
      <c r="G238" s="299"/>
      <c r="H238" s="299"/>
      <c r="I238" s="300"/>
    </row>
    <row r="239" spans="1:9" x14ac:dyDescent="0.25">
      <c r="A239" s="319" t="s">
        <v>141</v>
      </c>
      <c r="B239" s="331"/>
      <c r="C239" s="333" t="s">
        <v>26</v>
      </c>
      <c r="D239" s="334"/>
      <c r="E239" s="334"/>
      <c r="F239" s="335"/>
      <c r="G239" s="323" t="s">
        <v>15</v>
      </c>
      <c r="H239" s="201" t="s">
        <v>27</v>
      </c>
      <c r="I239" s="339" t="s">
        <v>18</v>
      </c>
    </row>
    <row r="240" spans="1:9" x14ac:dyDescent="0.25">
      <c r="A240" s="320"/>
      <c r="B240" s="332"/>
      <c r="C240" s="336"/>
      <c r="D240" s="337"/>
      <c r="E240" s="337"/>
      <c r="F240" s="338"/>
      <c r="G240" s="324"/>
      <c r="H240" s="202"/>
      <c r="I240" s="340"/>
    </row>
    <row r="241" spans="1:9" x14ac:dyDescent="0.25">
      <c r="A241" s="197" t="s">
        <v>142</v>
      </c>
      <c r="B241" s="219">
        <f>B16</f>
        <v>90776</v>
      </c>
      <c r="C241" s="305" t="s">
        <v>29</v>
      </c>
      <c r="D241" s="305"/>
      <c r="E241" s="305"/>
      <c r="F241" s="306"/>
      <c r="G241" s="203">
        <v>0.1</v>
      </c>
      <c r="H241" s="203">
        <f>$H$16</f>
        <v>33.49</v>
      </c>
      <c r="I241" s="220">
        <f>G241*H241</f>
        <v>3.3490000000000002</v>
      </c>
    </row>
    <row r="242" spans="1:9" x14ac:dyDescent="0.25">
      <c r="A242" s="197" t="s">
        <v>143</v>
      </c>
      <c r="B242" s="196">
        <f>B17</f>
        <v>88262</v>
      </c>
      <c r="C242" s="304" t="s">
        <v>31</v>
      </c>
      <c r="D242" s="305"/>
      <c r="E242" s="305"/>
      <c r="F242" s="306"/>
      <c r="G242" s="203">
        <v>0.5</v>
      </c>
      <c r="H242" s="203">
        <f>$H$17</f>
        <v>28.69</v>
      </c>
      <c r="I242" s="220">
        <f t="shared" ref="I242:I243" si="16">G242*H242</f>
        <v>14.345000000000001</v>
      </c>
    </row>
    <row r="243" spans="1:9" x14ac:dyDescent="0.25">
      <c r="A243" s="197" t="s">
        <v>144</v>
      </c>
      <c r="B243" s="196">
        <f>B18</f>
        <v>88316</v>
      </c>
      <c r="C243" s="304" t="s">
        <v>33</v>
      </c>
      <c r="D243" s="305"/>
      <c r="E243" s="305"/>
      <c r="F243" s="306"/>
      <c r="G243" s="203">
        <v>4</v>
      </c>
      <c r="H243" s="203">
        <f>$H$18</f>
        <v>23.2</v>
      </c>
      <c r="I243" s="220">
        <f t="shared" si="16"/>
        <v>92.8</v>
      </c>
    </row>
    <row r="244" spans="1:9" x14ac:dyDescent="0.25">
      <c r="A244" s="307" t="s">
        <v>34</v>
      </c>
      <c r="B244" s="308"/>
      <c r="C244" s="308"/>
      <c r="D244" s="308"/>
      <c r="E244" s="308"/>
      <c r="F244" s="308"/>
      <c r="G244" s="308"/>
      <c r="H244" s="309"/>
      <c r="I244" s="204">
        <f>SUM(I241:I243)</f>
        <v>110.494</v>
      </c>
    </row>
    <row r="245" spans="1:9" x14ac:dyDescent="0.25">
      <c r="A245" s="298"/>
      <c r="B245" s="299"/>
      <c r="C245" s="299"/>
      <c r="D245" s="299"/>
      <c r="E245" s="299"/>
      <c r="F245" s="299"/>
      <c r="G245" s="299"/>
      <c r="H245" s="299"/>
      <c r="I245" s="300"/>
    </row>
    <row r="246" spans="1:9" x14ac:dyDescent="0.25">
      <c r="A246" s="313" t="s">
        <v>35</v>
      </c>
      <c r="B246" s="314"/>
      <c r="C246" s="314"/>
      <c r="D246" s="314"/>
      <c r="E246" s="314"/>
      <c r="F246" s="314"/>
      <c r="G246" s="315"/>
      <c r="H246" s="205">
        <f>$H$21</f>
        <v>0.05</v>
      </c>
      <c r="I246" s="178">
        <f>H246*I244</f>
        <v>5.5247000000000002</v>
      </c>
    </row>
    <row r="247" spans="1:9" x14ac:dyDescent="0.25">
      <c r="A247" s="313" t="s">
        <v>36</v>
      </c>
      <c r="B247" s="314"/>
      <c r="C247" s="314"/>
      <c r="D247" s="314"/>
      <c r="E247" s="314"/>
      <c r="F247" s="314"/>
      <c r="G247" s="314"/>
      <c r="H247" s="315"/>
      <c r="I247" s="178">
        <f>I246+I244+I237</f>
        <v>148.89869999999999</v>
      </c>
    </row>
    <row r="248" spans="1:9" x14ac:dyDescent="0.25">
      <c r="A248" s="298"/>
      <c r="B248" s="299"/>
      <c r="C248" s="299"/>
      <c r="D248" s="299"/>
      <c r="E248" s="299"/>
      <c r="F248" s="299"/>
      <c r="G248" s="299"/>
      <c r="H248" s="299"/>
      <c r="I248" s="300"/>
    </row>
    <row r="249" spans="1:9" x14ac:dyDescent="0.25">
      <c r="A249" s="307" t="s">
        <v>37</v>
      </c>
      <c r="B249" s="308"/>
      <c r="C249" s="308"/>
      <c r="D249" s="308"/>
      <c r="E249" s="308"/>
      <c r="F249" s="308"/>
      <c r="G249" s="308"/>
      <c r="H249" s="309"/>
      <c r="I249" s="178">
        <f>I247/H232</f>
        <v>148.89869999999999</v>
      </c>
    </row>
    <row r="250" spans="1:9" x14ac:dyDescent="0.25">
      <c r="A250" s="298"/>
      <c r="B250" s="299"/>
      <c r="C250" s="299"/>
      <c r="D250" s="299"/>
      <c r="E250" s="299"/>
      <c r="F250" s="299"/>
      <c r="G250" s="299"/>
      <c r="H250" s="299"/>
      <c r="I250" s="300"/>
    </row>
    <row r="251" spans="1:9" x14ac:dyDescent="0.25">
      <c r="A251" s="206" t="s">
        <v>145</v>
      </c>
      <c r="B251" s="207"/>
      <c r="C251" s="301" t="s">
        <v>38</v>
      </c>
      <c r="D251" s="302"/>
      <c r="E251" s="303"/>
      <c r="F251" s="207" t="s">
        <v>15</v>
      </c>
      <c r="G251" s="207" t="s">
        <v>0</v>
      </c>
      <c r="H251" s="207" t="s">
        <v>39</v>
      </c>
      <c r="I251" s="208" t="s">
        <v>40</v>
      </c>
    </row>
    <row r="252" spans="1:9" x14ac:dyDescent="0.25">
      <c r="A252" s="197" t="s">
        <v>146</v>
      </c>
      <c r="B252" s="196" t="str">
        <f>B27</f>
        <v>M0399</v>
      </c>
      <c r="C252" s="304" t="s">
        <v>43</v>
      </c>
      <c r="D252" s="305"/>
      <c r="E252" s="306"/>
      <c r="F252" s="209">
        <v>0.1</v>
      </c>
      <c r="G252" s="210" t="s">
        <v>220</v>
      </c>
      <c r="H252" s="211">
        <f>$H$27</f>
        <v>45</v>
      </c>
      <c r="I252" s="212">
        <f t="shared" ref="I252:I254" si="17">F252*H252</f>
        <v>4.5</v>
      </c>
    </row>
    <row r="253" spans="1:9" x14ac:dyDescent="0.25">
      <c r="A253" s="197" t="s">
        <v>147</v>
      </c>
      <c r="B253" s="196" t="str">
        <f>B28</f>
        <v>COTAÇÃO</v>
      </c>
      <c r="C253" s="304" t="s">
        <v>46</v>
      </c>
      <c r="D253" s="305"/>
      <c r="E253" s="306"/>
      <c r="F253" s="209">
        <v>1.2E-2</v>
      </c>
      <c r="G253" s="210" t="s">
        <v>53</v>
      </c>
      <c r="H253" s="211">
        <f>$H$28</f>
        <v>2900</v>
      </c>
      <c r="I253" s="212">
        <f t="shared" si="17"/>
        <v>34.800000000000004</v>
      </c>
    </row>
    <row r="254" spans="1:9" x14ac:dyDescent="0.25">
      <c r="A254" s="197" t="s">
        <v>148</v>
      </c>
      <c r="B254" s="196">
        <f>B29</f>
        <v>7340</v>
      </c>
      <c r="C254" s="304" t="str">
        <f>C226</f>
        <v>IMUNIZANTE PARA MADEIRA, INCOLOR</v>
      </c>
      <c r="D254" s="305"/>
      <c r="E254" s="306"/>
      <c r="F254" s="209">
        <v>9.1999999999999998E-2</v>
      </c>
      <c r="G254" s="210" t="s">
        <v>49</v>
      </c>
      <c r="H254" s="211">
        <f>$H$29</f>
        <v>26.86</v>
      </c>
      <c r="I254" s="212">
        <f t="shared" si="17"/>
        <v>2.47112</v>
      </c>
    </row>
    <row r="255" spans="1:9" x14ac:dyDescent="0.25">
      <c r="A255" s="307" t="s">
        <v>50</v>
      </c>
      <c r="B255" s="308"/>
      <c r="C255" s="308"/>
      <c r="D255" s="308"/>
      <c r="E255" s="308"/>
      <c r="F255" s="308"/>
      <c r="G255" s="308"/>
      <c r="H255" s="309"/>
      <c r="I255" s="213">
        <f>SUM(I252:I254)</f>
        <v>41.771120000000003</v>
      </c>
    </row>
    <row r="256" spans="1:9" x14ac:dyDescent="0.25">
      <c r="A256" s="214"/>
      <c r="B256" s="215"/>
      <c r="C256" s="216" t="s">
        <v>22829</v>
      </c>
      <c r="D256" s="215"/>
      <c r="E256" s="215"/>
      <c r="F256" s="215"/>
      <c r="G256" s="215"/>
      <c r="H256" s="217"/>
      <c r="I256" s="222"/>
    </row>
    <row r="257" spans="1:9" x14ac:dyDescent="0.25">
      <c r="A257" s="214"/>
      <c r="B257" s="215"/>
      <c r="C257" s="229" t="s">
        <v>51</v>
      </c>
      <c r="D257" s="215"/>
      <c r="E257" s="215"/>
      <c r="F257" s="215"/>
      <c r="G257" s="215"/>
      <c r="H257" s="217"/>
      <c r="I257" s="222">
        <f>I247+I255</f>
        <v>190.66981999999999</v>
      </c>
    </row>
    <row r="258" spans="1:9" ht="15.75" thickBot="1" x14ac:dyDescent="0.3">
      <c r="A258" s="310" t="s">
        <v>286</v>
      </c>
      <c r="B258" s="311"/>
      <c r="C258" s="311"/>
      <c r="D258" s="311"/>
      <c r="E258" s="311"/>
      <c r="F258" s="311"/>
      <c r="G258" s="311"/>
      <c r="H258" s="312"/>
      <c r="I258" s="235">
        <f>I256+I257</f>
        <v>190.66981999999999</v>
      </c>
    </row>
    <row r="259" spans="1:9" ht="15.75" thickBot="1" x14ac:dyDescent="0.3">
      <c r="A259" s="341"/>
      <c r="B259" s="342"/>
      <c r="C259" s="342"/>
      <c r="D259" s="342"/>
      <c r="E259" s="342"/>
      <c r="F259" s="342"/>
      <c r="G259" s="342"/>
      <c r="H259" s="342"/>
      <c r="I259" s="343"/>
    </row>
    <row r="260" spans="1:9" x14ac:dyDescent="0.25">
      <c r="A260" s="191" t="s">
        <v>284</v>
      </c>
      <c r="B260" s="192" t="s">
        <v>69</v>
      </c>
      <c r="C260" s="316" t="s">
        <v>70</v>
      </c>
      <c r="D260" s="317"/>
      <c r="E260" s="317"/>
      <c r="F260" s="318"/>
      <c r="G260" s="192" t="s">
        <v>13</v>
      </c>
      <c r="H260" s="193">
        <v>1</v>
      </c>
      <c r="I260" s="194" t="s">
        <v>3</v>
      </c>
    </row>
    <row r="261" spans="1:9" x14ac:dyDescent="0.25">
      <c r="A261" s="298"/>
      <c r="B261" s="299"/>
      <c r="C261" s="299"/>
      <c r="D261" s="299"/>
      <c r="E261" s="299"/>
      <c r="F261" s="299"/>
      <c r="G261" s="299"/>
      <c r="H261" s="299"/>
      <c r="I261" s="300"/>
    </row>
    <row r="262" spans="1:9" x14ac:dyDescent="0.25">
      <c r="A262" s="319" t="s">
        <v>149</v>
      </c>
      <c r="B262" s="321"/>
      <c r="C262" s="323" t="s">
        <v>14</v>
      </c>
      <c r="D262" s="325"/>
      <c r="E262" s="327" t="s">
        <v>16</v>
      </c>
      <c r="F262" s="328"/>
      <c r="G262" s="327" t="s">
        <v>17</v>
      </c>
      <c r="H262" s="328"/>
      <c r="I262" s="329" t="s">
        <v>18</v>
      </c>
    </row>
    <row r="263" spans="1:9" x14ac:dyDescent="0.25">
      <c r="A263" s="320"/>
      <c r="B263" s="322"/>
      <c r="C263" s="324"/>
      <c r="D263" s="326" t="s">
        <v>15</v>
      </c>
      <c r="E263" s="195" t="s">
        <v>19</v>
      </c>
      <c r="F263" s="196" t="s">
        <v>20</v>
      </c>
      <c r="G263" s="196" t="s">
        <v>21</v>
      </c>
      <c r="H263" s="196" t="s">
        <v>22</v>
      </c>
      <c r="I263" s="330"/>
    </row>
    <row r="264" spans="1:9" x14ac:dyDescent="0.25">
      <c r="A264" s="197" t="s">
        <v>150</v>
      </c>
      <c r="B264" s="196" t="str">
        <f>$B$11</f>
        <v>E9585</v>
      </c>
      <c r="C264" s="196" t="s">
        <v>24</v>
      </c>
      <c r="D264" s="196">
        <v>1</v>
      </c>
      <c r="E264" s="195">
        <v>0.4</v>
      </c>
      <c r="F264" s="196">
        <f>1-E264</f>
        <v>0.6</v>
      </c>
      <c r="G264" s="198">
        <f>VLOOKUP(B264,'SICRO 07 25'!N:X,10,0)</f>
        <v>36.130499999999998</v>
      </c>
      <c r="H264" s="198">
        <f>VLOOKUP(B264,'SICRO 07 25'!N:X,11,0)</f>
        <v>30.723299999999998</v>
      </c>
      <c r="I264" s="233">
        <f>TRUNC(D264*E264*G264+D264*F264*H264,2)</f>
        <v>32.880000000000003</v>
      </c>
    </row>
    <row r="265" spans="1:9" x14ac:dyDescent="0.25">
      <c r="A265" s="307" t="s">
        <v>25</v>
      </c>
      <c r="B265" s="308"/>
      <c r="C265" s="308"/>
      <c r="D265" s="308"/>
      <c r="E265" s="308"/>
      <c r="F265" s="308"/>
      <c r="G265" s="308"/>
      <c r="H265" s="309"/>
      <c r="I265" s="208">
        <f>SUM(I264)</f>
        <v>32.880000000000003</v>
      </c>
    </row>
    <row r="266" spans="1:9" x14ac:dyDescent="0.25">
      <c r="A266" s="298"/>
      <c r="B266" s="299"/>
      <c r="C266" s="299"/>
      <c r="D266" s="299"/>
      <c r="E266" s="299"/>
      <c r="F266" s="299"/>
      <c r="G266" s="299"/>
      <c r="H266" s="299"/>
      <c r="I266" s="300"/>
    </row>
    <row r="267" spans="1:9" x14ac:dyDescent="0.25">
      <c r="A267" s="319" t="s">
        <v>151</v>
      </c>
      <c r="B267" s="331"/>
      <c r="C267" s="333" t="s">
        <v>26</v>
      </c>
      <c r="D267" s="334"/>
      <c r="E267" s="334"/>
      <c r="F267" s="335"/>
      <c r="G267" s="323" t="s">
        <v>15</v>
      </c>
      <c r="H267" s="201" t="s">
        <v>27</v>
      </c>
      <c r="I267" s="339" t="s">
        <v>18</v>
      </c>
    </row>
    <row r="268" spans="1:9" x14ac:dyDescent="0.25">
      <c r="A268" s="320"/>
      <c r="B268" s="332"/>
      <c r="C268" s="336"/>
      <c r="D268" s="337"/>
      <c r="E268" s="337"/>
      <c r="F268" s="338"/>
      <c r="G268" s="324"/>
      <c r="H268" s="202"/>
      <c r="I268" s="340"/>
    </row>
    <row r="269" spans="1:9" x14ac:dyDescent="0.25">
      <c r="A269" s="197" t="s">
        <v>152</v>
      </c>
      <c r="B269" s="219">
        <f>B44</f>
        <v>90776</v>
      </c>
      <c r="C269" s="305" t="s">
        <v>29</v>
      </c>
      <c r="D269" s="305"/>
      <c r="E269" s="305"/>
      <c r="F269" s="306"/>
      <c r="G269" s="203">
        <v>0.1</v>
      </c>
      <c r="H269" s="203">
        <f>$H$16</f>
        <v>33.49</v>
      </c>
      <c r="I269" s="220">
        <f>G269*H269</f>
        <v>3.3490000000000002</v>
      </c>
    </row>
    <row r="270" spans="1:9" x14ac:dyDescent="0.25">
      <c r="A270" s="197" t="s">
        <v>153</v>
      </c>
      <c r="B270" s="196">
        <f>B45</f>
        <v>88262</v>
      </c>
      <c r="C270" s="304" t="s">
        <v>31</v>
      </c>
      <c r="D270" s="305"/>
      <c r="E270" s="305"/>
      <c r="F270" s="306"/>
      <c r="G270" s="203">
        <v>0.5</v>
      </c>
      <c r="H270" s="203">
        <f>$H$17</f>
        <v>28.69</v>
      </c>
      <c r="I270" s="220">
        <f t="shared" ref="I270:I271" si="18">G270*H270</f>
        <v>14.345000000000001</v>
      </c>
    </row>
    <row r="271" spans="1:9" x14ac:dyDescent="0.25">
      <c r="A271" s="197" t="s">
        <v>154</v>
      </c>
      <c r="B271" s="196">
        <f>B46</f>
        <v>88316</v>
      </c>
      <c r="C271" s="304" t="s">
        <v>33</v>
      </c>
      <c r="D271" s="305"/>
      <c r="E271" s="305"/>
      <c r="F271" s="306"/>
      <c r="G271" s="203">
        <v>4</v>
      </c>
      <c r="H271" s="203">
        <f>$H$18</f>
        <v>23.2</v>
      </c>
      <c r="I271" s="220">
        <f t="shared" si="18"/>
        <v>92.8</v>
      </c>
    </row>
    <row r="272" spans="1:9" x14ac:dyDescent="0.25">
      <c r="A272" s="307" t="s">
        <v>34</v>
      </c>
      <c r="B272" s="308"/>
      <c r="C272" s="308"/>
      <c r="D272" s="308"/>
      <c r="E272" s="308"/>
      <c r="F272" s="308"/>
      <c r="G272" s="308"/>
      <c r="H272" s="309"/>
      <c r="I272" s="204">
        <f>SUM(I269:I271)</f>
        <v>110.494</v>
      </c>
    </row>
    <row r="273" spans="1:9" x14ac:dyDescent="0.25">
      <c r="A273" s="298"/>
      <c r="B273" s="299"/>
      <c r="C273" s="299"/>
      <c r="D273" s="299"/>
      <c r="E273" s="299"/>
      <c r="F273" s="299"/>
      <c r="G273" s="299"/>
      <c r="H273" s="299"/>
      <c r="I273" s="300"/>
    </row>
    <row r="274" spans="1:9" x14ac:dyDescent="0.25">
      <c r="A274" s="313" t="s">
        <v>35</v>
      </c>
      <c r="B274" s="314"/>
      <c r="C274" s="314"/>
      <c r="D274" s="314"/>
      <c r="E274" s="314"/>
      <c r="F274" s="314"/>
      <c r="G274" s="315"/>
      <c r="H274" s="205">
        <f>$H$21</f>
        <v>0.05</v>
      </c>
      <c r="I274" s="178">
        <f>H274*I272</f>
        <v>5.5247000000000002</v>
      </c>
    </row>
    <row r="275" spans="1:9" x14ac:dyDescent="0.25">
      <c r="A275" s="313" t="s">
        <v>36</v>
      </c>
      <c r="B275" s="314"/>
      <c r="C275" s="314"/>
      <c r="D275" s="314"/>
      <c r="E275" s="314"/>
      <c r="F275" s="314"/>
      <c r="G275" s="314"/>
      <c r="H275" s="315"/>
      <c r="I275" s="178">
        <f>I274+I272+I265</f>
        <v>148.89869999999999</v>
      </c>
    </row>
    <row r="276" spans="1:9" x14ac:dyDescent="0.25">
      <c r="A276" s="298"/>
      <c r="B276" s="299"/>
      <c r="C276" s="299"/>
      <c r="D276" s="299"/>
      <c r="E276" s="299"/>
      <c r="F276" s="299"/>
      <c r="G276" s="299"/>
      <c r="H276" s="299"/>
      <c r="I276" s="300"/>
    </row>
    <row r="277" spans="1:9" x14ac:dyDescent="0.25">
      <c r="A277" s="307" t="s">
        <v>37</v>
      </c>
      <c r="B277" s="308"/>
      <c r="C277" s="308"/>
      <c r="D277" s="308"/>
      <c r="E277" s="308"/>
      <c r="F277" s="308"/>
      <c r="G277" s="308"/>
      <c r="H277" s="309"/>
      <c r="I277" s="178">
        <f>I275/H260</f>
        <v>148.89869999999999</v>
      </c>
    </row>
    <row r="278" spans="1:9" x14ac:dyDescent="0.25">
      <c r="A278" s="298"/>
      <c r="B278" s="299"/>
      <c r="C278" s="299"/>
      <c r="D278" s="299"/>
      <c r="E278" s="299"/>
      <c r="F278" s="299"/>
      <c r="G278" s="299"/>
      <c r="H278" s="299"/>
      <c r="I278" s="300"/>
    </row>
    <row r="279" spans="1:9" x14ac:dyDescent="0.25">
      <c r="A279" s="206" t="s">
        <v>155</v>
      </c>
      <c r="B279" s="207"/>
      <c r="C279" s="301" t="s">
        <v>38</v>
      </c>
      <c r="D279" s="302"/>
      <c r="E279" s="303"/>
      <c r="F279" s="207" t="s">
        <v>15</v>
      </c>
      <c r="G279" s="207" t="s">
        <v>0</v>
      </c>
      <c r="H279" s="207" t="s">
        <v>39</v>
      </c>
      <c r="I279" s="208" t="s">
        <v>40</v>
      </c>
    </row>
    <row r="280" spans="1:9" x14ac:dyDescent="0.25">
      <c r="A280" s="197" t="s">
        <v>156</v>
      </c>
      <c r="B280" s="196" t="str">
        <f>B55</f>
        <v>M399</v>
      </c>
      <c r="C280" s="304" t="s">
        <v>43</v>
      </c>
      <c r="D280" s="305"/>
      <c r="E280" s="306"/>
      <c r="F280" s="209">
        <v>1</v>
      </c>
      <c r="G280" s="210" t="s">
        <v>220</v>
      </c>
      <c r="H280" s="211">
        <f>$H$27</f>
        <v>45</v>
      </c>
      <c r="I280" s="212">
        <f t="shared" ref="I280:I282" si="19">F280*H280</f>
        <v>45</v>
      </c>
    </row>
    <row r="281" spans="1:9" x14ac:dyDescent="0.25">
      <c r="A281" s="197" t="s">
        <v>157</v>
      </c>
      <c r="B281" s="196" t="str">
        <f>B56</f>
        <v>COTAÇÃO</v>
      </c>
      <c r="C281" s="304" t="s">
        <v>46</v>
      </c>
      <c r="D281" s="305"/>
      <c r="E281" s="306"/>
      <c r="F281" s="209">
        <v>5.6000000000000001E-2</v>
      </c>
      <c r="G281" s="210" t="s">
        <v>53</v>
      </c>
      <c r="H281" s="211">
        <f>$H$28</f>
        <v>2900</v>
      </c>
      <c r="I281" s="212">
        <f t="shared" si="19"/>
        <v>162.4</v>
      </c>
    </row>
    <row r="282" spans="1:9" x14ac:dyDescent="0.25">
      <c r="A282" s="197" t="s">
        <v>158</v>
      </c>
      <c r="B282" s="196">
        <f>B57</f>
        <v>7340</v>
      </c>
      <c r="C282" s="304" t="str">
        <f>C254</f>
        <v>IMUNIZANTE PARA MADEIRA, INCOLOR</v>
      </c>
      <c r="D282" s="305"/>
      <c r="E282" s="306"/>
      <c r="F282" s="209">
        <v>1</v>
      </c>
      <c r="G282" s="210" t="s">
        <v>49</v>
      </c>
      <c r="H282" s="211">
        <f>$H$29</f>
        <v>26.86</v>
      </c>
      <c r="I282" s="212">
        <f t="shared" si="19"/>
        <v>26.86</v>
      </c>
    </row>
    <row r="283" spans="1:9" x14ac:dyDescent="0.25">
      <c r="A283" s="307" t="s">
        <v>50</v>
      </c>
      <c r="B283" s="308"/>
      <c r="C283" s="308"/>
      <c r="D283" s="308"/>
      <c r="E283" s="308"/>
      <c r="F283" s="308"/>
      <c r="G283" s="308"/>
      <c r="H283" s="309"/>
      <c r="I283" s="213">
        <f>SUM(I280:I282)</f>
        <v>234.26</v>
      </c>
    </row>
    <row r="284" spans="1:9" x14ac:dyDescent="0.25">
      <c r="A284" s="214"/>
      <c r="B284" s="215"/>
      <c r="C284" s="216" t="s">
        <v>22829</v>
      </c>
      <c r="D284" s="215"/>
      <c r="E284" s="215"/>
      <c r="F284" s="215"/>
      <c r="G284" s="215"/>
      <c r="H284" s="217"/>
      <c r="I284" s="213"/>
    </row>
    <row r="285" spans="1:9" x14ac:dyDescent="0.25">
      <c r="A285" s="214"/>
      <c r="B285" s="215"/>
      <c r="C285" s="230" t="s">
        <v>51</v>
      </c>
      <c r="D285" s="215"/>
      <c r="E285" s="215"/>
      <c r="F285" s="215"/>
      <c r="G285" s="215"/>
      <c r="H285" s="217"/>
      <c r="I285" s="213">
        <f>I283+I277</f>
        <v>383.15869999999995</v>
      </c>
    </row>
    <row r="286" spans="1:9" ht="15.75" thickBot="1" x14ac:dyDescent="0.3">
      <c r="A286" s="310" t="s">
        <v>285</v>
      </c>
      <c r="B286" s="311"/>
      <c r="C286" s="311"/>
      <c r="D286" s="311"/>
      <c r="E286" s="311"/>
      <c r="F286" s="311"/>
      <c r="G286" s="311"/>
      <c r="H286" s="312"/>
      <c r="I286" s="213">
        <f>I284+I285</f>
        <v>383.15869999999995</v>
      </c>
    </row>
    <row r="287" spans="1:9" ht="15.75" thickBot="1" x14ac:dyDescent="0.3">
      <c r="A287" s="341"/>
      <c r="B287" s="342"/>
      <c r="C287" s="342"/>
      <c r="D287" s="342"/>
      <c r="E287" s="342"/>
      <c r="F287" s="342"/>
      <c r="G287" s="342"/>
      <c r="H287" s="342"/>
      <c r="I287" s="343"/>
    </row>
    <row r="288" spans="1:9" x14ac:dyDescent="0.25">
      <c r="A288" s="191" t="s">
        <v>287</v>
      </c>
      <c r="B288" s="192" t="s">
        <v>329</v>
      </c>
      <c r="C288" s="316" t="s">
        <v>288</v>
      </c>
      <c r="D288" s="317"/>
      <c r="E288" s="317"/>
      <c r="F288" s="318"/>
      <c r="G288" s="192" t="s">
        <v>13</v>
      </c>
      <c r="H288" s="193">
        <v>1</v>
      </c>
      <c r="I288" s="194" t="s">
        <v>4</v>
      </c>
    </row>
    <row r="289" spans="1:9" x14ac:dyDescent="0.25">
      <c r="A289" s="298"/>
      <c r="B289" s="299"/>
      <c r="C289" s="299"/>
      <c r="D289" s="299"/>
      <c r="E289" s="299"/>
      <c r="F289" s="299"/>
      <c r="G289" s="299"/>
      <c r="H289" s="299"/>
      <c r="I289" s="300"/>
    </row>
    <row r="290" spans="1:9" x14ac:dyDescent="0.25">
      <c r="A290" s="319" t="s">
        <v>289</v>
      </c>
      <c r="B290" s="321"/>
      <c r="C290" s="323" t="s">
        <v>14</v>
      </c>
      <c r="D290" s="325"/>
      <c r="E290" s="327" t="s">
        <v>16</v>
      </c>
      <c r="F290" s="328"/>
      <c r="G290" s="327" t="s">
        <v>17</v>
      </c>
      <c r="H290" s="328"/>
      <c r="I290" s="329" t="s">
        <v>18</v>
      </c>
    </row>
    <row r="291" spans="1:9" x14ac:dyDescent="0.25">
      <c r="A291" s="320"/>
      <c r="B291" s="322"/>
      <c r="C291" s="324"/>
      <c r="D291" s="326" t="s">
        <v>15</v>
      </c>
      <c r="E291" s="195" t="s">
        <v>19</v>
      </c>
      <c r="F291" s="196" t="s">
        <v>20</v>
      </c>
      <c r="G291" s="196" t="s">
        <v>21</v>
      </c>
      <c r="H291" s="196" t="s">
        <v>22</v>
      </c>
      <c r="I291" s="330"/>
    </row>
    <row r="292" spans="1:9" x14ac:dyDescent="0.25">
      <c r="A292" s="197" t="s">
        <v>290</v>
      </c>
      <c r="B292" s="196" t="str">
        <f>$B$11</f>
        <v>E9585</v>
      </c>
      <c r="C292" s="196" t="s">
        <v>24</v>
      </c>
      <c r="D292" s="196">
        <v>0.3</v>
      </c>
      <c r="E292" s="195">
        <v>1</v>
      </c>
      <c r="F292" s="196">
        <v>0</v>
      </c>
      <c r="G292" s="198">
        <f>VLOOKUP(B292,'SICRO 07 25'!N:X,10,0)</f>
        <v>36.130499999999998</v>
      </c>
      <c r="H292" s="198">
        <f>VLOOKUP(B292,'SICRO 07 25'!N:X,11,0)</f>
        <v>30.723299999999998</v>
      </c>
      <c r="I292" s="233">
        <f>TRUNC(D292*E292*G292+D292*F292*H292,2)</f>
        <v>10.83</v>
      </c>
    </row>
    <row r="293" spans="1:9" x14ac:dyDescent="0.25">
      <c r="A293" s="307" t="s">
        <v>25</v>
      </c>
      <c r="B293" s="308"/>
      <c r="C293" s="308"/>
      <c r="D293" s="308"/>
      <c r="E293" s="308"/>
      <c r="F293" s="308"/>
      <c r="G293" s="308"/>
      <c r="H293" s="309"/>
      <c r="I293" s="208">
        <f>SUM(I292)</f>
        <v>10.83</v>
      </c>
    </row>
    <row r="294" spans="1:9" x14ac:dyDescent="0.25">
      <c r="A294" s="298"/>
      <c r="B294" s="299"/>
      <c r="C294" s="299"/>
      <c r="D294" s="299"/>
      <c r="E294" s="299"/>
      <c r="F294" s="299"/>
      <c r="G294" s="299"/>
      <c r="H294" s="299"/>
      <c r="I294" s="300"/>
    </row>
    <row r="295" spans="1:9" x14ac:dyDescent="0.25">
      <c r="A295" s="319" t="s">
        <v>291</v>
      </c>
      <c r="B295" s="331"/>
      <c r="C295" s="333" t="s">
        <v>26</v>
      </c>
      <c r="D295" s="334"/>
      <c r="E295" s="334"/>
      <c r="F295" s="335"/>
      <c r="G295" s="323" t="s">
        <v>15</v>
      </c>
      <c r="H295" s="201" t="s">
        <v>27</v>
      </c>
      <c r="I295" s="339" t="s">
        <v>18</v>
      </c>
    </row>
    <row r="296" spans="1:9" x14ac:dyDescent="0.25">
      <c r="A296" s="320"/>
      <c r="B296" s="332"/>
      <c r="C296" s="336"/>
      <c r="D296" s="337"/>
      <c r="E296" s="337"/>
      <c r="F296" s="338"/>
      <c r="G296" s="324"/>
      <c r="H296" s="202"/>
      <c r="I296" s="340"/>
    </row>
    <row r="297" spans="1:9" x14ac:dyDescent="0.25">
      <c r="A297" s="197" t="s">
        <v>292</v>
      </c>
      <c r="B297" s="219">
        <f>B71</f>
        <v>0</v>
      </c>
      <c r="C297" s="305" t="s">
        <v>29</v>
      </c>
      <c r="D297" s="305"/>
      <c r="E297" s="305"/>
      <c r="F297" s="306"/>
      <c r="G297" s="203">
        <v>0.1</v>
      </c>
      <c r="H297" s="203">
        <f>$H$16</f>
        <v>33.49</v>
      </c>
      <c r="I297" s="220">
        <f>G297*H297</f>
        <v>3.3490000000000002</v>
      </c>
    </row>
    <row r="298" spans="1:9" x14ac:dyDescent="0.25">
      <c r="A298" s="197" t="s">
        <v>293</v>
      </c>
      <c r="B298" s="196">
        <f>B72</f>
        <v>90776</v>
      </c>
      <c r="C298" s="304" t="s">
        <v>31</v>
      </c>
      <c r="D298" s="305"/>
      <c r="E298" s="305"/>
      <c r="F298" s="306"/>
      <c r="G298" s="203">
        <v>0.5</v>
      </c>
      <c r="H298" s="203">
        <f>$H$17</f>
        <v>28.69</v>
      </c>
      <c r="I298" s="220">
        <f t="shared" ref="I298:I299" si="20">G298*H298</f>
        <v>14.345000000000001</v>
      </c>
    </row>
    <row r="299" spans="1:9" x14ac:dyDescent="0.25">
      <c r="A299" s="197" t="s">
        <v>294</v>
      </c>
      <c r="B299" s="196">
        <f>B73</f>
        <v>88262</v>
      </c>
      <c r="C299" s="304" t="s">
        <v>33</v>
      </c>
      <c r="D299" s="305"/>
      <c r="E299" s="305"/>
      <c r="F299" s="306"/>
      <c r="G299" s="203">
        <v>2</v>
      </c>
      <c r="H299" s="203">
        <f>$H$18</f>
        <v>23.2</v>
      </c>
      <c r="I299" s="220">
        <f t="shared" si="20"/>
        <v>46.4</v>
      </c>
    </row>
    <row r="300" spans="1:9" x14ac:dyDescent="0.25">
      <c r="A300" s="307" t="s">
        <v>34</v>
      </c>
      <c r="B300" s="308"/>
      <c r="C300" s="308"/>
      <c r="D300" s="308"/>
      <c r="E300" s="308"/>
      <c r="F300" s="308"/>
      <c r="G300" s="308"/>
      <c r="H300" s="309"/>
      <c r="I300" s="204">
        <f>SUM(I297:I299)</f>
        <v>64.093999999999994</v>
      </c>
    </row>
    <row r="301" spans="1:9" x14ac:dyDescent="0.25">
      <c r="A301" s="298"/>
      <c r="B301" s="299"/>
      <c r="C301" s="299"/>
      <c r="D301" s="299"/>
      <c r="E301" s="299"/>
      <c r="F301" s="299"/>
      <c r="G301" s="299"/>
      <c r="H301" s="299"/>
      <c r="I301" s="300"/>
    </row>
    <row r="302" spans="1:9" x14ac:dyDescent="0.25">
      <c r="A302" s="313" t="s">
        <v>35</v>
      </c>
      <c r="B302" s="314"/>
      <c r="C302" s="314"/>
      <c r="D302" s="314"/>
      <c r="E302" s="314"/>
      <c r="F302" s="314"/>
      <c r="G302" s="315"/>
      <c r="H302" s="205">
        <f>$H$21</f>
        <v>0.05</v>
      </c>
      <c r="I302" s="178">
        <f>H302*I300</f>
        <v>3.2046999999999999</v>
      </c>
    </row>
    <row r="303" spans="1:9" x14ac:dyDescent="0.25">
      <c r="A303" s="313" t="s">
        <v>36</v>
      </c>
      <c r="B303" s="314"/>
      <c r="C303" s="314"/>
      <c r="D303" s="314"/>
      <c r="E303" s="314"/>
      <c r="F303" s="314"/>
      <c r="G303" s="314"/>
      <c r="H303" s="315"/>
      <c r="I303" s="178">
        <f>I302+I300+I293</f>
        <v>78.128699999999995</v>
      </c>
    </row>
    <row r="304" spans="1:9" x14ac:dyDescent="0.25">
      <c r="A304" s="298"/>
      <c r="B304" s="299"/>
      <c r="C304" s="299"/>
      <c r="D304" s="299"/>
      <c r="E304" s="299"/>
      <c r="F304" s="299"/>
      <c r="G304" s="299"/>
      <c r="H304" s="299"/>
      <c r="I304" s="300"/>
    </row>
    <row r="305" spans="1:9" x14ac:dyDescent="0.25">
      <c r="A305" s="307" t="s">
        <v>37</v>
      </c>
      <c r="B305" s="308"/>
      <c r="C305" s="308"/>
      <c r="D305" s="308"/>
      <c r="E305" s="308"/>
      <c r="F305" s="308"/>
      <c r="G305" s="308"/>
      <c r="H305" s="309"/>
      <c r="I305" s="178">
        <f>I303/H288</f>
        <v>78.128699999999995</v>
      </c>
    </row>
    <row r="306" spans="1:9" x14ac:dyDescent="0.25">
      <c r="A306" s="298"/>
      <c r="B306" s="299"/>
      <c r="C306" s="299"/>
      <c r="D306" s="299"/>
      <c r="E306" s="299"/>
      <c r="F306" s="299"/>
      <c r="G306" s="299"/>
      <c r="H306" s="299"/>
      <c r="I306" s="300"/>
    </row>
    <row r="307" spans="1:9" x14ac:dyDescent="0.25">
      <c r="A307" s="206" t="s">
        <v>295</v>
      </c>
      <c r="B307" s="207"/>
      <c r="C307" s="301" t="s">
        <v>38</v>
      </c>
      <c r="D307" s="302"/>
      <c r="E307" s="303"/>
      <c r="F307" s="207" t="s">
        <v>15</v>
      </c>
      <c r="G307" s="207" t="s">
        <v>0</v>
      </c>
      <c r="H307" s="207" t="s">
        <v>39</v>
      </c>
      <c r="I307" s="208" t="s">
        <v>40</v>
      </c>
    </row>
    <row r="308" spans="1:9" x14ac:dyDescent="0.25">
      <c r="A308" s="197" t="s">
        <v>296</v>
      </c>
      <c r="B308" s="196">
        <f>B82</f>
        <v>0</v>
      </c>
      <c r="C308" s="304" t="s">
        <v>43</v>
      </c>
      <c r="D308" s="305"/>
      <c r="E308" s="306"/>
      <c r="F308" s="209">
        <v>2</v>
      </c>
      <c r="G308" s="210" t="s">
        <v>220</v>
      </c>
      <c r="H308" s="211">
        <f>$H$27</f>
        <v>45</v>
      </c>
      <c r="I308" s="212">
        <f t="shared" ref="I308:I311" si="21">F308*H308</f>
        <v>90</v>
      </c>
    </row>
    <row r="309" spans="1:9" x14ac:dyDescent="0.25">
      <c r="A309" s="197" t="s">
        <v>297</v>
      </c>
      <c r="B309" s="196" t="str">
        <f>B83</f>
        <v>M399</v>
      </c>
      <c r="C309" s="304" t="s">
        <v>46</v>
      </c>
      <c r="D309" s="305"/>
      <c r="E309" s="306"/>
      <c r="F309" s="209">
        <v>0.1115</v>
      </c>
      <c r="G309" s="210" t="s">
        <v>53</v>
      </c>
      <c r="H309" s="211">
        <f>$H$28</f>
        <v>2900</v>
      </c>
      <c r="I309" s="212">
        <f t="shared" si="21"/>
        <v>323.35000000000002</v>
      </c>
    </row>
    <row r="310" spans="1:9" x14ac:dyDescent="0.25">
      <c r="A310" s="197" t="s">
        <v>298</v>
      </c>
      <c r="B310" s="196" t="s">
        <v>299</v>
      </c>
      <c r="C310" s="304" t="s">
        <v>300</v>
      </c>
      <c r="D310" s="305"/>
      <c r="E310" s="306"/>
      <c r="F310" s="209">
        <v>1.76</v>
      </c>
      <c r="G310" s="210" t="s">
        <v>49</v>
      </c>
      <c r="H310" s="211">
        <f>$H$29</f>
        <v>26.86</v>
      </c>
      <c r="I310" s="212">
        <f t="shared" ref="I310" si="22">F310*H310</f>
        <v>47.273600000000002</v>
      </c>
    </row>
    <row r="311" spans="1:9" x14ac:dyDescent="0.25">
      <c r="A311" s="197" t="s">
        <v>298</v>
      </c>
      <c r="B311" s="196" t="s">
        <v>301</v>
      </c>
      <c r="C311" s="304" t="s">
        <v>302</v>
      </c>
      <c r="D311" s="305"/>
      <c r="E311" s="306"/>
      <c r="F311" s="209">
        <v>0.2</v>
      </c>
      <c r="G311" s="210" t="s">
        <v>0</v>
      </c>
      <c r="H311" s="211">
        <v>246.28</v>
      </c>
      <c r="I311" s="212">
        <f t="shared" si="21"/>
        <v>49.256</v>
      </c>
    </row>
    <row r="312" spans="1:9" x14ac:dyDescent="0.25">
      <c r="A312" s="307" t="s">
        <v>50</v>
      </c>
      <c r="B312" s="308"/>
      <c r="C312" s="308"/>
      <c r="D312" s="308"/>
      <c r="E312" s="308"/>
      <c r="F312" s="308"/>
      <c r="G312" s="308"/>
      <c r="H312" s="309"/>
      <c r="I312" s="213">
        <f>SUM(I308:I311)</f>
        <v>509.87959999999998</v>
      </c>
    </row>
    <row r="313" spans="1:9" x14ac:dyDescent="0.25">
      <c r="A313" s="214"/>
      <c r="B313" s="215"/>
      <c r="C313" s="216" t="s">
        <v>22829</v>
      </c>
      <c r="D313" s="215"/>
      <c r="E313" s="215"/>
      <c r="F313" s="215"/>
      <c r="G313" s="215"/>
      <c r="H313" s="217"/>
      <c r="I313" s="213"/>
    </row>
    <row r="314" spans="1:9" x14ac:dyDescent="0.25">
      <c r="A314" s="214"/>
      <c r="B314" s="215"/>
      <c r="C314" s="230" t="s">
        <v>51</v>
      </c>
      <c r="D314" s="215"/>
      <c r="E314" s="215"/>
      <c r="F314" s="215"/>
      <c r="G314" s="215"/>
      <c r="H314" s="217"/>
      <c r="I314" s="213">
        <f>I305+I312</f>
        <v>588.00829999999996</v>
      </c>
    </row>
    <row r="315" spans="1:9" ht="15.75" thickBot="1" x14ac:dyDescent="0.3">
      <c r="A315" s="310" t="s">
        <v>285</v>
      </c>
      <c r="B315" s="311"/>
      <c r="C315" s="311"/>
      <c r="D315" s="311"/>
      <c r="E315" s="311"/>
      <c r="F315" s="311"/>
      <c r="G315" s="311"/>
      <c r="H315" s="312"/>
      <c r="I315" s="213">
        <f>I313+I314</f>
        <v>588.00829999999996</v>
      </c>
    </row>
    <row r="316" spans="1:9" ht="15.75" thickBot="1" x14ac:dyDescent="0.3">
      <c r="A316" s="341"/>
      <c r="B316" s="342"/>
      <c r="C316" s="342"/>
      <c r="D316" s="342"/>
      <c r="E316" s="342"/>
      <c r="F316" s="342"/>
      <c r="G316" s="342"/>
      <c r="H316" s="342"/>
      <c r="I316" s="343"/>
    </row>
    <row r="317" spans="1:9" x14ac:dyDescent="0.25">
      <c r="A317" s="191" t="s">
        <v>303</v>
      </c>
      <c r="B317" s="192" t="s">
        <v>67</v>
      </c>
      <c r="C317" s="316" t="s">
        <v>314</v>
      </c>
      <c r="D317" s="317"/>
      <c r="E317" s="317"/>
      <c r="F317" s="318"/>
      <c r="G317" s="192" t="s">
        <v>13</v>
      </c>
      <c r="H317" s="193">
        <v>1</v>
      </c>
      <c r="I317" s="194" t="s">
        <v>3</v>
      </c>
    </row>
    <row r="318" spans="1:9" x14ac:dyDescent="0.25">
      <c r="A318" s="298"/>
      <c r="B318" s="299"/>
      <c r="C318" s="299"/>
      <c r="D318" s="299"/>
      <c r="E318" s="299"/>
      <c r="F318" s="299"/>
      <c r="G318" s="299"/>
      <c r="H318" s="299"/>
      <c r="I318" s="300"/>
    </row>
    <row r="319" spans="1:9" x14ac:dyDescent="0.25">
      <c r="A319" s="319" t="s">
        <v>304</v>
      </c>
      <c r="B319" s="321"/>
      <c r="C319" s="323" t="s">
        <v>14</v>
      </c>
      <c r="D319" s="325"/>
      <c r="E319" s="327" t="s">
        <v>16</v>
      </c>
      <c r="F319" s="328"/>
      <c r="G319" s="327" t="s">
        <v>17</v>
      </c>
      <c r="H319" s="328"/>
      <c r="I319" s="329" t="s">
        <v>18</v>
      </c>
    </row>
    <row r="320" spans="1:9" x14ac:dyDescent="0.25">
      <c r="A320" s="320"/>
      <c r="B320" s="322"/>
      <c r="C320" s="324"/>
      <c r="D320" s="326" t="s">
        <v>15</v>
      </c>
      <c r="E320" s="195" t="s">
        <v>19</v>
      </c>
      <c r="F320" s="196" t="s">
        <v>20</v>
      </c>
      <c r="G320" s="196" t="s">
        <v>21</v>
      </c>
      <c r="H320" s="196" t="s">
        <v>22</v>
      </c>
      <c r="I320" s="330"/>
    </row>
    <row r="321" spans="1:9" x14ac:dyDescent="0.25">
      <c r="A321" s="197" t="s">
        <v>305</v>
      </c>
      <c r="B321" s="196" t="str">
        <f>$B$11</f>
        <v>E9585</v>
      </c>
      <c r="C321" s="196" t="s">
        <v>24</v>
      </c>
      <c r="D321" s="196">
        <v>1</v>
      </c>
      <c r="E321" s="195">
        <v>0.4</v>
      </c>
      <c r="F321" s="196">
        <v>0.6</v>
      </c>
      <c r="G321" s="198">
        <f>VLOOKUP(B321,'SICRO 07 25'!N:X,10,0)</f>
        <v>36.130499999999998</v>
      </c>
      <c r="H321" s="198">
        <f>VLOOKUP(B321,'SICRO 07 25'!N:X,11,0)</f>
        <v>30.723299999999998</v>
      </c>
      <c r="I321" s="233">
        <f>TRUNC(D321*E321*G321+D321*F321*H321,2)</f>
        <v>32.880000000000003</v>
      </c>
    </row>
    <row r="322" spans="1:9" x14ac:dyDescent="0.25">
      <c r="A322" s="307" t="s">
        <v>25</v>
      </c>
      <c r="B322" s="308"/>
      <c r="C322" s="308"/>
      <c r="D322" s="308"/>
      <c r="E322" s="308"/>
      <c r="F322" s="308"/>
      <c r="G322" s="308"/>
      <c r="H322" s="309"/>
      <c r="I322" s="208">
        <f>SUM(I321)</f>
        <v>32.880000000000003</v>
      </c>
    </row>
    <row r="323" spans="1:9" x14ac:dyDescent="0.25">
      <c r="A323" s="298"/>
      <c r="B323" s="299"/>
      <c r="C323" s="299"/>
      <c r="D323" s="299"/>
      <c r="E323" s="299"/>
      <c r="F323" s="299"/>
      <c r="G323" s="299"/>
      <c r="H323" s="299"/>
      <c r="I323" s="300"/>
    </row>
    <row r="324" spans="1:9" x14ac:dyDescent="0.25">
      <c r="A324" s="319" t="s">
        <v>306</v>
      </c>
      <c r="B324" s="331"/>
      <c r="C324" s="333" t="s">
        <v>26</v>
      </c>
      <c r="D324" s="334"/>
      <c r="E324" s="334"/>
      <c r="F324" s="335"/>
      <c r="G324" s="323" t="s">
        <v>15</v>
      </c>
      <c r="H324" s="201" t="s">
        <v>27</v>
      </c>
      <c r="I324" s="339" t="s">
        <v>18</v>
      </c>
    </row>
    <row r="325" spans="1:9" x14ac:dyDescent="0.25">
      <c r="A325" s="320"/>
      <c r="B325" s="332"/>
      <c r="C325" s="336"/>
      <c r="D325" s="337"/>
      <c r="E325" s="337"/>
      <c r="F325" s="338"/>
      <c r="G325" s="324"/>
      <c r="H325" s="202"/>
      <c r="I325" s="340"/>
    </row>
    <row r="326" spans="1:9" x14ac:dyDescent="0.25">
      <c r="A326" s="197" t="s">
        <v>307</v>
      </c>
      <c r="B326" s="219">
        <f>B99</f>
        <v>0</v>
      </c>
      <c r="C326" s="305" t="s">
        <v>29</v>
      </c>
      <c r="D326" s="305"/>
      <c r="E326" s="305"/>
      <c r="F326" s="306"/>
      <c r="G326" s="203">
        <v>0.1</v>
      </c>
      <c r="H326" s="203">
        <f>$H$16</f>
        <v>33.49</v>
      </c>
      <c r="I326" s="220">
        <f>G326*H326</f>
        <v>3.3490000000000002</v>
      </c>
    </row>
    <row r="327" spans="1:9" x14ac:dyDescent="0.25">
      <c r="A327" s="197" t="s">
        <v>308</v>
      </c>
      <c r="B327" s="196">
        <f>B100</f>
        <v>90776</v>
      </c>
      <c r="C327" s="304" t="s">
        <v>31</v>
      </c>
      <c r="D327" s="305"/>
      <c r="E327" s="305"/>
      <c r="F327" s="306"/>
      <c r="G327" s="203">
        <v>0.5</v>
      </c>
      <c r="H327" s="203">
        <f>$H$17</f>
        <v>28.69</v>
      </c>
      <c r="I327" s="220">
        <f t="shared" ref="I327:I328" si="23">G327*H327</f>
        <v>14.345000000000001</v>
      </c>
    </row>
    <row r="328" spans="1:9" x14ac:dyDescent="0.25">
      <c r="A328" s="197" t="s">
        <v>309</v>
      </c>
      <c r="B328" s="196">
        <f>B101</f>
        <v>88262</v>
      </c>
      <c r="C328" s="304" t="s">
        <v>33</v>
      </c>
      <c r="D328" s="305"/>
      <c r="E328" s="305"/>
      <c r="F328" s="306"/>
      <c r="G328" s="203">
        <v>4</v>
      </c>
      <c r="H328" s="203">
        <f>$H$18</f>
        <v>23.2</v>
      </c>
      <c r="I328" s="220">
        <f t="shared" si="23"/>
        <v>92.8</v>
      </c>
    </row>
    <row r="329" spans="1:9" x14ac:dyDescent="0.25">
      <c r="A329" s="307" t="s">
        <v>34</v>
      </c>
      <c r="B329" s="308"/>
      <c r="C329" s="308"/>
      <c r="D329" s="308"/>
      <c r="E329" s="308"/>
      <c r="F329" s="308"/>
      <c r="G329" s="308"/>
      <c r="H329" s="309"/>
      <c r="I329" s="204">
        <f>SUM(I326:I328)</f>
        <v>110.494</v>
      </c>
    </row>
    <row r="330" spans="1:9" x14ac:dyDescent="0.25">
      <c r="A330" s="298"/>
      <c r="B330" s="299"/>
      <c r="C330" s="299"/>
      <c r="D330" s="299"/>
      <c r="E330" s="299"/>
      <c r="F330" s="299"/>
      <c r="G330" s="299"/>
      <c r="H330" s="299"/>
      <c r="I330" s="300"/>
    </row>
    <row r="331" spans="1:9" x14ac:dyDescent="0.25">
      <c r="A331" s="313" t="s">
        <v>35</v>
      </c>
      <c r="B331" s="314"/>
      <c r="C331" s="314"/>
      <c r="D331" s="314"/>
      <c r="E331" s="314"/>
      <c r="F331" s="314"/>
      <c r="G331" s="315"/>
      <c r="H331" s="205">
        <f>$H$21</f>
        <v>0.05</v>
      </c>
      <c r="I331" s="178">
        <f>H331*I329</f>
        <v>5.5247000000000002</v>
      </c>
    </row>
    <row r="332" spans="1:9" x14ac:dyDescent="0.25">
      <c r="A332" s="313" t="s">
        <v>36</v>
      </c>
      <c r="B332" s="314"/>
      <c r="C332" s="314"/>
      <c r="D332" s="314"/>
      <c r="E332" s="314"/>
      <c r="F332" s="314"/>
      <c r="G332" s="314"/>
      <c r="H332" s="315"/>
      <c r="I332" s="178">
        <f>I331+I329+I322</f>
        <v>148.89869999999999</v>
      </c>
    </row>
    <row r="333" spans="1:9" x14ac:dyDescent="0.25">
      <c r="A333" s="298"/>
      <c r="B333" s="299"/>
      <c r="C333" s="299"/>
      <c r="D333" s="299"/>
      <c r="E333" s="299"/>
      <c r="F333" s="299"/>
      <c r="G333" s="299"/>
      <c r="H333" s="299"/>
      <c r="I333" s="300"/>
    </row>
    <row r="334" spans="1:9" x14ac:dyDescent="0.25">
      <c r="A334" s="307" t="s">
        <v>37</v>
      </c>
      <c r="B334" s="308"/>
      <c r="C334" s="308"/>
      <c r="D334" s="308"/>
      <c r="E334" s="308"/>
      <c r="F334" s="308"/>
      <c r="G334" s="308"/>
      <c r="H334" s="309"/>
      <c r="I334" s="178">
        <f>I332/H317</f>
        <v>148.89869999999999</v>
      </c>
    </row>
    <row r="335" spans="1:9" x14ac:dyDescent="0.25">
      <c r="A335" s="298"/>
      <c r="B335" s="299"/>
      <c r="C335" s="299"/>
      <c r="D335" s="299"/>
      <c r="E335" s="299"/>
      <c r="F335" s="299"/>
      <c r="G335" s="299"/>
      <c r="H335" s="299"/>
      <c r="I335" s="300"/>
    </row>
    <row r="336" spans="1:9" x14ac:dyDescent="0.25">
      <c r="A336" s="206" t="s">
        <v>310</v>
      </c>
      <c r="B336" s="207"/>
      <c r="C336" s="301" t="s">
        <v>38</v>
      </c>
      <c r="D336" s="302"/>
      <c r="E336" s="303"/>
      <c r="F336" s="207" t="s">
        <v>15</v>
      </c>
      <c r="G336" s="207" t="s">
        <v>0</v>
      </c>
      <c r="H336" s="207" t="s">
        <v>39</v>
      </c>
      <c r="I336" s="208" t="s">
        <v>40</v>
      </c>
    </row>
    <row r="337" spans="1:9" x14ac:dyDescent="0.25">
      <c r="A337" s="197" t="s">
        <v>311</v>
      </c>
      <c r="B337" s="196">
        <f>B110</f>
        <v>0</v>
      </c>
      <c r="C337" s="304" t="s">
        <v>43</v>
      </c>
      <c r="D337" s="305"/>
      <c r="E337" s="306"/>
      <c r="F337" s="209">
        <v>0.4</v>
      </c>
      <c r="G337" s="210" t="s">
        <v>220</v>
      </c>
      <c r="H337" s="211">
        <f>$H$27</f>
        <v>45</v>
      </c>
      <c r="I337" s="212">
        <f t="shared" ref="I337:I339" si="24">F337*H337</f>
        <v>18</v>
      </c>
    </row>
    <row r="338" spans="1:9" x14ac:dyDescent="0.25">
      <c r="A338" s="197" t="s">
        <v>312</v>
      </c>
      <c r="B338" s="196" t="str">
        <f>B111</f>
        <v>M399</v>
      </c>
      <c r="C338" s="304" t="s">
        <v>46</v>
      </c>
      <c r="D338" s="305"/>
      <c r="E338" s="306"/>
      <c r="F338" s="209">
        <v>2.3E-2</v>
      </c>
      <c r="G338" s="210" t="s">
        <v>53</v>
      </c>
      <c r="H338" s="211">
        <f>$H$28</f>
        <v>2900</v>
      </c>
      <c r="I338" s="212">
        <f t="shared" si="24"/>
        <v>66.7</v>
      </c>
    </row>
    <row r="339" spans="1:9" x14ac:dyDescent="0.25">
      <c r="A339" s="197" t="s">
        <v>313</v>
      </c>
      <c r="B339" s="196" t="s">
        <v>299</v>
      </c>
      <c r="C339" s="304" t="s">
        <v>300</v>
      </c>
      <c r="D339" s="305"/>
      <c r="E339" s="306"/>
      <c r="F339" s="209">
        <v>0.12</v>
      </c>
      <c r="G339" s="210" t="s">
        <v>49</v>
      </c>
      <c r="H339" s="211">
        <f>$H$29</f>
        <v>26.86</v>
      </c>
      <c r="I339" s="212">
        <f t="shared" si="24"/>
        <v>3.2231999999999998</v>
      </c>
    </row>
    <row r="340" spans="1:9" x14ac:dyDescent="0.25">
      <c r="A340" s="307" t="s">
        <v>50</v>
      </c>
      <c r="B340" s="308"/>
      <c r="C340" s="308"/>
      <c r="D340" s="308"/>
      <c r="E340" s="308"/>
      <c r="F340" s="308"/>
      <c r="G340" s="308"/>
      <c r="H340" s="309"/>
      <c r="I340" s="213">
        <f>SUM(I337:I339)</f>
        <v>87.923200000000008</v>
      </c>
    </row>
    <row r="341" spans="1:9" x14ac:dyDescent="0.25">
      <c r="A341" s="214"/>
      <c r="B341" s="215"/>
      <c r="C341" s="216" t="s">
        <v>22830</v>
      </c>
      <c r="D341" s="215"/>
      <c r="E341" s="215"/>
      <c r="F341" s="215"/>
      <c r="G341" s="215"/>
      <c r="H341" s="217"/>
      <c r="I341" s="213"/>
    </row>
    <row r="342" spans="1:9" x14ac:dyDescent="0.25">
      <c r="A342" s="214"/>
      <c r="B342" s="215"/>
      <c r="C342" s="230" t="s">
        <v>51</v>
      </c>
      <c r="D342" s="215"/>
      <c r="E342" s="215"/>
      <c r="F342" s="215"/>
      <c r="G342" s="215"/>
      <c r="H342" s="217"/>
      <c r="I342" s="213">
        <f>I332+I340</f>
        <v>236.8219</v>
      </c>
    </row>
    <row r="343" spans="1:9" ht="15.75" thickBot="1" x14ac:dyDescent="0.3">
      <c r="A343" s="310" t="s">
        <v>285</v>
      </c>
      <c r="B343" s="311"/>
      <c r="C343" s="311"/>
      <c r="D343" s="311"/>
      <c r="E343" s="311"/>
      <c r="F343" s="311"/>
      <c r="G343" s="311"/>
      <c r="H343" s="312"/>
      <c r="I343" s="231">
        <f>I341+I342</f>
        <v>236.8219</v>
      </c>
    </row>
    <row r="344" spans="1:9" x14ac:dyDescent="0.25">
      <c r="A344" s="341"/>
      <c r="B344" s="342"/>
      <c r="C344" s="342"/>
      <c r="D344" s="342"/>
      <c r="E344" s="342"/>
      <c r="F344" s="342"/>
      <c r="G344" s="342"/>
      <c r="H344" s="342"/>
      <c r="I344" s="343"/>
    </row>
  </sheetData>
  <mergeCells count="397">
    <mergeCell ref="B2:I2"/>
    <mergeCell ref="B3:I3"/>
    <mergeCell ref="A1:I1"/>
    <mergeCell ref="A287:I287"/>
    <mergeCell ref="A316:I316"/>
    <mergeCell ref="A344:I344"/>
    <mergeCell ref="A4:I4"/>
    <mergeCell ref="C7:F7"/>
    <mergeCell ref="A8:I8"/>
    <mergeCell ref="A9:A10"/>
    <mergeCell ref="B9:B10"/>
    <mergeCell ref="C9:C10"/>
    <mergeCell ref="D9:D10"/>
    <mergeCell ref="E9:F9"/>
    <mergeCell ref="C16:F16"/>
    <mergeCell ref="A6:I6"/>
    <mergeCell ref="A5:I5"/>
    <mergeCell ref="C17:F17"/>
    <mergeCell ref="C18:F18"/>
    <mergeCell ref="A19:H19"/>
    <mergeCell ref="A20:I20"/>
    <mergeCell ref="A21:G21"/>
    <mergeCell ref="G9:H9"/>
    <mergeCell ref="I9:I10"/>
    <mergeCell ref="A12:H12"/>
    <mergeCell ref="A13:I13"/>
    <mergeCell ref="A14:A15"/>
    <mergeCell ref="B14:B15"/>
    <mergeCell ref="C14:F15"/>
    <mergeCell ref="G14:G15"/>
    <mergeCell ref="I14:I15"/>
    <mergeCell ref="C28:E28"/>
    <mergeCell ref="C29:E29"/>
    <mergeCell ref="A30:H30"/>
    <mergeCell ref="A22:H22"/>
    <mergeCell ref="A23:I23"/>
    <mergeCell ref="A24:H24"/>
    <mergeCell ref="A25:I25"/>
    <mergeCell ref="C26:E26"/>
    <mergeCell ref="C27:E27"/>
    <mergeCell ref="I121:I122"/>
    <mergeCell ref="A124:H124"/>
    <mergeCell ref="A37:A38"/>
    <mergeCell ref="B37:B38"/>
    <mergeCell ref="C37:C38"/>
    <mergeCell ref="D37:D38"/>
    <mergeCell ref="E37:F37"/>
    <mergeCell ref="G37:H37"/>
    <mergeCell ref="I37:I38"/>
    <mergeCell ref="G42:G43"/>
    <mergeCell ref="I42:I43"/>
    <mergeCell ref="C56:E56"/>
    <mergeCell ref="C57:E57"/>
    <mergeCell ref="A58:H58"/>
    <mergeCell ref="A61:H61"/>
    <mergeCell ref="C63:F63"/>
    <mergeCell ref="A64:I64"/>
    <mergeCell ref="A125:I125"/>
    <mergeCell ref="C128:F128"/>
    <mergeCell ref="G126:G127"/>
    <mergeCell ref="I126:I127"/>
    <mergeCell ref="A33:H33"/>
    <mergeCell ref="A120:I120"/>
    <mergeCell ref="A121:A122"/>
    <mergeCell ref="B121:B122"/>
    <mergeCell ref="C121:C122"/>
    <mergeCell ref="E121:F121"/>
    <mergeCell ref="G121:H121"/>
    <mergeCell ref="C44:F44"/>
    <mergeCell ref="C45:F45"/>
    <mergeCell ref="C46:F46"/>
    <mergeCell ref="A47:H47"/>
    <mergeCell ref="A48:I48"/>
    <mergeCell ref="A49:G49"/>
    <mergeCell ref="A40:H40"/>
    <mergeCell ref="A41:I41"/>
    <mergeCell ref="A42:A43"/>
    <mergeCell ref="B42:B43"/>
    <mergeCell ref="C42:F43"/>
    <mergeCell ref="C35:F35"/>
    <mergeCell ref="A36:I36"/>
    <mergeCell ref="A135:I135"/>
    <mergeCell ref="A136:H136"/>
    <mergeCell ref="A137:I137"/>
    <mergeCell ref="C138:E138"/>
    <mergeCell ref="A142:H142"/>
    <mergeCell ref="C141:E141"/>
    <mergeCell ref="C129:F129"/>
    <mergeCell ref="C130:F130"/>
    <mergeCell ref="A131:H131"/>
    <mergeCell ref="A132:I132"/>
    <mergeCell ref="A133:G133"/>
    <mergeCell ref="A134:H134"/>
    <mergeCell ref="A152:H152"/>
    <mergeCell ref="A153:I153"/>
    <mergeCell ref="C156:F156"/>
    <mergeCell ref="C157:F157"/>
    <mergeCell ref="G154:G155"/>
    <mergeCell ref="I154:I155"/>
    <mergeCell ref="A145:H145"/>
    <mergeCell ref="A146:I146"/>
    <mergeCell ref="A148:I148"/>
    <mergeCell ref="A149:A150"/>
    <mergeCell ref="B149:B150"/>
    <mergeCell ref="C149:C150"/>
    <mergeCell ref="E149:F149"/>
    <mergeCell ref="G149:H149"/>
    <mergeCell ref="I149:I150"/>
    <mergeCell ref="C167:E167"/>
    <mergeCell ref="C168:E168"/>
    <mergeCell ref="C169:E169"/>
    <mergeCell ref="C158:F158"/>
    <mergeCell ref="A159:H159"/>
    <mergeCell ref="A160:I160"/>
    <mergeCell ref="A161:G161"/>
    <mergeCell ref="A162:H162"/>
    <mergeCell ref="A163:I163"/>
    <mergeCell ref="A237:H237"/>
    <mergeCell ref="A238:I238"/>
    <mergeCell ref="C241:F241"/>
    <mergeCell ref="C242:F242"/>
    <mergeCell ref="C239:F240"/>
    <mergeCell ref="G239:G240"/>
    <mergeCell ref="I239:I240"/>
    <mergeCell ref="A233:I233"/>
    <mergeCell ref="A234:A235"/>
    <mergeCell ref="B234:B235"/>
    <mergeCell ref="C234:C235"/>
    <mergeCell ref="E234:F234"/>
    <mergeCell ref="G234:H234"/>
    <mergeCell ref="I234:I235"/>
    <mergeCell ref="D234:D235"/>
    <mergeCell ref="C251:E251"/>
    <mergeCell ref="A255:H255"/>
    <mergeCell ref="A258:H258"/>
    <mergeCell ref="C252:E252"/>
    <mergeCell ref="C253:E253"/>
    <mergeCell ref="C254:E254"/>
    <mergeCell ref="C243:F243"/>
    <mergeCell ref="A244:H244"/>
    <mergeCell ref="A245:I245"/>
    <mergeCell ref="A246:G246"/>
    <mergeCell ref="A247:H247"/>
    <mergeCell ref="A248:I248"/>
    <mergeCell ref="A50:H50"/>
    <mergeCell ref="A51:I51"/>
    <mergeCell ref="A52:H52"/>
    <mergeCell ref="A53:I53"/>
    <mergeCell ref="C54:E54"/>
    <mergeCell ref="C55:E55"/>
    <mergeCell ref="C72:F72"/>
    <mergeCell ref="C73:F73"/>
    <mergeCell ref="C74:F74"/>
    <mergeCell ref="A75:H75"/>
    <mergeCell ref="A76:I76"/>
    <mergeCell ref="A77:G77"/>
    <mergeCell ref="I65:I66"/>
    <mergeCell ref="A68:H68"/>
    <mergeCell ref="A69:I69"/>
    <mergeCell ref="A70:A71"/>
    <mergeCell ref="B70:B71"/>
    <mergeCell ref="C70:F71"/>
    <mergeCell ref="G70:G71"/>
    <mergeCell ref="I70:I71"/>
    <mergeCell ref="A65:A66"/>
    <mergeCell ref="B65:B66"/>
    <mergeCell ref="C65:C66"/>
    <mergeCell ref="D65:D66"/>
    <mergeCell ref="E65:F65"/>
    <mergeCell ref="G65:H65"/>
    <mergeCell ref="C84:E84"/>
    <mergeCell ref="C85:E85"/>
    <mergeCell ref="A86:H86"/>
    <mergeCell ref="A89:H89"/>
    <mergeCell ref="C91:F91"/>
    <mergeCell ref="A92:I92"/>
    <mergeCell ref="A78:H78"/>
    <mergeCell ref="A79:I79"/>
    <mergeCell ref="A80:H80"/>
    <mergeCell ref="A81:I81"/>
    <mergeCell ref="C82:E82"/>
    <mergeCell ref="C83:E83"/>
    <mergeCell ref="C100:F100"/>
    <mergeCell ref="C101:F101"/>
    <mergeCell ref="C102:F102"/>
    <mergeCell ref="A103:H103"/>
    <mergeCell ref="A104:I104"/>
    <mergeCell ref="A105:G105"/>
    <mergeCell ref="I93:I94"/>
    <mergeCell ref="A96:H96"/>
    <mergeCell ref="A97:I97"/>
    <mergeCell ref="A98:A99"/>
    <mergeCell ref="B98:B99"/>
    <mergeCell ref="C98:F99"/>
    <mergeCell ref="G98:G99"/>
    <mergeCell ref="I98:I99"/>
    <mergeCell ref="A93:A94"/>
    <mergeCell ref="B93:B94"/>
    <mergeCell ref="C93:C94"/>
    <mergeCell ref="D93:D94"/>
    <mergeCell ref="E93:F93"/>
    <mergeCell ref="G93:H93"/>
    <mergeCell ref="A192:I192"/>
    <mergeCell ref="A181:H181"/>
    <mergeCell ref="A182:I182"/>
    <mergeCell ref="C185:F185"/>
    <mergeCell ref="C186:F186"/>
    <mergeCell ref="A183:A184"/>
    <mergeCell ref="B183:B184"/>
    <mergeCell ref="C183:F184"/>
    <mergeCell ref="G183:G184"/>
    <mergeCell ref="I183:I184"/>
    <mergeCell ref="A106:H106"/>
    <mergeCell ref="A107:I107"/>
    <mergeCell ref="A108:H108"/>
    <mergeCell ref="A109:I109"/>
    <mergeCell ref="C110:E110"/>
    <mergeCell ref="C111:E111"/>
    <mergeCell ref="A189:I189"/>
    <mergeCell ref="A190:G190"/>
    <mergeCell ref="A191:H191"/>
    <mergeCell ref="A174:I174"/>
    <mergeCell ref="A177:I177"/>
    <mergeCell ref="A178:A179"/>
    <mergeCell ref="B178:B179"/>
    <mergeCell ref="C178:C179"/>
    <mergeCell ref="E178:F178"/>
    <mergeCell ref="G178:H178"/>
    <mergeCell ref="I178:I179"/>
    <mergeCell ref="C176:F176"/>
    <mergeCell ref="D178:D179"/>
    <mergeCell ref="A164:H164"/>
    <mergeCell ref="A165:I165"/>
    <mergeCell ref="C166:E166"/>
    <mergeCell ref="A170:H170"/>
    <mergeCell ref="A173:H173"/>
    <mergeCell ref="A283:H283"/>
    <mergeCell ref="A286:H286"/>
    <mergeCell ref="C260:F260"/>
    <mergeCell ref="D262:D263"/>
    <mergeCell ref="A267:A268"/>
    <mergeCell ref="B267:B268"/>
    <mergeCell ref="C267:F268"/>
    <mergeCell ref="C271:F271"/>
    <mergeCell ref="A272:H272"/>
    <mergeCell ref="A273:I273"/>
    <mergeCell ref="A274:G274"/>
    <mergeCell ref="A275:H275"/>
    <mergeCell ref="A276:I276"/>
    <mergeCell ref="A265:H265"/>
    <mergeCell ref="A266:I266"/>
    <mergeCell ref="C269:F269"/>
    <mergeCell ref="C270:F270"/>
    <mergeCell ref="G267:G268"/>
    <mergeCell ref="I267:I268"/>
    <mergeCell ref="A261:I261"/>
    <mergeCell ref="A262:A263"/>
    <mergeCell ref="B262:B263"/>
    <mergeCell ref="C262:C263"/>
    <mergeCell ref="E262:F262"/>
    <mergeCell ref="C282:E282"/>
    <mergeCell ref="C119:F119"/>
    <mergeCell ref="D121:D122"/>
    <mergeCell ref="A126:A127"/>
    <mergeCell ref="B126:B127"/>
    <mergeCell ref="C126:F127"/>
    <mergeCell ref="C139:E139"/>
    <mergeCell ref="C140:E140"/>
    <mergeCell ref="C204:F204"/>
    <mergeCell ref="D206:D207"/>
    <mergeCell ref="A211:A212"/>
    <mergeCell ref="B211:B212"/>
    <mergeCell ref="C211:F212"/>
    <mergeCell ref="C147:F147"/>
    <mergeCell ref="D149:D150"/>
    <mergeCell ref="A154:A155"/>
    <mergeCell ref="B154:B155"/>
    <mergeCell ref="C154:F155"/>
    <mergeCell ref="A277:H277"/>
    <mergeCell ref="A278:I278"/>
    <mergeCell ref="C279:E279"/>
    <mergeCell ref="A230:H230"/>
    <mergeCell ref="G262:H262"/>
    <mergeCell ref="I262:I263"/>
    <mergeCell ref="C280:E280"/>
    <mergeCell ref="C281:E281"/>
    <mergeCell ref="G211:G212"/>
    <mergeCell ref="A239:A240"/>
    <mergeCell ref="B239:B240"/>
    <mergeCell ref="A220:I220"/>
    <mergeCell ref="A221:H221"/>
    <mergeCell ref="A222:I222"/>
    <mergeCell ref="C223:E223"/>
    <mergeCell ref="A227:H227"/>
    <mergeCell ref="C224:E224"/>
    <mergeCell ref="C225:E225"/>
    <mergeCell ref="C226:E226"/>
    <mergeCell ref="C214:F214"/>
    <mergeCell ref="C215:F215"/>
    <mergeCell ref="A216:H216"/>
    <mergeCell ref="A217:I217"/>
    <mergeCell ref="A218:G218"/>
    <mergeCell ref="A219:H219"/>
    <mergeCell ref="C213:F213"/>
    <mergeCell ref="I211:I212"/>
    <mergeCell ref="A259:I259"/>
    <mergeCell ref="A249:H249"/>
    <mergeCell ref="A250:I250"/>
    <mergeCell ref="C196:E196"/>
    <mergeCell ref="C197:E197"/>
    <mergeCell ref="C198:E198"/>
    <mergeCell ref="C232:F232"/>
    <mergeCell ref="I206:I207"/>
    <mergeCell ref="A209:H209"/>
    <mergeCell ref="A210:I210"/>
    <mergeCell ref="C112:E112"/>
    <mergeCell ref="C113:E113"/>
    <mergeCell ref="A114:H114"/>
    <mergeCell ref="A117:H117"/>
    <mergeCell ref="A205:I205"/>
    <mergeCell ref="A206:A207"/>
    <mergeCell ref="B206:B207"/>
    <mergeCell ref="C206:C207"/>
    <mergeCell ref="E206:F206"/>
    <mergeCell ref="G206:H206"/>
    <mergeCell ref="A193:H193"/>
    <mergeCell ref="A194:I194"/>
    <mergeCell ref="C195:E195"/>
    <mergeCell ref="A199:H199"/>
    <mergeCell ref="A202:H202"/>
    <mergeCell ref="C187:F187"/>
    <mergeCell ref="A188:H188"/>
    <mergeCell ref="A322:H322"/>
    <mergeCell ref="A323:I323"/>
    <mergeCell ref="A324:A325"/>
    <mergeCell ref="B324:B325"/>
    <mergeCell ref="C324:F325"/>
    <mergeCell ref="G324:G325"/>
    <mergeCell ref="I324:I325"/>
    <mergeCell ref="A306:I306"/>
    <mergeCell ref="C307:E307"/>
    <mergeCell ref="C308:E308"/>
    <mergeCell ref="C309:E309"/>
    <mergeCell ref="C311:E311"/>
    <mergeCell ref="A312:H312"/>
    <mergeCell ref="A315:H315"/>
    <mergeCell ref="C310:E310"/>
    <mergeCell ref="C317:F317"/>
    <mergeCell ref="C299:F299"/>
    <mergeCell ref="A300:H300"/>
    <mergeCell ref="A318:I318"/>
    <mergeCell ref="A319:A320"/>
    <mergeCell ref="B319:B320"/>
    <mergeCell ref="C319:C320"/>
    <mergeCell ref="D319:D320"/>
    <mergeCell ref="E319:F319"/>
    <mergeCell ref="G319:H319"/>
    <mergeCell ref="I319:I320"/>
    <mergeCell ref="A301:I301"/>
    <mergeCell ref="A302:G302"/>
    <mergeCell ref="A303:H303"/>
    <mergeCell ref="A304:I304"/>
    <mergeCell ref="A305:H305"/>
    <mergeCell ref="A293:H293"/>
    <mergeCell ref="A294:I294"/>
    <mergeCell ref="A295:A296"/>
    <mergeCell ref="B295:B296"/>
    <mergeCell ref="C295:F296"/>
    <mergeCell ref="G295:G296"/>
    <mergeCell ref="I295:I296"/>
    <mergeCell ref="C297:F297"/>
    <mergeCell ref="C298:F298"/>
    <mergeCell ref="C288:F288"/>
    <mergeCell ref="A289:I289"/>
    <mergeCell ref="A290:A291"/>
    <mergeCell ref="B290:B291"/>
    <mergeCell ref="C290:C291"/>
    <mergeCell ref="D290:D291"/>
    <mergeCell ref="E290:F290"/>
    <mergeCell ref="G290:H290"/>
    <mergeCell ref="I290:I291"/>
    <mergeCell ref="A335:I335"/>
    <mergeCell ref="C336:E336"/>
    <mergeCell ref="C337:E337"/>
    <mergeCell ref="C338:E338"/>
    <mergeCell ref="C339:E339"/>
    <mergeCell ref="A340:H340"/>
    <mergeCell ref="A343:H343"/>
    <mergeCell ref="C326:F326"/>
    <mergeCell ref="C327:F327"/>
    <mergeCell ref="C328:F328"/>
    <mergeCell ref="A329:H329"/>
    <mergeCell ref="A330:I330"/>
    <mergeCell ref="A331:G331"/>
    <mergeCell ref="A332:H332"/>
    <mergeCell ref="A333:I333"/>
    <mergeCell ref="A334:H334"/>
  </mergeCells>
  <phoneticPr fontId="16" type="noConversion"/>
  <pageMargins left="0.19685039370078741" right="0.19685039370078741" top="1.1023622047244095" bottom="0.98425196850393704" header="0.31496062992125984" footer="0.51181102362204722"/>
  <pageSetup paperSize="9" scale="62" fitToHeight="0" orientation="portrait" r:id="rId1"/>
  <headerFooter scaleWithDoc="0">
    <oddHeader>&amp;L&amp;G&amp;C&amp;"-,Negrito"PREFEITURA MUNICIPAL DE NOBRES&amp;R&amp;A</oddHeader>
    <oddFooter>&amp;C_________________________________________________
Lucas Daniel R. da Silva
Eng Civil - CREA MT045157&amp;R&amp;P/&amp;N</oddFooter>
  </headerFooter>
  <rowBreaks count="10" manualBreakCount="10">
    <brk id="34" max="8" man="1"/>
    <brk id="62" max="8" man="1"/>
    <brk id="90" max="8" man="1"/>
    <brk id="118" max="8" man="1"/>
    <brk id="145" max="8" man="1"/>
    <brk id="174" max="8" man="1"/>
    <brk id="203" max="8" man="1"/>
    <brk id="231" max="8" man="1"/>
    <brk id="259" max="8" man="1"/>
    <brk id="287"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6EA4E-D2E7-45C6-B638-CEDD0DADF8A0}">
  <sheetPr>
    <tabColor theme="4" tint="0.59999389629810485"/>
  </sheetPr>
  <dimension ref="A1:J29"/>
  <sheetViews>
    <sheetView view="pageBreakPreview" topLeftCell="A13" zoomScaleNormal="100" zoomScaleSheetLayoutView="100" workbookViewId="0">
      <selection activeCell="L28" sqref="L28"/>
    </sheetView>
  </sheetViews>
  <sheetFormatPr defaultRowHeight="15" x14ac:dyDescent="0.25"/>
  <cols>
    <col min="2" max="2" width="17.42578125" bestFit="1" customWidth="1"/>
    <col min="3" max="3" width="70.140625" bestFit="1" customWidth="1"/>
    <col min="4" max="4" width="9.140625" style="4"/>
    <col min="6" max="6" width="14.28515625" bestFit="1" customWidth="1"/>
    <col min="7" max="7" width="11.85546875" bestFit="1" customWidth="1"/>
    <col min="10" max="10" width="10.5703125" bestFit="1" customWidth="1"/>
  </cols>
  <sheetData>
    <row r="1" spans="1:7" x14ac:dyDescent="0.25">
      <c r="A1" s="363" t="s">
        <v>22862</v>
      </c>
      <c r="B1" s="364"/>
      <c r="C1" s="364"/>
      <c r="D1" s="364"/>
      <c r="E1" s="364"/>
      <c r="F1" s="364"/>
      <c r="G1" s="365"/>
    </row>
    <row r="2" spans="1:7" x14ac:dyDescent="0.25">
      <c r="A2" s="256" t="str">
        <f>RESUMO!A2</f>
        <v>OBRA:</v>
      </c>
      <c r="B2" s="372" t="str">
        <f>RESUMO!B2</f>
        <v>MANUTENÇÃO E REFORMA DE PONTES DE MADEIRA</v>
      </c>
      <c r="C2" s="373"/>
      <c r="D2" s="373"/>
      <c r="E2" s="373"/>
      <c r="F2" s="373"/>
      <c r="G2" s="374"/>
    </row>
    <row r="3" spans="1:7" ht="15.75" thickBot="1" x14ac:dyDescent="0.3">
      <c r="A3" s="256" t="str">
        <f>RESUMO!A3</f>
        <v>LOCAL:</v>
      </c>
      <c r="B3" s="375" t="str">
        <f>RESUMO!B3</f>
        <v>COMUNIDADE XXX - RIO XXXX</v>
      </c>
      <c r="C3" s="376"/>
      <c r="D3" s="376"/>
      <c r="E3" s="376"/>
      <c r="F3" s="376"/>
      <c r="G3" s="377"/>
    </row>
    <row r="4" spans="1:7" ht="15.75" thickBot="1" x14ac:dyDescent="0.3">
      <c r="A4" s="366" t="s">
        <v>22917</v>
      </c>
      <c r="B4" s="367"/>
      <c r="C4" s="367"/>
      <c r="D4" s="367"/>
      <c r="E4" s="367"/>
      <c r="F4" s="367"/>
      <c r="G4" s="368"/>
    </row>
    <row r="5" spans="1:7" x14ac:dyDescent="0.25">
      <c r="A5" s="135" t="s">
        <v>159</v>
      </c>
      <c r="B5" s="136" t="s">
        <v>22894</v>
      </c>
      <c r="C5" s="136" t="s">
        <v>22895</v>
      </c>
      <c r="D5" s="142" t="s">
        <v>22914</v>
      </c>
      <c r="E5" s="136" t="s">
        <v>166</v>
      </c>
      <c r="F5" s="136" t="s">
        <v>22915</v>
      </c>
      <c r="G5" s="137" t="s">
        <v>22916</v>
      </c>
    </row>
    <row r="6" spans="1:7" x14ac:dyDescent="0.25">
      <c r="A6" s="135" t="s">
        <v>22897</v>
      </c>
      <c r="B6" s="136"/>
      <c r="C6" s="136" t="s">
        <v>22962</v>
      </c>
      <c r="D6" s="142" t="s">
        <v>4</v>
      </c>
      <c r="E6" s="258"/>
      <c r="F6" s="258"/>
      <c r="G6" s="137"/>
    </row>
    <row r="7" spans="1:7" ht="30" x14ac:dyDescent="0.25">
      <c r="A7" s="55" t="s">
        <v>1</v>
      </c>
      <c r="B7" s="37" t="str">
        <f>'REMOÇÃO PONTE - PEÇAS'!B7</f>
        <v>6 S 03 810 01 - REM</v>
      </c>
      <c r="C7" s="56" t="str">
        <f>'REMOÇÃO PONTE - PEÇAS'!C7</f>
        <v>Remoção de Cavalete c/ 4 (quatro) Esteios - alt até 2,50 m, de forma cuiadadosa com reaproveitamento das peças.</v>
      </c>
      <c r="D7" s="45" t="str">
        <f>'REMOÇÃO PONTE - PEÇAS'!I7</f>
        <v>UND</v>
      </c>
      <c r="E7" s="133"/>
      <c r="F7" s="133">
        <f>'REMOÇÃO PONTE - PEÇAS'!I35</f>
        <v>1358.49</v>
      </c>
      <c r="G7" s="134">
        <f>E7*F7</f>
        <v>0</v>
      </c>
    </row>
    <row r="8" spans="1:7" ht="30" x14ac:dyDescent="0.25">
      <c r="A8" s="55" t="s">
        <v>2</v>
      </c>
      <c r="B8" s="37" t="str">
        <f>'REMOÇÃO PONTE - PEÇAS'!B40</f>
        <v>6 S 03 810 02 - REM</v>
      </c>
      <c r="C8" s="56" t="str">
        <f>'REMOÇÃO PONTE - PEÇAS'!C40</f>
        <v>Remoção de  Cavalete c/ 4 (quatro) Esteios - alt 2,50m a 3,50 m, de forma cuiadadosa com reaproveitamento das peças.</v>
      </c>
      <c r="D8" s="45" t="str">
        <f>'REMOÇÃO PONTE - PEÇAS'!I40</f>
        <v>UND</v>
      </c>
      <c r="E8" s="133"/>
      <c r="F8" s="133">
        <f>'REMOÇÃO PONTE - PEÇAS'!I68</f>
        <v>1358.49</v>
      </c>
      <c r="G8" s="134">
        <f t="shared" ref="G8:G23" si="0">E8*F8</f>
        <v>0</v>
      </c>
    </row>
    <row r="9" spans="1:7" ht="30" x14ac:dyDescent="0.25">
      <c r="A9" s="55" t="s">
        <v>12</v>
      </c>
      <c r="B9" s="37" t="str">
        <f>'REMOÇÃO PONTE - PEÇAS'!B73</f>
        <v>6 S 03 810 03 - REM</v>
      </c>
      <c r="C9" s="56" t="str">
        <f>'REMOÇÃO PONTE - PEÇAS'!C73</f>
        <v>Remoção de Cavalete c/ 4 (quatro) Esteios - alt 3,50m a 4,50 m, de forma cuiadadosa com reaproveitamento das peças.</v>
      </c>
      <c r="D9" s="45" t="str">
        <f>'REMOÇÃO PONTE - PEÇAS'!I73</f>
        <v>UND</v>
      </c>
      <c r="E9" s="133"/>
      <c r="F9" s="133">
        <f>'REMOÇÃO PONTE - PEÇAS'!I101</f>
        <v>1358.49</v>
      </c>
      <c r="G9" s="134">
        <f t="shared" si="0"/>
        <v>0</v>
      </c>
    </row>
    <row r="10" spans="1:7" ht="30" x14ac:dyDescent="0.25">
      <c r="A10" s="55" t="s">
        <v>22963</v>
      </c>
      <c r="B10" s="37" t="str">
        <f>'REMOÇÃO PONTE - PEÇAS'!B106</f>
        <v>6 S 03 810 04 - REM</v>
      </c>
      <c r="C10" s="56" t="str">
        <f>'REMOÇÃO PONTE - PEÇAS'!C106</f>
        <v>Remoção de Cavalete c/ 4 (quatro) Esteios - alt 4,50m a 5,50 m, de forma cuiadadosa com reaproveitamento das peças.</v>
      </c>
      <c r="D10" s="45" t="str">
        <f>'REMOÇÃO PONTE - PEÇAS'!I106</f>
        <v>UND</v>
      </c>
      <c r="E10" s="133">
        <v>2</v>
      </c>
      <c r="F10" s="133">
        <f>'REMOÇÃO PONTE - PEÇAS'!I134</f>
        <v>1480.29</v>
      </c>
      <c r="G10" s="134">
        <f t="shared" si="0"/>
        <v>2960.58</v>
      </c>
    </row>
    <row r="11" spans="1:7" ht="30" x14ac:dyDescent="0.25">
      <c r="A11" s="55" t="s">
        <v>22964</v>
      </c>
      <c r="B11" s="37" t="str">
        <f>'REMOÇÃO PONTE - PEÇAS'!B139</f>
        <v>6 S 03 810 05 - REM</v>
      </c>
      <c r="C11" s="56" t="str">
        <f>'REMOÇÃO PONTE - PEÇAS'!C139</f>
        <v>Remoção de Cavalete c/ 4 (quatro) Esteios - alt 5,50m a 6,50 m, de forma cuiadadosa com reaproveitamento das peças.</v>
      </c>
      <c r="D11" s="45" t="str">
        <f>'REMOÇÃO PONTE - PEÇAS'!I139</f>
        <v>UND</v>
      </c>
      <c r="E11" s="133"/>
      <c r="F11" s="133">
        <f>'REMOÇÃO PONTE - PEÇAS'!I167</f>
        <v>1480.29</v>
      </c>
      <c r="G11" s="134">
        <f t="shared" si="0"/>
        <v>0</v>
      </c>
    </row>
    <row r="12" spans="1:7" ht="30" x14ac:dyDescent="0.25">
      <c r="A12" s="55" t="s">
        <v>22965</v>
      </c>
      <c r="B12" s="37" t="str">
        <f>'REMOÇÃO PONTE - PEÇAS'!B172</f>
        <v>6 S 03 810 06 - REM</v>
      </c>
      <c r="C12" s="56" t="str">
        <f>'REMOÇÃO PONTE - PEÇAS'!C172</f>
        <v>Remoção de Cavalete c/ 4 (quatro) Esteios - alt 6,50m a 7,50 m, de forma cuiadadosa com reaproveitamento das peças.</v>
      </c>
      <c r="D12" s="155" t="str">
        <f>'REMOÇÃO PONTE - PEÇAS'!I172</f>
        <v>UND</v>
      </c>
      <c r="E12" s="133"/>
      <c r="F12" s="133">
        <f>'REMOÇÃO PONTE - PEÇAS'!I200</f>
        <v>1480.29</v>
      </c>
      <c r="G12" s="134">
        <f t="shared" si="0"/>
        <v>0</v>
      </c>
    </row>
    <row r="13" spans="1:7" ht="30" x14ac:dyDescent="0.25">
      <c r="A13" s="55" t="s">
        <v>22966</v>
      </c>
      <c r="B13" s="37" t="str">
        <f>'REMOÇÃO PONTE - PEÇAS'!B205</f>
        <v>6 S 03 810 07 - REM</v>
      </c>
      <c r="C13" s="56" t="str">
        <f>'REMOÇÃO PONTE - PEÇAS'!C205</f>
        <v>Remoção de Cavalete c/ 4 (quatro) Esteios - alt 7,50m a 8,50 m, de forma cuiadadosa com reaproveitamento das peças.</v>
      </c>
      <c r="D13" s="45" t="str">
        <f>'REMOÇÃO PONTE - PEÇAS'!I205</f>
        <v>UND</v>
      </c>
      <c r="E13" s="133"/>
      <c r="F13" s="133">
        <f>'REMOÇÃO PONTE - PEÇAS'!I233</f>
        <v>1602.09</v>
      </c>
      <c r="G13" s="134">
        <f t="shared" si="0"/>
        <v>0</v>
      </c>
    </row>
    <row r="14" spans="1:7" ht="30" x14ac:dyDescent="0.25">
      <c r="A14" s="55" t="s">
        <v>22967</v>
      </c>
      <c r="B14" s="37" t="str">
        <f>'REMOÇÃO PONTE - PEÇAS'!B238</f>
        <v>6 S 03 810 08 - REM</v>
      </c>
      <c r="C14" s="56" t="str">
        <f>'REMOÇÃO PONTE - PEÇAS'!C238</f>
        <v>Remoção de Cavalete c/ 4 (quatro) Esteios - alt 8,50m a 9,50 m, de forma cuiadadosa com reaproveitamento das peças.</v>
      </c>
      <c r="D14" s="45" t="str">
        <f>'REMOÇÃO PONTE - PEÇAS'!I238</f>
        <v>UND</v>
      </c>
      <c r="E14" s="133"/>
      <c r="F14" s="133">
        <f>'REMOÇÃO PONTE - PEÇAS'!I266</f>
        <v>1602.09</v>
      </c>
      <c r="G14" s="134">
        <f t="shared" si="0"/>
        <v>0</v>
      </c>
    </row>
    <row r="15" spans="1:7" ht="30" x14ac:dyDescent="0.25">
      <c r="A15" s="55" t="s">
        <v>22968</v>
      </c>
      <c r="B15" s="37" t="str">
        <f>'REMOÇÃO PONTE - PEÇAS'!B271</f>
        <v>6 S 03 810 09 - REM</v>
      </c>
      <c r="C15" s="56" t="str">
        <f>'REMOÇÃO PONTE - PEÇAS'!C271</f>
        <v>Remoção de Cavalete c/ 4 (quatro) Esteios - alt 9,50m a 10,50 m, de forma cuiadadosa com reaproveitamento das peças.</v>
      </c>
      <c r="D15" s="45" t="str">
        <f>'REMOÇÃO PONTE - PEÇAS'!I271</f>
        <v>UND</v>
      </c>
      <c r="E15" s="133"/>
      <c r="F15" s="133">
        <f>'REMOÇÃO PONTE - PEÇAS'!I299</f>
        <v>1723.8899999999999</v>
      </c>
      <c r="G15" s="134">
        <f t="shared" si="0"/>
        <v>0</v>
      </c>
    </row>
    <row r="16" spans="1:7" ht="30" x14ac:dyDescent="0.25">
      <c r="A16" s="55" t="s">
        <v>22969</v>
      </c>
      <c r="B16" s="37" t="str">
        <f>'REMOÇÃO PONTE - PEÇAS'!B304</f>
        <v>6 S 03 828 01 - REM</v>
      </c>
      <c r="C16" s="56" t="str">
        <f>'REMOÇÃO PONTE - PEÇAS'!C304</f>
        <v>Remoção de Guarda Corpo - Tipo I - (Padrão SINFRA), de forma cuiadadosa com reaproveitamento das peças.</v>
      </c>
      <c r="D16" s="45" t="str">
        <f>'REMOÇÃO PONTE - PEÇAS'!I304</f>
        <v>M</v>
      </c>
      <c r="E16" s="133">
        <f>'MEMORIA DE CAL DESMONTE'!D25</f>
        <v>36</v>
      </c>
      <c r="F16" s="133">
        <f>'REMOÇÃO PONTE - PEÇAS'!I332</f>
        <v>145.14149999999998</v>
      </c>
      <c r="G16" s="134">
        <f t="shared" si="0"/>
        <v>5225.0939999999991</v>
      </c>
    </row>
    <row r="17" spans="1:10" ht="30" x14ac:dyDescent="0.25">
      <c r="A17" s="55" t="s">
        <v>317</v>
      </c>
      <c r="B17" s="37" t="str">
        <f>'REMOÇÃO PONTE - PEÇAS'!B337</f>
        <v>6 S 03 830 01 - REM</v>
      </c>
      <c r="C17" s="56" t="str">
        <f>'REMOÇÃO PONTE - PEÇAS'!C337</f>
        <v>Remoção de Alas e Testas de Caixão de Aterro para Ponte de Madeira, de forma cuiadadosa com reaproveitamento das peças.</v>
      </c>
      <c r="D17" s="45" t="str">
        <f>'REMOÇÃO PONTE - PEÇAS'!I337</f>
        <v>M2</v>
      </c>
      <c r="E17" s="133">
        <f>'MEMORIA DE CAL DESMONTE'!D29</f>
        <v>40</v>
      </c>
      <c r="F17" s="133">
        <f>'REMOÇÃO PONTE - PEÇAS'!I365</f>
        <v>67.283999999999992</v>
      </c>
      <c r="G17" s="134">
        <f t="shared" si="0"/>
        <v>2691.3599999999997</v>
      </c>
    </row>
    <row r="18" spans="1:10" ht="30" x14ac:dyDescent="0.25">
      <c r="A18" s="55" t="s">
        <v>22970</v>
      </c>
      <c r="B18" s="37" t="str">
        <f>'REMOÇÃO PONTE - PEÇAS'!B370</f>
        <v>6 S 04 810 04 - REM</v>
      </c>
      <c r="C18" s="56" t="str">
        <f>'REMOÇÃO PONTE - PEÇAS'!C370</f>
        <v>Remoção de Sub Viga em Ponte de Madeira, de forma cuiadadosa com reaproveitamento das peças.</v>
      </c>
      <c r="D18" s="45" t="str">
        <f>'REMOÇÃO PONTE - PEÇAS'!I370</f>
        <v>M</v>
      </c>
      <c r="E18" s="133">
        <f>'MEMORIA DE CAL DESMONTE'!D34</f>
        <v>45</v>
      </c>
      <c r="F18" s="133">
        <f>'REMOÇÃO PONTE - PEÇAS'!I398</f>
        <v>145.14149999999998</v>
      </c>
      <c r="G18" s="134">
        <f t="shared" si="0"/>
        <v>6531.3674999999994</v>
      </c>
    </row>
    <row r="19" spans="1:10" ht="30" x14ac:dyDescent="0.25">
      <c r="A19" s="55" t="s">
        <v>22971</v>
      </c>
      <c r="B19" s="37" t="str">
        <f>'REMOÇÃO PONTE - PEÇAS'!B403</f>
        <v>6 S 04 810 05 - REM</v>
      </c>
      <c r="C19" s="56" t="str">
        <f>'REMOÇÃO PONTE - PEÇAS'!C403</f>
        <v>Remoção de Viga em Ponte de Madeira, de forma cuiadadosa com reaproveitamento das peças.</v>
      </c>
      <c r="D19" s="45" t="str">
        <f>'REMOÇÃO PONTE - PEÇAS'!I403</f>
        <v>M</v>
      </c>
      <c r="E19" s="133">
        <f>'MEMORIA DE CAL DESMONTE'!D40</f>
        <v>108</v>
      </c>
      <c r="F19" s="133">
        <f>'REMOÇÃO PONTE - PEÇAS'!I431</f>
        <v>145.14149999999998</v>
      </c>
      <c r="G19" s="134">
        <f t="shared" si="0"/>
        <v>15675.281999999997</v>
      </c>
    </row>
    <row r="20" spans="1:10" ht="30" x14ac:dyDescent="0.25">
      <c r="A20" s="55" t="s">
        <v>22972</v>
      </c>
      <c r="B20" s="37" t="str">
        <f>'REMOÇÃO PONTE - PEÇAS'!B436</f>
        <v>6 S 04 810 06 - REM</v>
      </c>
      <c r="C20" s="56" t="str">
        <f>'REMOÇÃO PONTE - PEÇAS'!C436</f>
        <v>Remoção de "Pranchão"  de assoalho em Ponte de Madeira, de forma cuiadadosa com reaproveitamento das peças.</v>
      </c>
      <c r="D20" s="45" t="str">
        <f>'REMOÇÃO PONTE - PEÇAS'!I436</f>
        <v>M2</v>
      </c>
      <c r="E20" s="133">
        <f>'MEMORIA DE CAL DESMONTE'!D44</f>
        <v>90</v>
      </c>
      <c r="F20" s="133">
        <f>'REMOÇÃO PONTE - PEÇAS'!I497</f>
        <v>116.00399999999999</v>
      </c>
      <c r="G20" s="134">
        <f t="shared" si="0"/>
        <v>10440.359999999999</v>
      </c>
    </row>
    <row r="21" spans="1:10" ht="30" x14ac:dyDescent="0.25">
      <c r="A21" s="55" t="s">
        <v>22973</v>
      </c>
      <c r="B21" s="37" t="str">
        <f>'REMOÇÃO PONTE - PEÇAS'!B469</f>
        <v>6 S 04 810 07 - REM</v>
      </c>
      <c r="C21" s="56" t="str">
        <f>'REMOÇÃO PONTE - PEÇAS'!C469</f>
        <v>Remoção de "Pranchão"  de Rodeiro em Ponte de Madeira, de forma cuiadadosa com reaproveitamento das peças.</v>
      </c>
      <c r="D21" s="45" t="str">
        <f>'REMOÇÃO PONTE - PEÇAS'!I469</f>
        <v>M2</v>
      </c>
      <c r="E21" s="133">
        <f>'MEMORIA DE CAL DESMONTE'!D48</f>
        <v>32.4</v>
      </c>
      <c r="F21" s="133">
        <f>'REMOÇÃO PONTE - PEÇAS'!I497</f>
        <v>116.00399999999999</v>
      </c>
      <c r="G21" s="134">
        <f t="shared" si="0"/>
        <v>3758.5295999999994</v>
      </c>
    </row>
    <row r="22" spans="1:10" ht="30" x14ac:dyDescent="0.25">
      <c r="A22" s="55" t="s">
        <v>22974</v>
      </c>
      <c r="B22" s="37" t="str">
        <f>'REMOÇÃO PONTE - PEÇAS'!B502</f>
        <v>6 S 04 810 08 - REM</v>
      </c>
      <c r="C22" s="56" t="str">
        <f>'REMOÇÃO PONTE - PEÇAS'!C502</f>
        <v>Remoção de "Guarda rodas" em Ponte de Madeira, de forma cuiadadosa com reaproveitamento das peças.</v>
      </c>
      <c r="D22" s="45" t="str">
        <f>'REMOÇÃO PONTE - PEÇAS'!I502</f>
        <v>m</v>
      </c>
      <c r="E22" s="133">
        <f>'MEMORIA DE CAL DESMONTE'!D53</f>
        <v>36</v>
      </c>
      <c r="F22" s="133">
        <f>'REMOÇÃO PONTE - PEÇAS'!I530</f>
        <v>116.00399999999999</v>
      </c>
      <c r="G22" s="134">
        <f t="shared" si="0"/>
        <v>4176.1439999999993</v>
      </c>
    </row>
    <row r="23" spans="1:10" ht="30.75" thickBot="1" x14ac:dyDescent="0.3">
      <c r="A23" s="55" t="s">
        <v>22975</v>
      </c>
      <c r="B23" s="138" t="str">
        <f>'REMOÇÃO PONTE - PEÇAS'!B535</f>
        <v>6 S 04 810 09 - REM</v>
      </c>
      <c r="C23" s="156" t="str">
        <f>'REMOÇÃO PONTE - PEÇAS'!C535</f>
        <v>Remoção de "trava de rodeiro" em Ponte de Madeira, de forma cuiadadosa com reaproveitamento das peças.</v>
      </c>
      <c r="D23" s="141" t="str">
        <f>'REMOÇÃO PONTE - PEÇAS'!I535</f>
        <v>m</v>
      </c>
      <c r="E23" s="157">
        <f>'MEMORIA DE CAL DESMONTE'!D57</f>
        <v>9</v>
      </c>
      <c r="F23" s="158">
        <f>'REMOÇÃO PONTE - PEÇAS'!I563</f>
        <v>116.00399999999999</v>
      </c>
      <c r="G23" s="134">
        <f t="shared" si="0"/>
        <v>1044.0359999999998</v>
      </c>
    </row>
    <row r="24" spans="1:10" x14ac:dyDescent="0.25">
      <c r="A24" s="369"/>
      <c r="B24" s="370"/>
      <c r="C24" s="370"/>
      <c r="D24" s="370"/>
      <c r="E24" s="370"/>
      <c r="F24" s="370"/>
      <c r="G24" s="371"/>
    </row>
    <row r="25" spans="1:10" ht="15.75" thickBot="1" x14ac:dyDescent="0.3">
      <c r="A25" s="361" t="s">
        <v>22961</v>
      </c>
      <c r="B25" s="362"/>
      <c r="C25" s="362"/>
      <c r="D25" s="362"/>
      <c r="E25" s="362"/>
      <c r="F25" s="362"/>
      <c r="G25" s="159">
        <f>SUM(G7:G23)</f>
        <v>52502.753100000002</v>
      </c>
    </row>
    <row r="26" spans="1:10" ht="15.75" thickBot="1" x14ac:dyDescent="0.3"/>
    <row r="27" spans="1:10" x14ac:dyDescent="0.25">
      <c r="C27" s="292" t="s">
        <v>22981</v>
      </c>
      <c r="D27" s="293"/>
      <c r="E27" s="293"/>
      <c r="F27" s="259">
        <f>'MEMORIA DE CAL DESMONTE'!D10</f>
        <v>90</v>
      </c>
      <c r="G27" s="49" t="s">
        <v>4</v>
      </c>
    </row>
    <row r="28" spans="1:10" x14ac:dyDescent="0.25">
      <c r="C28" s="271" t="s">
        <v>22982</v>
      </c>
      <c r="D28" s="272"/>
      <c r="E28" s="272"/>
      <c r="F28" s="133">
        <f>G25</f>
        <v>52502.753100000002</v>
      </c>
      <c r="G28" s="39" t="s">
        <v>22984</v>
      </c>
    </row>
    <row r="29" spans="1:10" ht="15.75" thickBot="1" x14ac:dyDescent="0.3">
      <c r="C29" s="361" t="s">
        <v>22983</v>
      </c>
      <c r="D29" s="362"/>
      <c r="E29" s="362"/>
      <c r="F29" s="260">
        <f>F28/F27</f>
        <v>583.36392333333333</v>
      </c>
      <c r="G29" s="50" t="s">
        <v>22985</v>
      </c>
      <c r="J29" s="8"/>
    </row>
  </sheetData>
  <mergeCells count="9">
    <mergeCell ref="C27:E27"/>
    <mergeCell ref="C28:E28"/>
    <mergeCell ref="C29:E29"/>
    <mergeCell ref="A1:G1"/>
    <mergeCell ref="A4:G4"/>
    <mergeCell ref="A25:F25"/>
    <mergeCell ref="A24:G24"/>
    <mergeCell ref="B2:G2"/>
    <mergeCell ref="B3:G3"/>
  </mergeCells>
  <phoneticPr fontId="16" type="noConversion"/>
  <pageMargins left="0.511811024" right="0.511811024" top="0.78740157499999996" bottom="0.78740157499999996" header="0.31496062000000002" footer="0.31496062000000002"/>
  <pageSetup paperSize="9" scale="66"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839ED-1905-400B-87D6-A3F67EB022CE}">
  <sheetPr>
    <tabColor theme="4" tint="0.59999389629810485"/>
  </sheetPr>
  <dimension ref="A1:E60"/>
  <sheetViews>
    <sheetView view="pageBreakPreview" topLeftCell="A4" zoomScaleNormal="100" zoomScaleSheetLayoutView="100" workbookViewId="0">
      <selection activeCell="K40" sqref="K40"/>
    </sheetView>
  </sheetViews>
  <sheetFormatPr defaultRowHeight="15" x14ac:dyDescent="0.25"/>
  <cols>
    <col min="2" max="2" width="17.42578125" bestFit="1" customWidth="1"/>
    <col min="3" max="3" width="55.140625" customWidth="1"/>
    <col min="4" max="4" width="9.140625" style="6"/>
    <col min="5" max="5" width="9.140625" style="148"/>
  </cols>
  <sheetData>
    <row r="1" spans="1:5" x14ac:dyDescent="0.25">
      <c r="A1" s="363" t="s">
        <v>22862</v>
      </c>
      <c r="B1" s="364"/>
      <c r="C1" s="364"/>
      <c r="D1" s="364"/>
      <c r="E1" s="365"/>
    </row>
    <row r="2" spans="1:5" x14ac:dyDescent="0.25">
      <c r="A2" s="381"/>
      <c r="B2" s="382"/>
      <c r="C2" s="382"/>
      <c r="D2" s="382"/>
      <c r="E2" s="383"/>
    </row>
    <row r="3" spans="1:5" x14ac:dyDescent="0.25">
      <c r="A3" s="55" t="str">
        <f>RESUMO!A2</f>
        <v>OBRA:</v>
      </c>
      <c r="B3" s="384" t="str">
        <f>RESUMO!B2</f>
        <v>MANUTENÇÃO E REFORMA DE PONTES DE MADEIRA</v>
      </c>
      <c r="C3" s="385"/>
      <c r="D3" s="385"/>
      <c r="E3" s="386"/>
    </row>
    <row r="4" spans="1:5" ht="15.75" thickBot="1" x14ac:dyDescent="0.3">
      <c r="A4" s="55" t="str">
        <f>RESUMO!A3</f>
        <v>LOCAL:</v>
      </c>
      <c r="B4" s="387" t="str">
        <f>RESUMO!B3</f>
        <v>COMUNIDADE XXX - RIO XXXX</v>
      </c>
      <c r="C4" s="388"/>
      <c r="D4" s="388"/>
      <c r="E4" s="389"/>
    </row>
    <row r="5" spans="1:5" ht="15.75" thickBot="1" x14ac:dyDescent="0.3">
      <c r="A5" s="366" t="s">
        <v>22941</v>
      </c>
      <c r="B5" s="367"/>
      <c r="C5" s="367"/>
      <c r="D5" s="367"/>
      <c r="E5" s="368"/>
    </row>
    <row r="6" spans="1:5" ht="15.75" thickBot="1" x14ac:dyDescent="0.3">
      <c r="A6" s="146"/>
      <c r="B6" s="147"/>
      <c r="C6" s="147"/>
      <c r="D6" s="147"/>
    </row>
    <row r="7" spans="1:5" x14ac:dyDescent="0.25">
      <c r="A7" s="146"/>
      <c r="C7" s="378" t="s">
        <v>22936</v>
      </c>
      <c r="D7" s="379"/>
      <c r="E7" s="380"/>
    </row>
    <row r="8" spans="1:5" x14ac:dyDescent="0.25">
      <c r="A8" s="146"/>
      <c r="C8" s="150" t="s">
        <v>22937</v>
      </c>
      <c r="D8" s="143">
        <v>18</v>
      </c>
      <c r="E8" s="151" t="s">
        <v>3</v>
      </c>
    </row>
    <row r="9" spans="1:5" x14ac:dyDescent="0.25">
      <c r="A9" s="146"/>
      <c r="C9" s="150" t="s">
        <v>22938</v>
      </c>
      <c r="D9" s="143">
        <v>5</v>
      </c>
      <c r="E9" s="151" t="s">
        <v>3</v>
      </c>
    </row>
    <row r="10" spans="1:5" x14ac:dyDescent="0.25">
      <c r="A10" s="146"/>
      <c r="C10" s="150" t="s">
        <v>22939</v>
      </c>
      <c r="D10" s="143">
        <f>D8*D9</f>
        <v>90</v>
      </c>
      <c r="E10" s="151" t="s">
        <v>4</v>
      </c>
    </row>
    <row r="11" spans="1:5" ht="15.75" thickBot="1" x14ac:dyDescent="0.3">
      <c r="A11" s="146"/>
      <c r="C11" s="152" t="s">
        <v>22940</v>
      </c>
      <c r="D11" s="153"/>
      <c r="E11" s="154" t="s">
        <v>3</v>
      </c>
    </row>
    <row r="12" spans="1:5" x14ac:dyDescent="0.25">
      <c r="A12" s="146"/>
      <c r="B12" s="147"/>
      <c r="C12" s="147"/>
      <c r="D12" s="147"/>
    </row>
    <row r="13" spans="1:5" x14ac:dyDescent="0.25">
      <c r="A13" s="146"/>
      <c r="B13" s="147"/>
      <c r="C13" s="147"/>
      <c r="D13" s="147"/>
    </row>
    <row r="14" spans="1:5" x14ac:dyDescent="0.25">
      <c r="A14" s="47" t="s">
        <v>159</v>
      </c>
      <c r="B14" s="47" t="s">
        <v>22894</v>
      </c>
      <c r="C14" s="47" t="s">
        <v>22895</v>
      </c>
      <c r="D14" s="132" t="s">
        <v>166</v>
      </c>
      <c r="E14" s="145" t="s">
        <v>22914</v>
      </c>
    </row>
    <row r="15" spans="1:5" ht="30" x14ac:dyDescent="0.25">
      <c r="A15" s="47" t="s">
        <v>22897</v>
      </c>
      <c r="B15" s="47" t="str">
        <f>'REMOÇÃO PONTE - PEÇAS'!B7</f>
        <v>6 S 03 810 01 - REM</v>
      </c>
      <c r="C15" s="139" t="str">
        <f>'REMOÇÃO PONTE - PEÇAS'!C7</f>
        <v>Remoção de Cavalete c/ 4 (quatro) Esteios - alt até 2,50 m, de forma cuiadadosa com reaproveitamento das peças.</v>
      </c>
      <c r="D15" s="133"/>
      <c r="E15" s="145" t="str">
        <f>'REMOÇÃO PONTE - PEÇAS'!I7</f>
        <v>UND</v>
      </c>
    </row>
    <row r="16" spans="1:5" ht="30" x14ac:dyDescent="0.25">
      <c r="A16" s="47" t="s">
        <v>22898</v>
      </c>
      <c r="B16" s="47" t="str">
        <f>'REMOÇÃO PONTE - PEÇAS'!B40</f>
        <v>6 S 03 810 02 - REM</v>
      </c>
      <c r="C16" s="139" t="str">
        <f>'REMOÇÃO PONTE - PEÇAS'!C40</f>
        <v>Remoção de  Cavalete c/ 4 (quatro) Esteios - alt 2,50m a 3,50 m, de forma cuiadadosa com reaproveitamento das peças.</v>
      </c>
      <c r="D16" s="133"/>
      <c r="E16" s="145" t="str">
        <f>'REMOÇÃO PONTE - PEÇAS'!I40</f>
        <v>UND</v>
      </c>
    </row>
    <row r="17" spans="1:5" ht="30" x14ac:dyDescent="0.25">
      <c r="A17" s="47" t="s">
        <v>22899</v>
      </c>
      <c r="B17" s="47" t="str">
        <f>'REMOÇÃO PONTE - PEÇAS'!B73</f>
        <v>6 S 03 810 03 - REM</v>
      </c>
      <c r="C17" s="139" t="str">
        <f>'REMOÇÃO PONTE - PEÇAS'!C73</f>
        <v>Remoção de Cavalete c/ 4 (quatro) Esteios - alt 3,50m a 4,50 m, de forma cuiadadosa com reaproveitamento das peças.</v>
      </c>
      <c r="D17" s="133"/>
      <c r="E17" s="145" t="str">
        <f>'REMOÇÃO PONTE - PEÇAS'!I73</f>
        <v>UND</v>
      </c>
    </row>
    <row r="18" spans="1:5" ht="30" x14ac:dyDescent="0.25">
      <c r="A18" s="47" t="s">
        <v>22900</v>
      </c>
      <c r="B18" s="47" t="str">
        <f>'REMOÇÃO PONTE - PEÇAS'!B106</f>
        <v>6 S 03 810 04 - REM</v>
      </c>
      <c r="C18" s="139" t="str">
        <f>'REMOÇÃO PONTE - PEÇAS'!C106</f>
        <v>Remoção de Cavalete c/ 4 (quatro) Esteios - alt 4,50m a 5,50 m, de forma cuiadadosa com reaproveitamento das peças.</v>
      </c>
      <c r="D18" s="133"/>
      <c r="E18" s="145" t="str">
        <f>'REMOÇÃO PONTE - PEÇAS'!I106</f>
        <v>UND</v>
      </c>
    </row>
    <row r="19" spans="1:5" ht="30" x14ac:dyDescent="0.25">
      <c r="A19" s="47" t="s">
        <v>22901</v>
      </c>
      <c r="B19" s="47" t="str">
        <f>'REMOÇÃO PONTE - PEÇAS'!B139</f>
        <v>6 S 03 810 05 - REM</v>
      </c>
      <c r="C19" s="139" t="str">
        <f>'REMOÇÃO PONTE - PEÇAS'!C139</f>
        <v>Remoção de Cavalete c/ 4 (quatro) Esteios - alt 5,50m a 6,50 m, de forma cuiadadosa com reaproveitamento das peças.</v>
      </c>
      <c r="D19" s="133"/>
      <c r="E19" s="145" t="str">
        <f>'REMOÇÃO PONTE - PEÇAS'!I139</f>
        <v>UND</v>
      </c>
    </row>
    <row r="20" spans="1:5" ht="30" x14ac:dyDescent="0.25">
      <c r="A20" s="47" t="s">
        <v>22902</v>
      </c>
      <c r="B20" s="47" t="str">
        <f>'REMOÇÃO PONTE - PEÇAS'!B172</f>
        <v>6 S 03 810 06 - REM</v>
      </c>
      <c r="C20" s="139" t="str">
        <f>'REMOÇÃO PONTE - PEÇAS'!C172</f>
        <v>Remoção de Cavalete c/ 4 (quatro) Esteios - alt 6,50m a 7,50 m, de forma cuiadadosa com reaproveitamento das peças.</v>
      </c>
      <c r="D20" s="133"/>
      <c r="E20" s="145" t="str">
        <f>'REMOÇÃO PONTE - PEÇAS'!I172</f>
        <v>UND</v>
      </c>
    </row>
    <row r="21" spans="1:5" ht="30" x14ac:dyDescent="0.25">
      <c r="A21" s="47" t="s">
        <v>22903</v>
      </c>
      <c r="B21" s="47" t="str">
        <f>'REMOÇÃO PONTE - PEÇAS'!B205</f>
        <v>6 S 03 810 07 - REM</v>
      </c>
      <c r="C21" s="139" t="str">
        <f>'REMOÇÃO PONTE - PEÇAS'!C205</f>
        <v>Remoção de Cavalete c/ 4 (quatro) Esteios - alt 7,50m a 8,50 m, de forma cuiadadosa com reaproveitamento das peças.</v>
      </c>
      <c r="D21" s="133"/>
      <c r="E21" s="145" t="str">
        <f>'REMOÇÃO PONTE - PEÇAS'!I205</f>
        <v>UND</v>
      </c>
    </row>
    <row r="22" spans="1:5" ht="30" x14ac:dyDescent="0.25">
      <c r="A22" s="47" t="s">
        <v>22904</v>
      </c>
      <c r="B22" s="47" t="str">
        <f>'REMOÇÃO PONTE - PEÇAS'!B238</f>
        <v>6 S 03 810 08 - REM</v>
      </c>
      <c r="C22" s="139" t="str">
        <f>'REMOÇÃO PONTE - PEÇAS'!C238</f>
        <v>Remoção de Cavalete c/ 4 (quatro) Esteios - alt 8,50m a 9,50 m, de forma cuiadadosa com reaproveitamento das peças.</v>
      </c>
      <c r="D22" s="133"/>
      <c r="E22" s="145" t="str">
        <f>'REMOÇÃO PONTE - PEÇAS'!I238</f>
        <v>UND</v>
      </c>
    </row>
    <row r="23" spans="1:5" ht="45" x14ac:dyDescent="0.25">
      <c r="A23" s="47" t="s">
        <v>22905</v>
      </c>
      <c r="B23" s="47" t="str">
        <f>'REMOÇÃO PONTE - PEÇAS'!B271</f>
        <v>6 S 03 810 09 - REM</v>
      </c>
      <c r="C23" s="139" t="str">
        <f>'REMOÇÃO PONTE - PEÇAS'!C271</f>
        <v>Remoção de Cavalete c/ 4 (quatro) Esteios - alt 9,50m a 10,50 m, de forma cuiadadosa com reaproveitamento das peças.</v>
      </c>
      <c r="D23" s="133"/>
      <c r="E23" s="145" t="str">
        <f>'REMOÇÃO PONTE - PEÇAS'!I271</f>
        <v>UND</v>
      </c>
    </row>
    <row r="24" spans="1:5" x14ac:dyDescent="0.25">
      <c r="A24" s="37"/>
      <c r="B24" s="37"/>
      <c r="C24" s="56"/>
      <c r="D24" s="133"/>
      <c r="E24" s="149"/>
    </row>
    <row r="25" spans="1:5" ht="30" x14ac:dyDescent="0.25">
      <c r="A25" s="47" t="s">
        <v>22906</v>
      </c>
      <c r="B25" s="47" t="str">
        <f>'REMOÇÃO PONTE - PEÇAS'!B304</f>
        <v>6 S 03 828 01 - REM</v>
      </c>
      <c r="C25" s="139" t="str">
        <f>'REMOÇÃO PONTE - PEÇAS'!C304</f>
        <v>Remoção de Guarda Corpo - Tipo I - (Padrão SINFRA), de forma cuiadadosa com reaproveitamento das peças.</v>
      </c>
      <c r="D25" s="140">
        <f>D26*D27</f>
        <v>36</v>
      </c>
      <c r="E25" s="149" t="s">
        <v>59</v>
      </c>
    </row>
    <row r="26" spans="1:5" x14ac:dyDescent="0.25">
      <c r="A26" s="37"/>
      <c r="B26" s="37" t="s">
        <v>149</v>
      </c>
      <c r="C26" s="37" t="s">
        <v>22928</v>
      </c>
      <c r="D26" s="133">
        <f>$D$8</f>
        <v>18</v>
      </c>
      <c r="E26" s="149" t="s">
        <v>59</v>
      </c>
    </row>
    <row r="27" spans="1:5" x14ac:dyDescent="0.25">
      <c r="A27" s="37"/>
      <c r="B27" s="37" t="s">
        <v>151</v>
      </c>
      <c r="C27" s="56" t="s">
        <v>22929</v>
      </c>
      <c r="D27" s="133">
        <v>2</v>
      </c>
      <c r="E27" s="149" t="s">
        <v>22896</v>
      </c>
    </row>
    <row r="28" spans="1:5" x14ac:dyDescent="0.25">
      <c r="A28" s="37"/>
      <c r="B28" s="37"/>
      <c r="C28" s="56"/>
      <c r="D28" s="133"/>
      <c r="E28" s="149"/>
    </row>
    <row r="29" spans="1:5" ht="45" x14ac:dyDescent="0.25">
      <c r="A29" s="47" t="s">
        <v>22907</v>
      </c>
      <c r="B29" s="47" t="str">
        <f>'REMOÇÃO PONTE - PEÇAS'!B337</f>
        <v>6 S 03 830 01 - REM</v>
      </c>
      <c r="C29" s="139" t="str">
        <f>'REMOÇÃO PONTE - PEÇAS'!C337</f>
        <v>Remoção de Alas e Testas de Caixão de Aterro para Ponte de Madeira, de forma cuiadadosa com reaproveitamento das peças.</v>
      </c>
      <c r="D29" s="140">
        <f>D30*D31*D32</f>
        <v>40</v>
      </c>
      <c r="E29" s="149" t="s">
        <v>22947</v>
      </c>
    </row>
    <row r="30" spans="1:5" x14ac:dyDescent="0.25">
      <c r="A30" s="47"/>
      <c r="B30" s="37" t="s">
        <v>289</v>
      </c>
      <c r="C30" s="56" t="s">
        <v>22944</v>
      </c>
      <c r="D30" s="144">
        <v>4</v>
      </c>
      <c r="E30" s="149" t="s">
        <v>22896</v>
      </c>
    </row>
    <row r="31" spans="1:5" x14ac:dyDescent="0.25">
      <c r="A31" s="47"/>
      <c r="B31" s="37" t="s">
        <v>291</v>
      </c>
      <c r="C31" s="56" t="s">
        <v>22945</v>
      </c>
      <c r="D31" s="144">
        <v>4</v>
      </c>
      <c r="E31" s="149" t="s">
        <v>59</v>
      </c>
    </row>
    <row r="32" spans="1:5" x14ac:dyDescent="0.25">
      <c r="A32" s="47"/>
      <c r="B32" s="37" t="s">
        <v>295</v>
      </c>
      <c r="C32" s="56" t="s">
        <v>22946</v>
      </c>
      <c r="D32" s="144">
        <v>2.5</v>
      </c>
      <c r="E32" s="149" t="s">
        <v>59</v>
      </c>
    </row>
    <row r="33" spans="1:5" x14ac:dyDescent="0.25">
      <c r="A33" s="47"/>
      <c r="B33" s="47"/>
      <c r="C33" s="139"/>
      <c r="D33" s="140"/>
      <c r="E33" s="149"/>
    </row>
    <row r="34" spans="1:5" ht="30" x14ac:dyDescent="0.25">
      <c r="A34" s="47" t="s">
        <v>22908</v>
      </c>
      <c r="B34" s="47" t="str">
        <f>'REMOÇÃO PONTE - PEÇAS'!B370</f>
        <v>6 S 04 810 04 - REM</v>
      </c>
      <c r="C34" s="139" t="str">
        <f>'REMOÇÃO PONTE - PEÇAS'!C370</f>
        <v>Remoção de Sub Viga em Ponte de Madeira, de forma cuiadadosa com reaproveitamento das peças.</v>
      </c>
      <c r="D34" s="140">
        <f>D35*D36+D37*D38</f>
        <v>45</v>
      </c>
      <c r="E34" s="149" t="s">
        <v>59</v>
      </c>
    </row>
    <row r="35" spans="1:5" x14ac:dyDescent="0.25">
      <c r="A35" s="47"/>
      <c r="B35" s="37" t="s">
        <v>304</v>
      </c>
      <c r="C35" s="56" t="s">
        <v>22934</v>
      </c>
      <c r="D35" s="144">
        <v>3</v>
      </c>
      <c r="E35" s="149" t="s">
        <v>59</v>
      </c>
    </row>
    <row r="36" spans="1:5" x14ac:dyDescent="0.25">
      <c r="A36" s="47"/>
      <c r="B36" s="37" t="s">
        <v>306</v>
      </c>
      <c r="C36" s="56" t="s">
        <v>22933</v>
      </c>
      <c r="D36" s="144">
        <v>12</v>
      </c>
      <c r="E36" s="149" t="s">
        <v>22896</v>
      </c>
    </row>
    <row r="37" spans="1:5" x14ac:dyDescent="0.25">
      <c r="A37" s="47"/>
      <c r="B37" s="37" t="s">
        <v>310</v>
      </c>
      <c r="C37" s="56" t="s">
        <v>22935</v>
      </c>
      <c r="D37" s="144">
        <v>1.5</v>
      </c>
      <c r="E37" s="149" t="s">
        <v>59</v>
      </c>
    </row>
    <row r="38" spans="1:5" x14ac:dyDescent="0.25">
      <c r="A38" s="47"/>
      <c r="B38" s="37" t="s">
        <v>22948</v>
      </c>
      <c r="C38" s="56" t="s">
        <v>22933</v>
      </c>
      <c r="D38" s="144">
        <v>6</v>
      </c>
      <c r="E38" s="149" t="s">
        <v>22896</v>
      </c>
    </row>
    <row r="39" spans="1:5" x14ac:dyDescent="0.25">
      <c r="A39" s="47"/>
      <c r="B39" s="47"/>
      <c r="C39" s="139"/>
      <c r="D39" s="140"/>
      <c r="E39" s="149"/>
    </row>
    <row r="40" spans="1:5" ht="30" x14ac:dyDescent="0.25">
      <c r="A40" s="47" t="s">
        <v>22909</v>
      </c>
      <c r="B40" s="47" t="str">
        <f>'REMOÇÃO PONTE - PEÇAS'!B403</f>
        <v>6 S 04 810 05 - REM</v>
      </c>
      <c r="C40" s="139" t="str">
        <f>'REMOÇÃO PONTE - PEÇAS'!C403</f>
        <v>Remoção de Viga em Ponte de Madeira, de forma cuiadadosa com reaproveitamento das peças.</v>
      </c>
      <c r="D40" s="133">
        <f>D41*D42</f>
        <v>108</v>
      </c>
      <c r="E40" s="149" t="str">
        <f>'REMOÇÃO PONTE - PEÇAS'!I403</f>
        <v>M</v>
      </c>
    </row>
    <row r="41" spans="1:5" x14ac:dyDescent="0.25">
      <c r="A41" s="47"/>
      <c r="B41" s="37" t="s">
        <v>22949</v>
      </c>
      <c r="C41" s="37" t="s">
        <v>22928</v>
      </c>
      <c r="D41" s="133">
        <f>$D$8</f>
        <v>18</v>
      </c>
      <c r="E41" s="149" t="s">
        <v>59</v>
      </c>
    </row>
    <row r="42" spans="1:5" x14ac:dyDescent="0.25">
      <c r="A42" s="47"/>
      <c r="B42" s="37" t="s">
        <v>22950</v>
      </c>
      <c r="C42" s="56" t="s">
        <v>22927</v>
      </c>
      <c r="D42" s="133">
        <v>6</v>
      </c>
      <c r="E42" s="149" t="s">
        <v>22896</v>
      </c>
    </row>
    <row r="43" spans="1:5" x14ac:dyDescent="0.25">
      <c r="A43" s="47"/>
      <c r="B43" s="37"/>
      <c r="C43" s="139"/>
      <c r="D43" s="140"/>
      <c r="E43" s="149"/>
    </row>
    <row r="44" spans="1:5" ht="45" x14ac:dyDescent="0.25">
      <c r="A44" s="47" t="s">
        <v>22910</v>
      </c>
      <c r="B44" s="47" t="str">
        <f>'REMOÇÃO PONTE - PEÇAS'!B436</f>
        <v>6 S 04 810 06 - REM</v>
      </c>
      <c r="C44" s="139" t="str">
        <f>'REMOÇÃO PONTE - PEÇAS'!C436</f>
        <v>Remoção de "Pranchão"  de assoalho em Ponte de Madeira, de forma cuiadadosa com reaproveitamento das peças.</v>
      </c>
      <c r="D44" s="133">
        <f>D46*D45</f>
        <v>90</v>
      </c>
      <c r="E44" s="149" t="str">
        <f>'REMOÇÃO PONTE - PEÇAS'!I436</f>
        <v>M2</v>
      </c>
    </row>
    <row r="45" spans="1:5" x14ac:dyDescent="0.25">
      <c r="A45" s="47"/>
      <c r="B45" s="37" t="s">
        <v>22951</v>
      </c>
      <c r="C45" s="37" t="s">
        <v>22928</v>
      </c>
      <c r="D45" s="133">
        <f>$D$8</f>
        <v>18</v>
      </c>
      <c r="E45" s="149" t="s">
        <v>59</v>
      </c>
    </row>
    <row r="46" spans="1:5" x14ac:dyDescent="0.25">
      <c r="A46" s="47"/>
      <c r="B46" s="37" t="s">
        <v>22952</v>
      </c>
      <c r="C46" s="56" t="s">
        <v>22932</v>
      </c>
      <c r="D46" s="133">
        <v>5</v>
      </c>
      <c r="E46" s="149" t="s">
        <v>22896</v>
      </c>
    </row>
    <row r="47" spans="1:5" x14ac:dyDescent="0.25">
      <c r="A47" s="47"/>
      <c r="B47" s="47"/>
      <c r="C47" s="139"/>
      <c r="D47" s="140"/>
      <c r="E47" s="149"/>
    </row>
    <row r="48" spans="1:5" ht="30" x14ac:dyDescent="0.25">
      <c r="A48" s="47" t="s">
        <v>22911</v>
      </c>
      <c r="B48" s="47" t="str">
        <f>'DESMONTE DE PONTE'!B21</f>
        <v>6 S 04 810 07 - REM</v>
      </c>
      <c r="C48" s="139" t="str">
        <f>'DESMONTE DE PONTE'!C21</f>
        <v>Remoção de "Pranchão"  de Rodeiro em Ponte de Madeira, de forma cuiadadosa com reaproveitamento das peças.</v>
      </c>
      <c r="D48" s="133">
        <f>D50*D49*D51</f>
        <v>32.4</v>
      </c>
      <c r="E48" s="149" t="str">
        <f>'DESMONTE DE PONTE'!D21</f>
        <v>M2</v>
      </c>
    </row>
    <row r="49" spans="1:5" x14ac:dyDescent="0.25">
      <c r="A49" s="47"/>
      <c r="B49" s="37" t="s">
        <v>22953</v>
      </c>
      <c r="C49" s="37" t="s">
        <v>22928</v>
      </c>
      <c r="D49" s="133">
        <f>$D$8</f>
        <v>18</v>
      </c>
      <c r="E49" s="149" t="s">
        <v>59</v>
      </c>
    </row>
    <row r="50" spans="1:5" x14ac:dyDescent="0.25">
      <c r="A50" s="47"/>
      <c r="B50" s="37" t="s">
        <v>22954</v>
      </c>
      <c r="C50" s="56" t="s">
        <v>22942</v>
      </c>
      <c r="D50" s="133">
        <v>0.9</v>
      </c>
      <c r="E50" s="149" t="s">
        <v>22896</v>
      </c>
    </row>
    <row r="51" spans="1:5" x14ac:dyDescent="0.25">
      <c r="A51" s="47"/>
      <c r="B51" s="37" t="s">
        <v>22955</v>
      </c>
      <c r="C51" s="56" t="s">
        <v>22943</v>
      </c>
      <c r="D51" s="133">
        <v>2</v>
      </c>
      <c r="E51" s="149" t="s">
        <v>22896</v>
      </c>
    </row>
    <row r="52" spans="1:5" x14ac:dyDescent="0.25">
      <c r="A52" s="47"/>
      <c r="B52" s="47"/>
      <c r="C52" s="139"/>
      <c r="D52" s="140"/>
      <c r="E52" s="149"/>
    </row>
    <row r="53" spans="1:5" ht="30" x14ac:dyDescent="0.25">
      <c r="A53" s="47" t="s">
        <v>22912</v>
      </c>
      <c r="B53" s="47" t="str">
        <f>'REMOÇÃO PONTE - PEÇAS'!B502</f>
        <v>6 S 04 810 08 - REM</v>
      </c>
      <c r="C53" s="139" t="str">
        <f>'REMOÇÃO PONTE - PEÇAS'!C502</f>
        <v>Remoção de "Guarda rodas" em Ponte de Madeira, de forma cuiadadosa com reaproveitamento das peças.</v>
      </c>
      <c r="D53" s="140">
        <f>D54*D55</f>
        <v>36</v>
      </c>
      <c r="E53" s="42" t="s">
        <v>59</v>
      </c>
    </row>
    <row r="54" spans="1:5" x14ac:dyDescent="0.25">
      <c r="A54" s="47"/>
      <c r="B54" s="37" t="s">
        <v>22956</v>
      </c>
      <c r="C54" s="37" t="s">
        <v>22928</v>
      </c>
      <c r="D54" s="133">
        <f>$D$8</f>
        <v>18</v>
      </c>
      <c r="E54" s="149" t="s">
        <v>59</v>
      </c>
    </row>
    <row r="55" spans="1:5" x14ac:dyDescent="0.25">
      <c r="A55" s="47"/>
      <c r="B55" s="37" t="s">
        <v>22957</v>
      </c>
      <c r="C55" s="56" t="s">
        <v>22929</v>
      </c>
      <c r="D55" s="133">
        <v>2</v>
      </c>
      <c r="E55" s="149" t="s">
        <v>22896</v>
      </c>
    </row>
    <row r="56" spans="1:5" x14ac:dyDescent="0.25">
      <c r="A56" s="47"/>
      <c r="B56" s="47"/>
      <c r="C56" s="139"/>
      <c r="D56" s="140"/>
      <c r="E56" s="149"/>
    </row>
    <row r="57" spans="1:5" ht="30" x14ac:dyDescent="0.25">
      <c r="A57" s="47" t="s">
        <v>22913</v>
      </c>
      <c r="B57" s="47" t="str">
        <f>'REMOÇÃO PONTE - PEÇAS'!B535</f>
        <v>6 S 04 810 09 - REM</v>
      </c>
      <c r="C57" s="139" t="str">
        <f>'REMOÇÃO PONTE - PEÇAS'!C535</f>
        <v>Remoção de "trava de rodeiro" em Ponte de Madeira, de forma cuiadadosa com reaproveitamento das peças.</v>
      </c>
      <c r="D57" s="140">
        <f>D59*D60</f>
        <v>9</v>
      </c>
      <c r="E57" s="42" t="s">
        <v>59</v>
      </c>
    </row>
    <row r="58" spans="1:5" x14ac:dyDescent="0.25">
      <c r="A58" s="37"/>
      <c r="B58" s="37" t="s">
        <v>22958</v>
      </c>
      <c r="C58" s="37" t="s">
        <v>22928</v>
      </c>
      <c r="D58" s="133">
        <f>$D$8</f>
        <v>18</v>
      </c>
      <c r="E58" s="42" t="s">
        <v>59</v>
      </c>
    </row>
    <row r="59" spans="1:5" x14ac:dyDescent="0.25">
      <c r="A59" s="37"/>
      <c r="B59" s="37" t="s">
        <v>22959</v>
      </c>
      <c r="C59" s="56" t="s">
        <v>22930</v>
      </c>
      <c r="D59" s="133">
        <f>(D58/2)+1</f>
        <v>10</v>
      </c>
      <c r="E59" s="42" t="s">
        <v>22896</v>
      </c>
    </row>
    <row r="60" spans="1:5" x14ac:dyDescent="0.25">
      <c r="A60" s="37"/>
      <c r="B60" s="37" t="s">
        <v>22960</v>
      </c>
      <c r="C60" s="37" t="s">
        <v>22931</v>
      </c>
      <c r="D60" s="133">
        <v>0.9</v>
      </c>
      <c r="E60" s="42" t="s">
        <v>59</v>
      </c>
    </row>
  </sheetData>
  <mergeCells count="6">
    <mergeCell ref="A1:E1"/>
    <mergeCell ref="A5:E5"/>
    <mergeCell ref="C7:E7"/>
    <mergeCell ref="A2:E2"/>
    <mergeCell ref="B3:E3"/>
    <mergeCell ref="B4:E4"/>
  </mergeCells>
  <pageMargins left="0.511811024" right="0.511811024" top="0.78740157499999996" bottom="0.78740157499999996" header="0.31496062000000002" footer="0.31496062000000002"/>
  <pageSetup paperSize="9" scale="92"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42914-6233-45C0-8FF1-7ADFADD105AB}">
  <sheetPr>
    <tabColor theme="4" tint="0.59999389629810485"/>
  </sheetPr>
  <dimension ref="A1:R566"/>
  <sheetViews>
    <sheetView view="pageBreakPreview" zoomScaleNormal="100" zoomScaleSheetLayoutView="100" workbookViewId="0">
      <selection activeCell="M9" sqref="M9"/>
    </sheetView>
  </sheetViews>
  <sheetFormatPr defaultRowHeight="15" x14ac:dyDescent="0.25"/>
  <cols>
    <col min="2" max="2" width="19.85546875" customWidth="1"/>
    <col min="3" max="3" width="64.42578125" bestFit="1" customWidth="1"/>
    <col min="5" max="5" width="9.7109375" bestFit="1" customWidth="1"/>
    <col min="6" max="6" width="11.85546875" bestFit="1" customWidth="1"/>
    <col min="7" max="7" width="12.85546875" bestFit="1" customWidth="1"/>
    <col min="8" max="9" width="13.85546875" bestFit="1" customWidth="1"/>
  </cols>
  <sheetData>
    <row r="1" spans="1:9" x14ac:dyDescent="0.25">
      <c r="A1" s="261" t="str">
        <f>RESUMO!A1</f>
        <v>PREFEITURA MUNICIPAL DE NOBRES</v>
      </c>
      <c r="B1" s="261"/>
      <c r="C1" s="261"/>
      <c r="D1" s="261"/>
      <c r="E1" s="261"/>
      <c r="F1" s="261"/>
      <c r="G1" s="261"/>
      <c r="H1" s="261"/>
      <c r="I1" s="261"/>
    </row>
    <row r="2" spans="1:9" x14ac:dyDescent="0.25">
      <c r="A2" s="47" t="str">
        <f>RESUMO!A2</f>
        <v>OBRA:</v>
      </c>
      <c r="B2" s="427" t="str">
        <f>RESUMO!B2</f>
        <v>MANUTENÇÃO E REFORMA DE PONTES DE MADEIRA</v>
      </c>
      <c r="C2" s="427"/>
      <c r="D2" s="427"/>
      <c r="E2" s="427"/>
      <c r="F2" s="427"/>
      <c r="G2" s="427"/>
      <c r="H2" s="427"/>
      <c r="I2" s="427"/>
    </row>
    <row r="3" spans="1:9" x14ac:dyDescent="0.25">
      <c r="A3" s="47" t="str">
        <f>RESUMO!A3</f>
        <v>LOCAL:</v>
      </c>
      <c r="B3" s="427" t="str">
        <f>RESUMO!B3</f>
        <v>COMUNIDADE XXX - RIO XXXX</v>
      </c>
      <c r="C3" s="427"/>
      <c r="D3" s="427"/>
      <c r="E3" s="427"/>
      <c r="F3" s="427"/>
      <c r="G3" s="427"/>
      <c r="H3" s="427"/>
      <c r="I3" s="427"/>
    </row>
    <row r="4" spans="1:9" ht="16.5" thickBot="1" x14ac:dyDescent="0.3">
      <c r="A4" s="421" t="s">
        <v>181</v>
      </c>
      <c r="B4" s="422"/>
      <c r="C4" s="422"/>
      <c r="D4" s="422"/>
      <c r="E4" s="422"/>
      <c r="F4" s="422"/>
      <c r="G4" s="422"/>
      <c r="H4" s="422"/>
      <c r="I4" s="423"/>
    </row>
    <row r="5" spans="1:9" ht="16.5" thickBot="1" x14ac:dyDescent="0.3">
      <c r="A5" s="429" t="s">
        <v>22926</v>
      </c>
      <c r="B5" s="428"/>
      <c r="C5" s="428"/>
      <c r="D5" s="428"/>
      <c r="E5" s="428"/>
      <c r="F5" s="428" t="s">
        <v>22980</v>
      </c>
      <c r="G5" s="428"/>
      <c r="H5" s="428"/>
      <c r="I5" s="257">
        <v>1</v>
      </c>
    </row>
    <row r="6" spans="1:9" ht="15.75" thickBot="1" x14ac:dyDescent="0.3">
      <c r="A6" s="424"/>
      <c r="B6" s="425"/>
      <c r="C6" s="425"/>
      <c r="D6" s="425"/>
      <c r="E6" s="425"/>
      <c r="F6" s="425"/>
      <c r="G6" s="425"/>
      <c r="H6" s="425"/>
      <c r="I6" s="426"/>
    </row>
    <row r="7" spans="1:9" s="119" customFormat="1" ht="30.75" customHeight="1" x14ac:dyDescent="0.25">
      <c r="A7" s="236" t="s">
        <v>22837</v>
      </c>
      <c r="B7" s="237" t="s">
        <v>22891</v>
      </c>
      <c r="C7" s="410" t="s">
        <v>22867</v>
      </c>
      <c r="D7" s="411"/>
      <c r="E7" s="411"/>
      <c r="F7" s="412"/>
      <c r="G7" s="237" t="s">
        <v>13</v>
      </c>
      <c r="H7" s="238">
        <v>1</v>
      </c>
      <c r="I7" s="239" t="s">
        <v>22896</v>
      </c>
    </row>
    <row r="8" spans="1:9" x14ac:dyDescent="0.25">
      <c r="A8" s="381"/>
      <c r="B8" s="382"/>
      <c r="C8" s="382"/>
      <c r="D8" s="382"/>
      <c r="E8" s="382"/>
      <c r="F8" s="382"/>
      <c r="G8" s="382"/>
      <c r="H8" s="382"/>
      <c r="I8" s="383"/>
    </row>
    <row r="9" spans="1:9" x14ac:dyDescent="0.25">
      <c r="A9" s="401" t="s">
        <v>1</v>
      </c>
      <c r="B9" s="413"/>
      <c r="C9" s="406" t="s">
        <v>14</v>
      </c>
      <c r="D9" s="415" t="s">
        <v>15</v>
      </c>
      <c r="E9" s="417" t="s">
        <v>16</v>
      </c>
      <c r="F9" s="418"/>
      <c r="G9" s="417" t="s">
        <v>17</v>
      </c>
      <c r="H9" s="418"/>
      <c r="I9" s="419" t="s">
        <v>18</v>
      </c>
    </row>
    <row r="10" spans="1:9" x14ac:dyDescent="0.25">
      <c r="A10" s="402"/>
      <c r="B10" s="414"/>
      <c r="C10" s="407"/>
      <c r="D10" s="416"/>
      <c r="E10" s="45" t="s">
        <v>19</v>
      </c>
      <c r="F10" s="37" t="s">
        <v>20</v>
      </c>
      <c r="G10" s="37" t="s">
        <v>21</v>
      </c>
      <c r="H10" s="37" t="s">
        <v>22</v>
      </c>
      <c r="I10" s="420"/>
    </row>
    <row r="11" spans="1:9" x14ac:dyDescent="0.25">
      <c r="A11" s="171" t="s">
        <v>23</v>
      </c>
      <c r="B11" s="171" t="s">
        <v>183</v>
      </c>
      <c r="C11" s="37" t="str">
        <f>VLOOKUP(B11,'SICRO 07 25'!N:O,2,0)</f>
        <v>Motosserra com motor a gasolina - 2,30 kW</v>
      </c>
      <c r="D11" s="59">
        <v>2</v>
      </c>
      <c r="E11" s="172">
        <v>1</v>
      </c>
      <c r="F11" s="59">
        <f>1-E11</f>
        <v>0</v>
      </c>
      <c r="G11" s="59">
        <f>VLOOKUP(B11,'SICRO 07 25'!N:X,10,0)</f>
        <v>36.130499999999998</v>
      </c>
      <c r="H11" s="59">
        <f>VLOOKUP(B11,'SICRO 07 25'!N:X,11,0)</f>
        <v>30.723299999999998</v>
      </c>
      <c r="I11" s="173">
        <f>TRUNC(D11*E11*G11+D11*F11*H11,2)</f>
        <v>72.260000000000005</v>
      </c>
    </row>
    <row r="12" spans="1:9" x14ac:dyDescent="0.25">
      <c r="A12" s="392" t="s">
        <v>25</v>
      </c>
      <c r="B12" s="393"/>
      <c r="C12" s="393"/>
      <c r="D12" s="393"/>
      <c r="E12" s="393"/>
      <c r="F12" s="393"/>
      <c r="G12" s="393"/>
      <c r="H12" s="394"/>
      <c r="I12" s="174">
        <f>SUM(I11)</f>
        <v>72.260000000000005</v>
      </c>
    </row>
    <row r="13" spans="1:9" x14ac:dyDescent="0.25">
      <c r="A13" s="381"/>
      <c r="B13" s="382"/>
      <c r="C13" s="382"/>
      <c r="D13" s="382"/>
      <c r="E13" s="382"/>
      <c r="F13" s="382"/>
      <c r="G13" s="382"/>
      <c r="H13" s="382"/>
      <c r="I13" s="383"/>
    </row>
    <row r="14" spans="1:9" x14ac:dyDescent="0.25">
      <c r="A14" s="401" t="s">
        <v>2</v>
      </c>
      <c r="B14" s="403"/>
      <c r="C14" s="405" t="s">
        <v>26</v>
      </c>
      <c r="D14" s="405"/>
      <c r="E14" s="405"/>
      <c r="F14" s="405"/>
      <c r="G14" s="406" t="s">
        <v>15</v>
      </c>
      <c r="H14" s="175" t="s">
        <v>27</v>
      </c>
      <c r="I14" s="408" t="s">
        <v>18</v>
      </c>
    </row>
    <row r="15" spans="1:9" x14ac:dyDescent="0.25">
      <c r="A15" s="402"/>
      <c r="B15" s="404"/>
      <c r="C15" s="405"/>
      <c r="D15" s="405"/>
      <c r="E15" s="405"/>
      <c r="F15" s="405"/>
      <c r="G15" s="407"/>
      <c r="H15" s="176"/>
      <c r="I15" s="409"/>
    </row>
    <row r="16" spans="1:9" x14ac:dyDescent="0.25">
      <c r="A16" s="171" t="s">
        <v>28</v>
      </c>
      <c r="B16" s="4">
        <v>90776</v>
      </c>
      <c r="C16" s="398" t="str">
        <f>VLOOKUP(B16,'SINAPI 09 25'!A:D,2,0)</f>
        <v>ENCARREGADO GERAL COM ENCARGOS COMPLEMENTARES</v>
      </c>
      <c r="D16" s="398"/>
      <c r="E16" s="398"/>
      <c r="F16" s="398"/>
      <c r="G16" s="46">
        <v>5</v>
      </c>
      <c r="H16" s="203">
        <f>VLOOKUP(B16,'SINAPI 09 25'!A:D,4,0)</f>
        <v>33.49</v>
      </c>
      <c r="I16" s="60">
        <f>TRUNC(G16*H16,2)</f>
        <v>167.45</v>
      </c>
    </row>
    <row r="17" spans="1:9" x14ac:dyDescent="0.25">
      <c r="A17" s="171" t="s">
        <v>30</v>
      </c>
      <c r="B17" s="109">
        <v>88262</v>
      </c>
      <c r="C17" s="398" t="str">
        <f>VLOOKUP(B17,'SINAPI 09 25'!A:D,2,0)</f>
        <v>CARPINTEIRO DE FORMAS COM ENCARGOS COMPLEMENTARES</v>
      </c>
      <c r="D17" s="398"/>
      <c r="E17" s="398"/>
      <c r="F17" s="398"/>
      <c r="G17" s="46">
        <v>15</v>
      </c>
      <c r="H17" s="203">
        <f>VLOOKUP(B17,'SINAPI 09 25'!A:D,4,0)</f>
        <v>28.69</v>
      </c>
      <c r="I17" s="60">
        <f t="shared" ref="I17:I18" si="0">TRUNC(G17*H17,2)</f>
        <v>430.35</v>
      </c>
    </row>
    <row r="18" spans="1:9" x14ac:dyDescent="0.25">
      <c r="A18" s="171" t="s">
        <v>32</v>
      </c>
      <c r="B18" s="109">
        <v>88316</v>
      </c>
      <c r="C18" s="398" t="str">
        <f>VLOOKUP(B18,'SINAPI 09 25'!A:D,2,0)</f>
        <v>SERVENTE COM ENCARGOS COMPLEMENTARES</v>
      </c>
      <c r="D18" s="398"/>
      <c r="E18" s="398"/>
      <c r="F18" s="398"/>
      <c r="G18" s="46">
        <v>30</v>
      </c>
      <c r="H18" s="203">
        <f>VLOOKUP(B18,'SINAPI 09 25'!A:D,4,0)</f>
        <v>23.2</v>
      </c>
      <c r="I18" s="60">
        <f t="shared" si="0"/>
        <v>696</v>
      </c>
    </row>
    <row r="19" spans="1:9" x14ac:dyDescent="0.25">
      <c r="A19" s="392" t="s">
        <v>34</v>
      </c>
      <c r="B19" s="393"/>
      <c r="C19" s="393"/>
      <c r="D19" s="393"/>
      <c r="E19" s="393"/>
      <c r="F19" s="393"/>
      <c r="G19" s="393"/>
      <c r="H19" s="394"/>
      <c r="I19" s="177">
        <f>SUM(I16:I18)</f>
        <v>1293.8</v>
      </c>
    </row>
    <row r="20" spans="1:9" x14ac:dyDescent="0.25">
      <c r="A20" s="381"/>
      <c r="B20" s="382"/>
      <c r="C20" s="382"/>
      <c r="D20" s="382"/>
      <c r="E20" s="382"/>
      <c r="F20" s="382"/>
      <c r="G20" s="382"/>
      <c r="H20" s="382"/>
      <c r="I20" s="383"/>
    </row>
    <row r="21" spans="1:9" x14ac:dyDescent="0.25">
      <c r="A21" s="313" t="s">
        <v>35</v>
      </c>
      <c r="B21" s="314"/>
      <c r="C21" s="314"/>
      <c r="D21" s="314"/>
      <c r="E21" s="314"/>
      <c r="F21" s="314"/>
      <c r="G21" s="315"/>
      <c r="H21" s="205">
        <v>0.05</v>
      </c>
      <c r="I21" s="178">
        <f>H21*I19</f>
        <v>64.69</v>
      </c>
    </row>
    <row r="22" spans="1:9" x14ac:dyDescent="0.25">
      <c r="A22" s="313" t="s">
        <v>36</v>
      </c>
      <c r="B22" s="314"/>
      <c r="C22" s="314"/>
      <c r="D22" s="314"/>
      <c r="E22" s="314"/>
      <c r="F22" s="314"/>
      <c r="G22" s="314"/>
      <c r="H22" s="315"/>
      <c r="I22" s="178">
        <f>I21+I19+I12</f>
        <v>1430.75</v>
      </c>
    </row>
    <row r="23" spans="1:9" x14ac:dyDescent="0.25">
      <c r="A23" s="381"/>
      <c r="B23" s="382"/>
      <c r="C23" s="382"/>
      <c r="D23" s="382"/>
      <c r="E23" s="382"/>
      <c r="F23" s="382"/>
      <c r="G23" s="382"/>
      <c r="H23" s="382"/>
      <c r="I23" s="383"/>
    </row>
    <row r="24" spans="1:9" x14ac:dyDescent="0.25">
      <c r="A24" s="392" t="s">
        <v>37</v>
      </c>
      <c r="B24" s="393"/>
      <c r="C24" s="393"/>
      <c r="D24" s="393"/>
      <c r="E24" s="393"/>
      <c r="F24" s="393"/>
      <c r="G24" s="393"/>
      <c r="H24" s="394"/>
      <c r="I24" s="178">
        <f>I22/H7</f>
        <v>1430.75</v>
      </c>
    </row>
    <row r="25" spans="1:9" x14ac:dyDescent="0.25">
      <c r="A25" s="381"/>
      <c r="B25" s="382"/>
      <c r="C25" s="382"/>
      <c r="D25" s="382"/>
      <c r="E25" s="382"/>
      <c r="F25" s="382"/>
      <c r="G25" s="382"/>
      <c r="H25" s="382"/>
      <c r="I25" s="383"/>
    </row>
    <row r="26" spans="1:9" x14ac:dyDescent="0.25">
      <c r="A26" s="179" t="s">
        <v>12</v>
      </c>
      <c r="B26" s="47"/>
      <c r="C26" s="399" t="s">
        <v>38</v>
      </c>
      <c r="D26" s="373"/>
      <c r="E26" s="400"/>
      <c r="F26" s="47" t="s">
        <v>15</v>
      </c>
      <c r="G26" s="47" t="s">
        <v>0</v>
      </c>
      <c r="H26" s="47" t="s">
        <v>39</v>
      </c>
      <c r="I26" s="180" t="s">
        <v>40</v>
      </c>
    </row>
    <row r="27" spans="1:9" x14ac:dyDescent="0.25">
      <c r="A27" s="171" t="s">
        <v>41</v>
      </c>
      <c r="B27" s="37" t="s">
        <v>222</v>
      </c>
      <c r="C27" s="390" t="s">
        <v>43</v>
      </c>
      <c r="D27" s="385"/>
      <c r="E27" s="391"/>
      <c r="F27" s="181">
        <v>5.32</v>
      </c>
      <c r="G27" s="182" t="s">
        <v>44</v>
      </c>
      <c r="H27" s="211">
        <v>45</v>
      </c>
      <c r="I27" s="183">
        <f>F27*H27</f>
        <v>239.4</v>
      </c>
    </row>
    <row r="28" spans="1:9" x14ac:dyDescent="0.25">
      <c r="A28" s="171" t="s">
        <v>45</v>
      </c>
      <c r="B28" s="37" t="s">
        <v>231</v>
      </c>
      <c r="C28" s="390" t="s">
        <v>46</v>
      </c>
      <c r="D28" s="385"/>
      <c r="E28" s="391"/>
      <c r="F28" s="181">
        <v>1.44</v>
      </c>
      <c r="G28" s="182" t="s">
        <v>47</v>
      </c>
      <c r="H28" s="211">
        <f>COTAÇÃO!D14</f>
        <v>2900</v>
      </c>
      <c r="I28" s="183">
        <f t="shared" ref="I28:I29" si="1">F28*H28</f>
        <v>4176</v>
      </c>
    </row>
    <row r="29" spans="1:9" x14ac:dyDescent="0.25">
      <c r="A29" s="171" t="s">
        <v>48</v>
      </c>
      <c r="B29" s="37">
        <v>7340</v>
      </c>
      <c r="C29" s="390" t="str">
        <f>VLOOKUP(B29,'SINAPI 09 25'!A:D,2,0)</f>
        <v>IMUNIZANTE PARA MADEIRA, INCOLOR</v>
      </c>
      <c r="D29" s="385"/>
      <c r="E29" s="391"/>
      <c r="F29" s="181">
        <v>4.22</v>
      </c>
      <c r="G29" s="182" t="s">
        <v>49</v>
      </c>
      <c r="H29" s="211">
        <f>VLOOKUP(B29,'SINAPI 09 25'!A:D,4,0)</f>
        <v>26.86</v>
      </c>
      <c r="I29" s="183">
        <f t="shared" si="1"/>
        <v>113.3492</v>
      </c>
    </row>
    <row r="30" spans="1:9" x14ac:dyDescent="0.25">
      <c r="A30" s="392" t="s">
        <v>50</v>
      </c>
      <c r="B30" s="393"/>
      <c r="C30" s="393"/>
      <c r="D30" s="393"/>
      <c r="E30" s="393"/>
      <c r="F30" s="393"/>
      <c r="G30" s="393"/>
      <c r="H30" s="394"/>
      <c r="I30" s="184">
        <f>SUM(I27:I29)</f>
        <v>4528.7491999999993</v>
      </c>
    </row>
    <row r="31" spans="1:9" x14ac:dyDescent="0.25">
      <c r="A31" s="185"/>
      <c r="B31" s="186"/>
      <c r="C31" s="186"/>
      <c r="D31" s="186"/>
      <c r="E31" s="186"/>
      <c r="F31" s="186"/>
      <c r="G31" s="186"/>
      <c r="H31" s="188"/>
      <c r="I31" s="189"/>
    </row>
    <row r="32" spans="1:9" x14ac:dyDescent="0.25">
      <c r="A32" s="185"/>
      <c r="B32" s="186"/>
      <c r="C32" s="186" t="s">
        <v>22834</v>
      </c>
      <c r="D32" s="186"/>
      <c r="E32" s="186"/>
      <c r="F32" s="186"/>
      <c r="G32" s="186"/>
      <c r="H32" s="188"/>
      <c r="I32" s="189">
        <f>I12</f>
        <v>72.260000000000005</v>
      </c>
    </row>
    <row r="33" spans="1:18" x14ac:dyDescent="0.25">
      <c r="A33" s="185"/>
      <c r="B33" s="186"/>
      <c r="C33" s="186" t="s">
        <v>22835</v>
      </c>
      <c r="D33" s="186"/>
      <c r="E33" s="186"/>
      <c r="F33" s="186"/>
      <c r="G33" s="186"/>
      <c r="H33" s="188"/>
      <c r="I33" s="189">
        <f>I21+I19</f>
        <v>1358.49</v>
      </c>
    </row>
    <row r="34" spans="1:18" x14ac:dyDescent="0.25">
      <c r="A34" s="185"/>
      <c r="B34" s="186"/>
      <c r="C34" s="186" t="s">
        <v>22836</v>
      </c>
      <c r="D34" s="186"/>
      <c r="E34" s="186"/>
      <c r="F34" s="186"/>
      <c r="G34" s="186"/>
      <c r="H34" s="188"/>
      <c r="I34" s="189">
        <f>I30</f>
        <v>4528.7491999999993</v>
      </c>
    </row>
    <row r="35" spans="1:18" x14ac:dyDescent="0.25">
      <c r="A35" s="185"/>
      <c r="B35" s="186"/>
      <c r="C35" s="186" t="s">
        <v>22925</v>
      </c>
      <c r="D35" s="186"/>
      <c r="E35" s="186"/>
      <c r="F35" s="186"/>
      <c r="G35" s="186"/>
      <c r="H35" s="240">
        <f>I5</f>
        <v>1</v>
      </c>
      <c r="I35" s="189">
        <f>I33*H35</f>
        <v>1358.49</v>
      </c>
    </row>
    <row r="36" spans="1:18" x14ac:dyDescent="0.25">
      <c r="A36" s="185"/>
      <c r="B36" s="186"/>
      <c r="C36" s="190" t="s">
        <v>51</v>
      </c>
      <c r="D36" s="186"/>
      <c r="E36" s="186"/>
      <c r="F36" s="186"/>
      <c r="G36" s="186"/>
      <c r="H36" s="188"/>
      <c r="I36" s="241">
        <f>SUM(I32:I34)</f>
        <v>5959.4991999999993</v>
      </c>
    </row>
    <row r="37" spans="1:18" x14ac:dyDescent="0.25">
      <c r="A37" s="185"/>
      <c r="B37" s="186"/>
      <c r="C37" s="187" t="s">
        <v>22830</v>
      </c>
      <c r="D37" s="186"/>
      <c r="E37" s="186"/>
      <c r="F37" s="186"/>
      <c r="G37" s="186"/>
      <c r="H37" s="242">
        <f>'ORÇAMENTO SINTÉTICO'!I4:I4</f>
        <v>0.20665838431372574</v>
      </c>
      <c r="I37" s="241">
        <f>I36*H37</f>
        <v>1231.5804759909408</v>
      </c>
    </row>
    <row r="38" spans="1:18" ht="15.75" thickBot="1" x14ac:dyDescent="0.3">
      <c r="A38" s="395" t="s">
        <v>285</v>
      </c>
      <c r="B38" s="396"/>
      <c r="C38" s="396"/>
      <c r="D38" s="396"/>
      <c r="E38" s="396"/>
      <c r="F38" s="396"/>
      <c r="G38" s="396"/>
      <c r="H38" s="397"/>
      <c r="I38" s="243">
        <f>SUM(I36:I37)</f>
        <v>7191.0796759909399</v>
      </c>
    </row>
    <row r="39" spans="1:18" ht="15.75" thickBot="1" x14ac:dyDescent="0.3"/>
    <row r="40" spans="1:18" s="119" customFormat="1" ht="30" customHeight="1" x14ac:dyDescent="0.25">
      <c r="A40" s="236" t="s">
        <v>22838</v>
      </c>
      <c r="B40" s="237" t="s">
        <v>22890</v>
      </c>
      <c r="C40" s="410" t="s">
        <v>22868</v>
      </c>
      <c r="D40" s="411"/>
      <c r="E40" s="411"/>
      <c r="F40" s="412"/>
      <c r="G40" s="237" t="s">
        <v>13</v>
      </c>
      <c r="H40" s="238">
        <v>1</v>
      </c>
      <c r="I40" s="239" t="s">
        <v>22896</v>
      </c>
    </row>
    <row r="41" spans="1:18" x14ac:dyDescent="0.25">
      <c r="A41" s="381"/>
      <c r="B41" s="382"/>
      <c r="C41" s="382"/>
      <c r="D41" s="382"/>
      <c r="E41" s="382"/>
      <c r="F41" s="382"/>
      <c r="G41" s="382"/>
      <c r="H41" s="382"/>
      <c r="I41" s="383"/>
    </row>
    <row r="42" spans="1:18" x14ac:dyDescent="0.25">
      <c r="A42" s="401" t="s">
        <v>1</v>
      </c>
      <c r="B42" s="413"/>
      <c r="C42" s="406" t="s">
        <v>14</v>
      </c>
      <c r="D42" s="415" t="s">
        <v>15</v>
      </c>
      <c r="E42" s="417" t="s">
        <v>16</v>
      </c>
      <c r="F42" s="418"/>
      <c r="G42" s="417" t="s">
        <v>17</v>
      </c>
      <c r="H42" s="418"/>
      <c r="I42" s="419" t="s">
        <v>18</v>
      </c>
    </row>
    <row r="43" spans="1:18" x14ac:dyDescent="0.25">
      <c r="A43" s="402"/>
      <c r="B43" s="414"/>
      <c r="C43" s="407"/>
      <c r="D43" s="416"/>
      <c r="E43" s="45" t="s">
        <v>19</v>
      </c>
      <c r="F43" s="37" t="s">
        <v>20</v>
      </c>
      <c r="G43" s="37" t="s">
        <v>21</v>
      </c>
      <c r="H43" s="37" t="s">
        <v>22</v>
      </c>
      <c r="I43" s="420"/>
      <c r="R43" t="s">
        <v>22976</v>
      </c>
    </row>
    <row r="44" spans="1:18" x14ac:dyDescent="0.25">
      <c r="A44" s="171" t="s">
        <v>23</v>
      </c>
      <c r="B44" s="171" t="s">
        <v>183</v>
      </c>
      <c r="C44" s="37" t="str">
        <f>VLOOKUP(B44,'SICRO 07 25'!N:O,2,0)</f>
        <v>Motosserra com motor a gasolina - 2,30 kW</v>
      </c>
      <c r="D44" s="59">
        <v>2</v>
      </c>
      <c r="E44" s="172">
        <v>1</v>
      </c>
      <c r="F44" s="59">
        <f>1-E44</f>
        <v>0</v>
      </c>
      <c r="G44" s="59">
        <f>VLOOKUP(B44,'SICRO 07 25'!N:X,10,0)</f>
        <v>36.130499999999998</v>
      </c>
      <c r="H44" s="59">
        <f>VLOOKUP(B44,'SICRO 07 25'!N:X,11,0)</f>
        <v>30.723299999999998</v>
      </c>
      <c r="I44" s="173">
        <f>TRUNC(D44*E44*G44+D44*F44*H44,2)</f>
        <v>72.260000000000005</v>
      </c>
    </row>
    <row r="45" spans="1:18" x14ac:dyDescent="0.25">
      <c r="A45" s="392" t="s">
        <v>25</v>
      </c>
      <c r="B45" s="393"/>
      <c r="C45" s="393"/>
      <c r="D45" s="393"/>
      <c r="E45" s="393"/>
      <c r="F45" s="393"/>
      <c r="G45" s="393"/>
      <c r="H45" s="394"/>
      <c r="I45" s="174">
        <f>SUM(I44)</f>
        <v>72.260000000000005</v>
      </c>
    </row>
    <row r="46" spans="1:18" x14ac:dyDescent="0.25">
      <c r="A46" s="381"/>
      <c r="B46" s="382"/>
      <c r="C46" s="382"/>
      <c r="D46" s="382"/>
      <c r="E46" s="382"/>
      <c r="F46" s="382"/>
      <c r="G46" s="382"/>
      <c r="H46" s="382"/>
      <c r="I46" s="383"/>
    </row>
    <row r="47" spans="1:18" x14ac:dyDescent="0.25">
      <c r="A47" s="401" t="s">
        <v>2</v>
      </c>
      <c r="B47" s="403"/>
      <c r="C47" s="405" t="s">
        <v>26</v>
      </c>
      <c r="D47" s="405"/>
      <c r="E47" s="405"/>
      <c r="F47" s="405"/>
      <c r="G47" s="406" t="s">
        <v>15</v>
      </c>
      <c r="H47" s="175" t="s">
        <v>27</v>
      </c>
      <c r="I47" s="408" t="s">
        <v>18</v>
      </c>
    </row>
    <row r="48" spans="1:18" x14ac:dyDescent="0.25">
      <c r="A48" s="402"/>
      <c r="B48" s="404"/>
      <c r="C48" s="405"/>
      <c r="D48" s="405"/>
      <c r="E48" s="405"/>
      <c r="F48" s="405"/>
      <c r="G48" s="407"/>
      <c r="H48" s="176"/>
      <c r="I48" s="409"/>
    </row>
    <row r="49" spans="1:9" x14ac:dyDescent="0.25">
      <c r="A49" s="171" t="s">
        <v>28</v>
      </c>
      <c r="B49" s="4">
        <v>90776</v>
      </c>
      <c r="C49" s="398" t="str">
        <f>VLOOKUP(B49,'SINAPI 09 25'!A:D,2,0)</f>
        <v>ENCARREGADO GERAL COM ENCARGOS COMPLEMENTARES</v>
      </c>
      <c r="D49" s="398"/>
      <c r="E49" s="398"/>
      <c r="F49" s="398"/>
      <c r="G49" s="46">
        <v>5</v>
      </c>
      <c r="H49" s="203">
        <f>VLOOKUP(B49,'SINAPI 09 25'!A:D,4,0)</f>
        <v>33.49</v>
      </c>
      <c r="I49" s="60">
        <f>TRUNC(G49*H49,2)</f>
        <v>167.45</v>
      </c>
    </row>
    <row r="50" spans="1:9" x14ac:dyDescent="0.25">
      <c r="A50" s="171" t="s">
        <v>30</v>
      </c>
      <c r="B50" s="109">
        <v>88262</v>
      </c>
      <c r="C50" s="398" t="str">
        <f>VLOOKUP(B50,'SINAPI 09 25'!A:D,2,0)</f>
        <v>CARPINTEIRO DE FORMAS COM ENCARGOS COMPLEMENTARES</v>
      </c>
      <c r="D50" s="398"/>
      <c r="E50" s="398"/>
      <c r="F50" s="398"/>
      <c r="G50" s="46">
        <v>15</v>
      </c>
      <c r="H50" s="203">
        <f>VLOOKUP(B50,'SINAPI 09 25'!A:D,4,0)</f>
        <v>28.69</v>
      </c>
      <c r="I50" s="60">
        <f t="shared" ref="I50:I51" si="2">TRUNC(G50*H50,2)</f>
        <v>430.35</v>
      </c>
    </row>
    <row r="51" spans="1:9" x14ac:dyDescent="0.25">
      <c r="A51" s="171" t="s">
        <v>32</v>
      </c>
      <c r="B51" s="109">
        <v>88316</v>
      </c>
      <c r="C51" s="398" t="str">
        <f>VLOOKUP(B51,'SINAPI 09 25'!A:D,2,0)</f>
        <v>SERVENTE COM ENCARGOS COMPLEMENTARES</v>
      </c>
      <c r="D51" s="398"/>
      <c r="E51" s="398"/>
      <c r="F51" s="398"/>
      <c r="G51" s="46">
        <v>30</v>
      </c>
      <c r="H51" s="203">
        <f>VLOOKUP(B51,'SINAPI 09 25'!A:D,4,0)</f>
        <v>23.2</v>
      </c>
      <c r="I51" s="60">
        <f t="shared" si="2"/>
        <v>696</v>
      </c>
    </row>
    <row r="52" spans="1:9" x14ac:dyDescent="0.25">
      <c r="A52" s="392" t="s">
        <v>34</v>
      </c>
      <c r="B52" s="393"/>
      <c r="C52" s="393"/>
      <c r="D52" s="393"/>
      <c r="E52" s="393"/>
      <c r="F52" s="393"/>
      <c r="G52" s="393"/>
      <c r="H52" s="394"/>
      <c r="I52" s="177">
        <f>SUM(I49:I51)</f>
        <v>1293.8</v>
      </c>
    </row>
    <row r="53" spans="1:9" x14ac:dyDescent="0.25">
      <c r="A53" s="381"/>
      <c r="B53" s="382"/>
      <c r="C53" s="382"/>
      <c r="D53" s="382"/>
      <c r="E53" s="382"/>
      <c r="F53" s="382"/>
      <c r="G53" s="382"/>
      <c r="H53" s="382"/>
      <c r="I53" s="383"/>
    </row>
    <row r="54" spans="1:9" x14ac:dyDescent="0.25">
      <c r="A54" s="313" t="s">
        <v>35</v>
      </c>
      <c r="B54" s="314"/>
      <c r="C54" s="314"/>
      <c r="D54" s="314"/>
      <c r="E54" s="314"/>
      <c r="F54" s="314"/>
      <c r="G54" s="315"/>
      <c r="H54" s="205">
        <v>0.05</v>
      </c>
      <c r="I54" s="178">
        <f>H54*I52</f>
        <v>64.69</v>
      </c>
    </row>
    <row r="55" spans="1:9" x14ac:dyDescent="0.25">
      <c r="A55" s="313" t="s">
        <v>36</v>
      </c>
      <c r="B55" s="314"/>
      <c r="C55" s="314"/>
      <c r="D55" s="314"/>
      <c r="E55" s="314"/>
      <c r="F55" s="314"/>
      <c r="G55" s="314"/>
      <c r="H55" s="315"/>
      <c r="I55" s="178">
        <f>I54+I52+I45</f>
        <v>1430.75</v>
      </c>
    </row>
    <row r="56" spans="1:9" x14ac:dyDescent="0.25">
      <c r="A56" s="381"/>
      <c r="B56" s="382"/>
      <c r="C56" s="382"/>
      <c r="D56" s="382"/>
      <c r="E56" s="382"/>
      <c r="F56" s="382"/>
      <c r="G56" s="382"/>
      <c r="H56" s="382"/>
      <c r="I56" s="383"/>
    </row>
    <row r="57" spans="1:9" x14ac:dyDescent="0.25">
      <c r="A57" s="392" t="s">
        <v>37</v>
      </c>
      <c r="B57" s="393"/>
      <c r="C57" s="393"/>
      <c r="D57" s="393"/>
      <c r="E57" s="393"/>
      <c r="F57" s="393"/>
      <c r="G57" s="393"/>
      <c r="H57" s="394"/>
      <c r="I57" s="178">
        <f>I55/H40</f>
        <v>1430.75</v>
      </c>
    </row>
    <row r="58" spans="1:9" x14ac:dyDescent="0.25">
      <c r="A58" s="381"/>
      <c r="B58" s="382"/>
      <c r="C58" s="382"/>
      <c r="D58" s="382"/>
      <c r="E58" s="382"/>
      <c r="F58" s="382"/>
      <c r="G58" s="382"/>
      <c r="H58" s="382"/>
      <c r="I58" s="383"/>
    </row>
    <row r="59" spans="1:9" x14ac:dyDescent="0.25">
      <c r="A59" s="179" t="s">
        <v>12</v>
      </c>
      <c r="B59" s="47"/>
      <c r="C59" s="399" t="s">
        <v>38</v>
      </c>
      <c r="D59" s="373"/>
      <c r="E59" s="400"/>
      <c r="F59" s="47" t="s">
        <v>15</v>
      </c>
      <c r="G59" s="47" t="s">
        <v>0</v>
      </c>
      <c r="H59" s="47" t="s">
        <v>39</v>
      </c>
      <c r="I59" s="180" t="s">
        <v>40</v>
      </c>
    </row>
    <row r="60" spans="1:9" x14ac:dyDescent="0.25">
      <c r="A60" s="171" t="s">
        <v>41</v>
      </c>
      <c r="B60" s="37" t="s">
        <v>222</v>
      </c>
      <c r="C60" s="390" t="s">
        <v>43</v>
      </c>
      <c r="D60" s="385"/>
      <c r="E60" s="391"/>
      <c r="F60" s="181">
        <v>19.760000000000002</v>
      </c>
      <c r="G60" s="182" t="s">
        <v>44</v>
      </c>
      <c r="H60" s="211">
        <v>45</v>
      </c>
      <c r="I60" s="183">
        <f>F60*H60</f>
        <v>889.2</v>
      </c>
    </row>
    <row r="61" spans="1:9" x14ac:dyDescent="0.25">
      <c r="A61" s="171" t="s">
        <v>45</v>
      </c>
      <c r="B61" s="37" t="s">
        <v>231</v>
      </c>
      <c r="C61" s="390" t="s">
        <v>46</v>
      </c>
      <c r="D61" s="385"/>
      <c r="E61" s="391"/>
      <c r="F61" s="181">
        <v>2.8</v>
      </c>
      <c r="G61" s="182" t="s">
        <v>47</v>
      </c>
      <c r="H61" s="211">
        <f>COTAÇÃO!D47</f>
        <v>0</v>
      </c>
      <c r="I61" s="183">
        <f t="shared" ref="I61:I62" si="3">F61*H61</f>
        <v>0</v>
      </c>
    </row>
    <row r="62" spans="1:9" x14ac:dyDescent="0.25">
      <c r="A62" s="171" t="s">
        <v>48</v>
      </c>
      <c r="B62" s="37">
        <v>7340</v>
      </c>
      <c r="C62" s="390" t="str">
        <f>VLOOKUP(B62,'SINAPI 09 25'!A:D,2,0)</f>
        <v>IMUNIZANTE PARA MADEIRA, INCOLOR</v>
      </c>
      <c r="D62" s="385"/>
      <c r="E62" s="391"/>
      <c r="F62" s="181">
        <v>7.92</v>
      </c>
      <c r="G62" s="182" t="s">
        <v>49</v>
      </c>
      <c r="H62" s="211">
        <f>VLOOKUP(B62,'SINAPI 09 25'!A:D,4,0)</f>
        <v>26.86</v>
      </c>
      <c r="I62" s="183">
        <f t="shared" si="3"/>
        <v>212.7312</v>
      </c>
    </row>
    <row r="63" spans="1:9" x14ac:dyDescent="0.25">
      <c r="A63" s="392" t="s">
        <v>50</v>
      </c>
      <c r="B63" s="393"/>
      <c r="C63" s="393"/>
      <c r="D63" s="393"/>
      <c r="E63" s="393"/>
      <c r="F63" s="393"/>
      <c r="G63" s="393"/>
      <c r="H63" s="394"/>
      <c r="I63" s="184">
        <f>SUM(I60:I62)</f>
        <v>1101.9312</v>
      </c>
    </row>
    <row r="64" spans="1:9" x14ac:dyDescent="0.25">
      <c r="A64" s="185"/>
      <c r="B64" s="186"/>
      <c r="C64" s="186"/>
      <c r="D64" s="186"/>
      <c r="E64" s="186"/>
      <c r="F64" s="186"/>
      <c r="G64" s="186"/>
      <c r="H64" s="188"/>
      <c r="I64" s="189"/>
    </row>
    <row r="65" spans="1:9" x14ac:dyDescent="0.25">
      <c r="A65" s="185"/>
      <c r="B65" s="186"/>
      <c r="C65" s="186" t="s">
        <v>22834</v>
      </c>
      <c r="D65" s="186"/>
      <c r="E65" s="186"/>
      <c r="F65" s="186"/>
      <c r="G65" s="186"/>
      <c r="H65" s="188"/>
      <c r="I65" s="189">
        <f>I45</f>
        <v>72.260000000000005</v>
      </c>
    </row>
    <row r="66" spans="1:9" x14ac:dyDescent="0.25">
      <c r="A66" s="185"/>
      <c r="B66" s="186"/>
      <c r="C66" s="186" t="s">
        <v>22835</v>
      </c>
      <c r="D66" s="186"/>
      <c r="E66" s="186"/>
      <c r="F66" s="186"/>
      <c r="G66" s="186"/>
      <c r="H66" s="188"/>
      <c r="I66" s="189">
        <f>I54+I52</f>
        <v>1358.49</v>
      </c>
    </row>
    <row r="67" spans="1:9" x14ac:dyDescent="0.25">
      <c r="A67" s="185"/>
      <c r="B67" s="186"/>
      <c r="C67" s="186" t="s">
        <v>22836</v>
      </c>
      <c r="D67" s="186"/>
      <c r="E67" s="186"/>
      <c r="F67" s="186"/>
      <c r="G67" s="186"/>
      <c r="H67" s="188"/>
      <c r="I67" s="189">
        <f>I63</f>
        <v>1101.9312</v>
      </c>
    </row>
    <row r="68" spans="1:9" x14ac:dyDescent="0.25">
      <c r="A68" s="185"/>
      <c r="B68" s="186"/>
      <c r="C68" s="186" t="s">
        <v>22925</v>
      </c>
      <c r="D68" s="186"/>
      <c r="E68" s="186"/>
      <c r="F68" s="186"/>
      <c r="G68" s="186"/>
      <c r="H68" s="240">
        <f>$H$35</f>
        <v>1</v>
      </c>
      <c r="I68" s="189">
        <f>I66*H68</f>
        <v>1358.49</v>
      </c>
    </row>
    <row r="69" spans="1:9" x14ac:dyDescent="0.25">
      <c r="A69" s="185"/>
      <c r="B69" s="186"/>
      <c r="C69" s="190" t="s">
        <v>51</v>
      </c>
      <c r="D69" s="186"/>
      <c r="E69" s="186"/>
      <c r="F69" s="186"/>
      <c r="G69" s="186"/>
      <c r="H69" s="188"/>
      <c r="I69" s="241">
        <f>SUM(I65:I67)</f>
        <v>2532.6812</v>
      </c>
    </row>
    <row r="70" spans="1:9" x14ac:dyDescent="0.25">
      <c r="A70" s="185"/>
      <c r="B70" s="186"/>
      <c r="C70" s="187" t="s">
        <v>22830</v>
      </c>
      <c r="D70" s="186"/>
      <c r="E70" s="186"/>
      <c r="F70" s="186"/>
      <c r="G70" s="186"/>
      <c r="H70" s="242">
        <f>$H$37</f>
        <v>0.20665838431372574</v>
      </c>
      <c r="I70" s="241">
        <f>I69*H70</f>
        <v>523.39980477374809</v>
      </c>
    </row>
    <row r="71" spans="1:9" ht="15.75" thickBot="1" x14ac:dyDescent="0.3">
      <c r="A71" s="395" t="s">
        <v>285</v>
      </c>
      <c r="B71" s="396"/>
      <c r="C71" s="396"/>
      <c r="D71" s="396"/>
      <c r="E71" s="396"/>
      <c r="F71" s="396"/>
      <c r="G71" s="396"/>
      <c r="H71" s="397"/>
      <c r="I71" s="243">
        <f>SUM(I69:I70)</f>
        <v>3056.0810047737482</v>
      </c>
    </row>
    <row r="72" spans="1:9" ht="15.75" thickBot="1" x14ac:dyDescent="0.3"/>
    <row r="73" spans="1:9" s="119" customFormat="1" ht="30.75" customHeight="1" x14ac:dyDescent="0.25">
      <c r="A73" s="236" t="s">
        <v>22839</v>
      </c>
      <c r="B73" s="237" t="s">
        <v>22889</v>
      </c>
      <c r="C73" s="410" t="s">
        <v>22869</v>
      </c>
      <c r="D73" s="411"/>
      <c r="E73" s="411"/>
      <c r="F73" s="412"/>
      <c r="G73" s="237" t="s">
        <v>13</v>
      </c>
      <c r="H73" s="238">
        <v>1</v>
      </c>
      <c r="I73" s="239" t="s">
        <v>22896</v>
      </c>
    </row>
    <row r="74" spans="1:9" x14ac:dyDescent="0.25">
      <c r="A74" s="381"/>
      <c r="B74" s="382"/>
      <c r="C74" s="382"/>
      <c r="D74" s="382"/>
      <c r="E74" s="382"/>
      <c r="F74" s="382"/>
      <c r="G74" s="382"/>
      <c r="H74" s="382"/>
      <c r="I74" s="383"/>
    </row>
    <row r="75" spans="1:9" x14ac:dyDescent="0.25">
      <c r="A75" s="401" t="s">
        <v>1</v>
      </c>
      <c r="B75" s="413"/>
      <c r="C75" s="406" t="s">
        <v>14</v>
      </c>
      <c r="D75" s="415" t="s">
        <v>15</v>
      </c>
      <c r="E75" s="417" t="s">
        <v>16</v>
      </c>
      <c r="F75" s="418"/>
      <c r="G75" s="417" t="s">
        <v>17</v>
      </c>
      <c r="H75" s="418"/>
      <c r="I75" s="419" t="s">
        <v>18</v>
      </c>
    </row>
    <row r="76" spans="1:9" x14ac:dyDescent="0.25">
      <c r="A76" s="402"/>
      <c r="B76" s="414"/>
      <c r="C76" s="407"/>
      <c r="D76" s="416"/>
      <c r="E76" s="45" t="s">
        <v>19</v>
      </c>
      <c r="F76" s="37" t="s">
        <v>20</v>
      </c>
      <c r="G76" s="37" t="s">
        <v>21</v>
      </c>
      <c r="H76" s="37" t="s">
        <v>22</v>
      </c>
      <c r="I76" s="420"/>
    </row>
    <row r="77" spans="1:9" x14ac:dyDescent="0.25">
      <c r="A77" s="171" t="s">
        <v>23</v>
      </c>
      <c r="B77" s="171" t="s">
        <v>183</v>
      </c>
      <c r="C77" s="37" t="str">
        <f>VLOOKUP(B77,'SICRO 07 25'!N:O,2,0)</f>
        <v>Motosserra com motor a gasolina - 2,30 kW</v>
      </c>
      <c r="D77" s="59">
        <v>2</v>
      </c>
      <c r="E77" s="172">
        <v>1</v>
      </c>
      <c r="F77" s="59">
        <f>1-E77</f>
        <v>0</v>
      </c>
      <c r="G77" s="59">
        <f>VLOOKUP(B77,'SICRO 07 25'!N:X,10,0)</f>
        <v>36.130499999999998</v>
      </c>
      <c r="H77" s="59">
        <f>VLOOKUP(B77,'SICRO 07 25'!N:X,11,0)</f>
        <v>30.723299999999998</v>
      </c>
      <c r="I77" s="173">
        <f>TRUNC(D77*E77*G77+D77*F77*H77,2)</f>
        <v>72.260000000000005</v>
      </c>
    </row>
    <row r="78" spans="1:9" x14ac:dyDescent="0.25">
      <c r="A78" s="392" t="s">
        <v>25</v>
      </c>
      <c r="B78" s="393"/>
      <c r="C78" s="393"/>
      <c r="D78" s="393"/>
      <c r="E78" s="393"/>
      <c r="F78" s="393"/>
      <c r="G78" s="393"/>
      <c r="H78" s="394"/>
      <c r="I78" s="174">
        <f>SUM(I77)</f>
        <v>72.260000000000005</v>
      </c>
    </row>
    <row r="79" spans="1:9" x14ac:dyDescent="0.25">
      <c r="A79" s="381"/>
      <c r="B79" s="382"/>
      <c r="C79" s="382"/>
      <c r="D79" s="382"/>
      <c r="E79" s="382"/>
      <c r="F79" s="382"/>
      <c r="G79" s="382"/>
      <c r="H79" s="382"/>
      <c r="I79" s="383"/>
    </row>
    <row r="80" spans="1:9" x14ac:dyDescent="0.25">
      <c r="A80" s="401" t="s">
        <v>2</v>
      </c>
      <c r="B80" s="403"/>
      <c r="C80" s="405" t="s">
        <v>26</v>
      </c>
      <c r="D80" s="405"/>
      <c r="E80" s="405"/>
      <c r="F80" s="405"/>
      <c r="G80" s="406" t="s">
        <v>15</v>
      </c>
      <c r="H80" s="175" t="s">
        <v>27</v>
      </c>
      <c r="I80" s="408" t="s">
        <v>18</v>
      </c>
    </row>
    <row r="81" spans="1:9" x14ac:dyDescent="0.25">
      <c r="A81" s="402"/>
      <c r="B81" s="404"/>
      <c r="C81" s="405"/>
      <c r="D81" s="405"/>
      <c r="E81" s="405"/>
      <c r="F81" s="405"/>
      <c r="G81" s="407"/>
      <c r="H81" s="176"/>
      <c r="I81" s="409"/>
    </row>
    <row r="82" spans="1:9" x14ac:dyDescent="0.25">
      <c r="A82" s="171" t="s">
        <v>28</v>
      </c>
      <c r="B82" s="4">
        <v>90776</v>
      </c>
      <c r="C82" s="398" t="str">
        <f>VLOOKUP(B82,'SINAPI 09 25'!A:D,2,0)</f>
        <v>ENCARREGADO GERAL COM ENCARGOS COMPLEMENTARES</v>
      </c>
      <c r="D82" s="398"/>
      <c r="E82" s="398"/>
      <c r="F82" s="398"/>
      <c r="G82" s="46">
        <v>5</v>
      </c>
      <c r="H82" s="203">
        <f>VLOOKUP(B82,'SINAPI 09 25'!A:D,4,0)</f>
        <v>33.49</v>
      </c>
      <c r="I82" s="60">
        <f>TRUNC(G82*H82,2)</f>
        <v>167.45</v>
      </c>
    </row>
    <row r="83" spans="1:9" x14ac:dyDescent="0.25">
      <c r="A83" s="171" t="s">
        <v>30</v>
      </c>
      <c r="B83" s="109">
        <v>88262</v>
      </c>
      <c r="C83" s="398" t="str">
        <f>VLOOKUP(B83,'SINAPI 09 25'!A:D,2,0)</f>
        <v>CARPINTEIRO DE FORMAS COM ENCARGOS COMPLEMENTARES</v>
      </c>
      <c r="D83" s="398"/>
      <c r="E83" s="398"/>
      <c r="F83" s="398"/>
      <c r="G83" s="46">
        <v>15</v>
      </c>
      <c r="H83" s="203">
        <f>VLOOKUP(B83,'SINAPI 09 25'!A:D,4,0)</f>
        <v>28.69</v>
      </c>
      <c r="I83" s="60">
        <f t="shared" ref="I83:I84" si="4">TRUNC(G83*H83,2)</f>
        <v>430.35</v>
      </c>
    </row>
    <row r="84" spans="1:9" x14ac:dyDescent="0.25">
      <c r="A84" s="171" t="s">
        <v>32</v>
      </c>
      <c r="B84" s="109">
        <v>88316</v>
      </c>
      <c r="C84" s="398" t="str">
        <f>VLOOKUP(B84,'SINAPI 09 25'!A:D,2,0)</f>
        <v>SERVENTE COM ENCARGOS COMPLEMENTARES</v>
      </c>
      <c r="D84" s="398"/>
      <c r="E84" s="398"/>
      <c r="F84" s="398"/>
      <c r="G84" s="46">
        <v>30</v>
      </c>
      <c r="H84" s="203">
        <f>VLOOKUP(B84,'SINAPI 09 25'!A:D,4,0)</f>
        <v>23.2</v>
      </c>
      <c r="I84" s="60">
        <f t="shared" si="4"/>
        <v>696</v>
      </c>
    </row>
    <row r="85" spans="1:9" x14ac:dyDescent="0.25">
      <c r="A85" s="392" t="s">
        <v>34</v>
      </c>
      <c r="B85" s="393"/>
      <c r="C85" s="393"/>
      <c r="D85" s="393"/>
      <c r="E85" s="393"/>
      <c r="F85" s="393"/>
      <c r="G85" s="393"/>
      <c r="H85" s="394"/>
      <c r="I85" s="177">
        <f>SUM(I82:I84)</f>
        <v>1293.8</v>
      </c>
    </row>
    <row r="86" spans="1:9" x14ac:dyDescent="0.25">
      <c r="A86" s="381"/>
      <c r="B86" s="382"/>
      <c r="C86" s="382"/>
      <c r="D86" s="382"/>
      <c r="E86" s="382"/>
      <c r="F86" s="382"/>
      <c r="G86" s="382"/>
      <c r="H86" s="382"/>
      <c r="I86" s="383"/>
    </row>
    <row r="87" spans="1:9" x14ac:dyDescent="0.25">
      <c r="A87" s="313" t="s">
        <v>35</v>
      </c>
      <c r="B87" s="314"/>
      <c r="C87" s="314"/>
      <c r="D87" s="314"/>
      <c r="E87" s="314"/>
      <c r="F87" s="314"/>
      <c r="G87" s="315"/>
      <c r="H87" s="205">
        <v>0.05</v>
      </c>
      <c r="I87" s="178">
        <f>H87*I85</f>
        <v>64.69</v>
      </c>
    </row>
    <row r="88" spans="1:9" x14ac:dyDescent="0.25">
      <c r="A88" s="313" t="s">
        <v>36</v>
      </c>
      <c r="B88" s="314"/>
      <c r="C88" s="314"/>
      <c r="D88" s="314"/>
      <c r="E88" s="314"/>
      <c r="F88" s="314"/>
      <c r="G88" s="314"/>
      <c r="H88" s="315"/>
      <c r="I88" s="178">
        <f>I87+I85+I78</f>
        <v>1430.75</v>
      </c>
    </row>
    <row r="89" spans="1:9" x14ac:dyDescent="0.25">
      <c r="A89" s="381"/>
      <c r="B89" s="382"/>
      <c r="C89" s="382"/>
      <c r="D89" s="382"/>
      <c r="E89" s="382"/>
      <c r="F89" s="382"/>
      <c r="G89" s="382"/>
      <c r="H89" s="382"/>
      <c r="I89" s="383"/>
    </row>
    <row r="90" spans="1:9" x14ac:dyDescent="0.25">
      <c r="A90" s="392" t="s">
        <v>37</v>
      </c>
      <c r="B90" s="393"/>
      <c r="C90" s="393"/>
      <c r="D90" s="393"/>
      <c r="E90" s="393"/>
      <c r="F90" s="393"/>
      <c r="G90" s="393"/>
      <c r="H90" s="394"/>
      <c r="I90" s="178">
        <f>I88/H73</f>
        <v>1430.75</v>
      </c>
    </row>
    <row r="91" spans="1:9" x14ac:dyDescent="0.25">
      <c r="A91" s="381"/>
      <c r="B91" s="382"/>
      <c r="C91" s="382"/>
      <c r="D91" s="382"/>
      <c r="E91" s="382"/>
      <c r="F91" s="382"/>
      <c r="G91" s="382"/>
      <c r="H91" s="382"/>
      <c r="I91" s="383"/>
    </row>
    <row r="92" spans="1:9" x14ac:dyDescent="0.25">
      <c r="A92" s="179" t="s">
        <v>12</v>
      </c>
      <c r="B92" s="47"/>
      <c r="C92" s="399" t="s">
        <v>38</v>
      </c>
      <c r="D92" s="373"/>
      <c r="E92" s="400"/>
      <c r="F92" s="47" t="s">
        <v>15</v>
      </c>
      <c r="G92" s="47" t="s">
        <v>0</v>
      </c>
      <c r="H92" s="47" t="s">
        <v>39</v>
      </c>
      <c r="I92" s="180" t="s">
        <v>40</v>
      </c>
    </row>
    <row r="93" spans="1:9" x14ac:dyDescent="0.25">
      <c r="A93" s="171" t="s">
        <v>41</v>
      </c>
      <c r="B93" s="37" t="s">
        <v>222</v>
      </c>
      <c r="C93" s="390" t="s">
        <v>43</v>
      </c>
      <c r="D93" s="385"/>
      <c r="E93" s="391"/>
      <c r="F93" s="181">
        <v>19.760000000000002</v>
      </c>
      <c r="G93" s="182" t="s">
        <v>44</v>
      </c>
      <c r="H93" s="211">
        <v>45</v>
      </c>
      <c r="I93" s="183">
        <f>F93*H93</f>
        <v>889.2</v>
      </c>
    </row>
    <row r="94" spans="1:9" x14ac:dyDescent="0.25">
      <c r="A94" s="171" t="s">
        <v>45</v>
      </c>
      <c r="B94" s="37" t="s">
        <v>231</v>
      </c>
      <c r="C94" s="390" t="s">
        <v>46</v>
      </c>
      <c r="D94" s="385"/>
      <c r="E94" s="391"/>
      <c r="F94" s="181">
        <v>3.1</v>
      </c>
      <c r="G94" s="182" t="s">
        <v>47</v>
      </c>
      <c r="H94" s="211">
        <f>COTAÇÃO!D80</f>
        <v>0</v>
      </c>
      <c r="I94" s="183">
        <f t="shared" ref="I94:I95" si="5">F94*H94</f>
        <v>0</v>
      </c>
    </row>
    <row r="95" spans="1:9" x14ac:dyDescent="0.25">
      <c r="A95" s="171" t="s">
        <v>48</v>
      </c>
      <c r="B95" s="37">
        <v>7340</v>
      </c>
      <c r="C95" s="390" t="str">
        <f>VLOOKUP(B95,'SINAPI 09 25'!A:D,2,0)</f>
        <v>IMUNIZANTE PARA MADEIRA, INCOLOR</v>
      </c>
      <c r="D95" s="385"/>
      <c r="E95" s="391"/>
      <c r="F95" s="181">
        <v>9.98</v>
      </c>
      <c r="G95" s="182" t="s">
        <v>49</v>
      </c>
      <c r="H95" s="211">
        <f>VLOOKUP(B95,'SINAPI 09 25'!A:D,4,0)</f>
        <v>26.86</v>
      </c>
      <c r="I95" s="183">
        <f t="shared" si="5"/>
        <v>268.06279999999998</v>
      </c>
    </row>
    <row r="96" spans="1:9" x14ac:dyDescent="0.25">
      <c r="A96" s="392" t="s">
        <v>50</v>
      </c>
      <c r="B96" s="393"/>
      <c r="C96" s="393"/>
      <c r="D96" s="393"/>
      <c r="E96" s="393"/>
      <c r="F96" s="393"/>
      <c r="G96" s="393"/>
      <c r="H96" s="394"/>
      <c r="I96" s="184">
        <f>SUM(I93:I95)</f>
        <v>1157.2628</v>
      </c>
    </row>
    <row r="97" spans="1:9" x14ac:dyDescent="0.25">
      <c r="A97" s="185"/>
      <c r="B97" s="186"/>
      <c r="C97" s="186"/>
      <c r="D97" s="186"/>
      <c r="E97" s="186"/>
      <c r="F97" s="186"/>
      <c r="G97" s="186"/>
      <c r="H97" s="188"/>
      <c r="I97" s="189"/>
    </row>
    <row r="98" spans="1:9" x14ac:dyDescent="0.25">
      <c r="A98" s="185"/>
      <c r="B98" s="186"/>
      <c r="C98" s="186" t="s">
        <v>22834</v>
      </c>
      <c r="D98" s="186"/>
      <c r="E98" s="186"/>
      <c r="F98" s="186"/>
      <c r="G98" s="186"/>
      <c r="H98" s="188"/>
      <c r="I98" s="189">
        <f>I78</f>
        <v>72.260000000000005</v>
      </c>
    </row>
    <row r="99" spans="1:9" x14ac:dyDescent="0.25">
      <c r="A99" s="185"/>
      <c r="B99" s="186"/>
      <c r="C99" s="186" t="s">
        <v>22835</v>
      </c>
      <c r="D99" s="186"/>
      <c r="E99" s="186"/>
      <c r="F99" s="186"/>
      <c r="G99" s="186"/>
      <c r="H99" s="188"/>
      <c r="I99" s="189">
        <f>I87+I85</f>
        <v>1358.49</v>
      </c>
    </row>
    <row r="100" spans="1:9" x14ac:dyDescent="0.25">
      <c r="A100" s="185"/>
      <c r="B100" s="186"/>
      <c r="C100" s="186" t="s">
        <v>22836</v>
      </c>
      <c r="D100" s="186"/>
      <c r="E100" s="186"/>
      <c r="F100" s="186"/>
      <c r="G100" s="186"/>
      <c r="H100" s="188"/>
      <c r="I100" s="189">
        <f>I96</f>
        <v>1157.2628</v>
      </c>
    </row>
    <row r="101" spans="1:9" x14ac:dyDescent="0.25">
      <c r="A101" s="185"/>
      <c r="B101" s="186"/>
      <c r="C101" s="186" t="s">
        <v>22925</v>
      </c>
      <c r="D101" s="186"/>
      <c r="E101" s="186"/>
      <c r="F101" s="186"/>
      <c r="G101" s="186"/>
      <c r="H101" s="240">
        <f>$H$35</f>
        <v>1</v>
      </c>
      <c r="I101" s="189">
        <f>I99*H101</f>
        <v>1358.49</v>
      </c>
    </row>
    <row r="102" spans="1:9" x14ac:dyDescent="0.25">
      <c r="A102" s="185"/>
      <c r="B102" s="186"/>
      <c r="C102" s="190" t="s">
        <v>51</v>
      </c>
      <c r="D102" s="186"/>
      <c r="E102" s="186"/>
      <c r="F102" s="186"/>
      <c r="G102" s="186"/>
      <c r="H102" s="188"/>
      <c r="I102" s="241">
        <f>SUM(I98:I100)</f>
        <v>2588.0128</v>
      </c>
    </row>
    <row r="103" spans="1:9" x14ac:dyDescent="0.25">
      <c r="A103" s="185"/>
      <c r="B103" s="186"/>
      <c r="C103" s="187" t="s">
        <v>22830</v>
      </c>
      <c r="D103" s="186"/>
      <c r="E103" s="186"/>
      <c r="F103" s="186"/>
      <c r="G103" s="186"/>
      <c r="H103" s="242">
        <f>$H$37</f>
        <v>0.20665838431372574</v>
      </c>
      <c r="I103" s="241">
        <f>I102*H103</f>
        <v>534.83454383124138</v>
      </c>
    </row>
    <row r="104" spans="1:9" ht="15.75" thickBot="1" x14ac:dyDescent="0.3">
      <c r="A104" s="395" t="s">
        <v>285</v>
      </c>
      <c r="B104" s="396"/>
      <c r="C104" s="396"/>
      <c r="D104" s="396"/>
      <c r="E104" s="396"/>
      <c r="F104" s="396"/>
      <c r="G104" s="396"/>
      <c r="H104" s="397"/>
      <c r="I104" s="243">
        <f>SUM(I102:I103)</f>
        <v>3122.8473438312412</v>
      </c>
    </row>
    <row r="105" spans="1:9" ht="15.75" thickBot="1" x14ac:dyDescent="0.3"/>
    <row r="106" spans="1:9" s="118" customFormat="1" ht="30" customHeight="1" x14ac:dyDescent="0.25">
      <c r="A106" s="244" t="s">
        <v>22840</v>
      </c>
      <c r="B106" s="245" t="s">
        <v>22888</v>
      </c>
      <c r="C106" s="410" t="s">
        <v>22870</v>
      </c>
      <c r="D106" s="411"/>
      <c r="E106" s="411"/>
      <c r="F106" s="412"/>
      <c r="G106" s="245" t="s">
        <v>13</v>
      </c>
      <c r="H106" s="246">
        <v>1</v>
      </c>
      <c r="I106" s="239" t="s">
        <v>22896</v>
      </c>
    </row>
    <row r="107" spans="1:9" x14ac:dyDescent="0.25">
      <c r="A107" s="381"/>
      <c r="B107" s="382"/>
      <c r="C107" s="382"/>
      <c r="D107" s="382"/>
      <c r="E107" s="382"/>
      <c r="F107" s="382"/>
      <c r="G107" s="382"/>
      <c r="H107" s="382"/>
      <c r="I107" s="383"/>
    </row>
    <row r="108" spans="1:9" x14ac:dyDescent="0.25">
      <c r="A108" s="401" t="s">
        <v>1</v>
      </c>
      <c r="B108" s="413"/>
      <c r="C108" s="406" t="s">
        <v>14</v>
      </c>
      <c r="D108" s="415" t="s">
        <v>15</v>
      </c>
      <c r="E108" s="417" t="s">
        <v>16</v>
      </c>
      <c r="F108" s="418"/>
      <c r="G108" s="417" t="s">
        <v>17</v>
      </c>
      <c r="H108" s="418"/>
      <c r="I108" s="419" t="s">
        <v>18</v>
      </c>
    </row>
    <row r="109" spans="1:9" x14ac:dyDescent="0.25">
      <c r="A109" s="402"/>
      <c r="B109" s="414"/>
      <c r="C109" s="407"/>
      <c r="D109" s="416"/>
      <c r="E109" s="45" t="s">
        <v>19</v>
      </c>
      <c r="F109" s="37" t="s">
        <v>20</v>
      </c>
      <c r="G109" s="37" t="s">
        <v>21</v>
      </c>
      <c r="H109" s="37" t="s">
        <v>22</v>
      </c>
      <c r="I109" s="420"/>
    </row>
    <row r="110" spans="1:9" x14ac:dyDescent="0.25">
      <c r="A110" s="171" t="s">
        <v>23</v>
      </c>
      <c r="B110" s="171" t="s">
        <v>183</v>
      </c>
      <c r="C110" s="37" t="str">
        <f>VLOOKUP(B110,'SICRO 07 25'!N:O,2,0)</f>
        <v>Motosserra com motor a gasolina - 2,30 kW</v>
      </c>
      <c r="D110" s="59">
        <v>2</v>
      </c>
      <c r="E110" s="172">
        <v>1</v>
      </c>
      <c r="F110" s="59">
        <f>1-E110</f>
        <v>0</v>
      </c>
      <c r="G110" s="59">
        <f>VLOOKUP(B110,'SICRO 07 25'!N:X,10,0)</f>
        <v>36.130499999999998</v>
      </c>
      <c r="H110" s="59">
        <f>VLOOKUP(B110,'SICRO 07 25'!N:X,11,0)</f>
        <v>30.723299999999998</v>
      </c>
      <c r="I110" s="173">
        <f>TRUNC(D110*E110*G110+D110*F110*H110,2)</f>
        <v>72.260000000000005</v>
      </c>
    </row>
    <row r="111" spans="1:9" x14ac:dyDescent="0.25">
      <c r="A111" s="392" t="s">
        <v>25</v>
      </c>
      <c r="B111" s="393"/>
      <c r="C111" s="393"/>
      <c r="D111" s="393"/>
      <c r="E111" s="393"/>
      <c r="F111" s="393"/>
      <c r="G111" s="393"/>
      <c r="H111" s="394"/>
      <c r="I111" s="174">
        <f>SUM(I110)</f>
        <v>72.260000000000005</v>
      </c>
    </row>
    <row r="112" spans="1:9" x14ac:dyDescent="0.25">
      <c r="A112" s="381"/>
      <c r="B112" s="382"/>
      <c r="C112" s="382"/>
      <c r="D112" s="382"/>
      <c r="E112" s="382"/>
      <c r="F112" s="382"/>
      <c r="G112" s="382"/>
      <c r="H112" s="382"/>
      <c r="I112" s="383"/>
    </row>
    <row r="113" spans="1:9" x14ac:dyDescent="0.25">
      <c r="A113" s="401" t="s">
        <v>2</v>
      </c>
      <c r="B113" s="403"/>
      <c r="C113" s="405" t="s">
        <v>26</v>
      </c>
      <c r="D113" s="405"/>
      <c r="E113" s="405"/>
      <c r="F113" s="405"/>
      <c r="G113" s="406" t="s">
        <v>15</v>
      </c>
      <c r="H113" s="175" t="s">
        <v>27</v>
      </c>
      <c r="I113" s="408" t="s">
        <v>18</v>
      </c>
    </row>
    <row r="114" spans="1:9" x14ac:dyDescent="0.25">
      <c r="A114" s="402"/>
      <c r="B114" s="404"/>
      <c r="C114" s="405"/>
      <c r="D114" s="405"/>
      <c r="E114" s="405"/>
      <c r="F114" s="405"/>
      <c r="G114" s="407"/>
      <c r="H114" s="176"/>
      <c r="I114" s="409"/>
    </row>
    <row r="115" spans="1:9" x14ac:dyDescent="0.25">
      <c r="A115" s="171" t="s">
        <v>28</v>
      </c>
      <c r="B115" s="4">
        <v>90776</v>
      </c>
      <c r="C115" s="398" t="str">
        <f>VLOOKUP(B115,'SINAPI 09 25'!A:D,2,0)</f>
        <v>ENCARREGADO GERAL COM ENCARGOS COMPLEMENTARES</v>
      </c>
      <c r="D115" s="398"/>
      <c r="E115" s="398"/>
      <c r="F115" s="398"/>
      <c r="G115" s="46">
        <v>5</v>
      </c>
      <c r="H115" s="203">
        <f>VLOOKUP(B115,'SINAPI 09 25'!A:D,4,0)</f>
        <v>33.49</v>
      </c>
      <c r="I115" s="60">
        <f>TRUNC(G115*H115,2)</f>
        <v>167.45</v>
      </c>
    </row>
    <row r="116" spans="1:9" x14ac:dyDescent="0.25">
      <c r="A116" s="171" t="s">
        <v>30</v>
      </c>
      <c r="B116" s="109">
        <v>88262</v>
      </c>
      <c r="C116" s="398" t="str">
        <f>VLOOKUP(B116,'SINAPI 09 25'!A:D,2,0)</f>
        <v>CARPINTEIRO DE FORMAS COM ENCARGOS COMPLEMENTARES</v>
      </c>
      <c r="D116" s="398"/>
      <c r="E116" s="398"/>
      <c r="F116" s="398"/>
      <c r="G116" s="46">
        <v>15</v>
      </c>
      <c r="H116" s="203">
        <f>VLOOKUP(B116,'SINAPI 09 25'!A:D,4,0)</f>
        <v>28.69</v>
      </c>
      <c r="I116" s="60">
        <f t="shared" ref="I116:I117" si="6">TRUNC(G116*H116,2)</f>
        <v>430.35</v>
      </c>
    </row>
    <row r="117" spans="1:9" x14ac:dyDescent="0.25">
      <c r="A117" s="171" t="s">
        <v>32</v>
      </c>
      <c r="B117" s="109">
        <v>88316</v>
      </c>
      <c r="C117" s="398" t="str">
        <f>VLOOKUP(B117,'SINAPI 09 25'!A:D,2,0)</f>
        <v>SERVENTE COM ENCARGOS COMPLEMENTARES</v>
      </c>
      <c r="D117" s="398"/>
      <c r="E117" s="398"/>
      <c r="F117" s="398"/>
      <c r="G117" s="46">
        <v>35</v>
      </c>
      <c r="H117" s="203">
        <f>VLOOKUP(B117,'SINAPI 09 25'!A:D,4,0)</f>
        <v>23.2</v>
      </c>
      <c r="I117" s="60">
        <f t="shared" si="6"/>
        <v>812</v>
      </c>
    </row>
    <row r="118" spans="1:9" x14ac:dyDescent="0.25">
      <c r="A118" s="392" t="s">
        <v>34</v>
      </c>
      <c r="B118" s="393"/>
      <c r="C118" s="393"/>
      <c r="D118" s="393"/>
      <c r="E118" s="393"/>
      <c r="F118" s="393"/>
      <c r="G118" s="393"/>
      <c r="H118" s="394"/>
      <c r="I118" s="177">
        <f>SUM(I115:I117)</f>
        <v>1409.8</v>
      </c>
    </row>
    <row r="119" spans="1:9" x14ac:dyDescent="0.25">
      <c r="A119" s="381"/>
      <c r="B119" s="382"/>
      <c r="C119" s="382"/>
      <c r="D119" s="382"/>
      <c r="E119" s="382"/>
      <c r="F119" s="382"/>
      <c r="G119" s="382"/>
      <c r="H119" s="382"/>
      <c r="I119" s="383"/>
    </row>
    <row r="120" spans="1:9" x14ac:dyDescent="0.25">
      <c r="A120" s="313" t="s">
        <v>35</v>
      </c>
      <c r="B120" s="314"/>
      <c r="C120" s="314"/>
      <c r="D120" s="314"/>
      <c r="E120" s="314"/>
      <c r="F120" s="314"/>
      <c r="G120" s="315"/>
      <c r="H120" s="205">
        <v>0.05</v>
      </c>
      <c r="I120" s="178">
        <f>H120*I118</f>
        <v>70.489999999999995</v>
      </c>
    </row>
    <row r="121" spans="1:9" x14ac:dyDescent="0.25">
      <c r="A121" s="313" t="s">
        <v>36</v>
      </c>
      <c r="B121" s="314"/>
      <c r="C121" s="314"/>
      <c r="D121" s="314"/>
      <c r="E121" s="314"/>
      <c r="F121" s="314"/>
      <c r="G121" s="314"/>
      <c r="H121" s="315"/>
      <c r="I121" s="178">
        <f>I120+I118+I111</f>
        <v>1552.55</v>
      </c>
    </row>
    <row r="122" spans="1:9" x14ac:dyDescent="0.25">
      <c r="A122" s="381"/>
      <c r="B122" s="382"/>
      <c r="C122" s="382"/>
      <c r="D122" s="382"/>
      <c r="E122" s="382"/>
      <c r="F122" s="382"/>
      <c r="G122" s="382"/>
      <c r="H122" s="382"/>
      <c r="I122" s="383"/>
    </row>
    <row r="123" spans="1:9" x14ac:dyDescent="0.25">
      <c r="A123" s="392" t="s">
        <v>37</v>
      </c>
      <c r="B123" s="393"/>
      <c r="C123" s="393"/>
      <c r="D123" s="393"/>
      <c r="E123" s="393"/>
      <c r="F123" s="393"/>
      <c r="G123" s="393"/>
      <c r="H123" s="394"/>
      <c r="I123" s="178">
        <f>I121/H106</f>
        <v>1552.55</v>
      </c>
    </row>
    <row r="124" spans="1:9" x14ac:dyDescent="0.25">
      <c r="A124" s="381"/>
      <c r="B124" s="382"/>
      <c r="C124" s="382"/>
      <c r="D124" s="382"/>
      <c r="E124" s="382"/>
      <c r="F124" s="382"/>
      <c r="G124" s="382"/>
      <c r="H124" s="382"/>
      <c r="I124" s="383"/>
    </row>
    <row r="125" spans="1:9" x14ac:dyDescent="0.25">
      <c r="A125" s="179" t="s">
        <v>12</v>
      </c>
      <c r="B125" s="47"/>
      <c r="C125" s="399" t="s">
        <v>38</v>
      </c>
      <c r="D125" s="373"/>
      <c r="E125" s="400"/>
      <c r="F125" s="47" t="s">
        <v>15</v>
      </c>
      <c r="G125" s="47" t="s">
        <v>0</v>
      </c>
      <c r="H125" s="47" t="s">
        <v>39</v>
      </c>
      <c r="I125" s="180" t="s">
        <v>40</v>
      </c>
    </row>
    <row r="126" spans="1:9" x14ac:dyDescent="0.25">
      <c r="A126" s="171" t="s">
        <v>41</v>
      </c>
      <c r="B126" s="37" t="s">
        <v>222</v>
      </c>
      <c r="C126" s="390" t="s">
        <v>43</v>
      </c>
      <c r="D126" s="385"/>
      <c r="E126" s="391"/>
      <c r="F126" s="181">
        <v>34.200000000000003</v>
      </c>
      <c r="G126" s="182" t="s">
        <v>44</v>
      </c>
      <c r="H126" s="211">
        <v>45</v>
      </c>
      <c r="I126" s="183">
        <f>F126*H126</f>
        <v>1539.0000000000002</v>
      </c>
    </row>
    <row r="127" spans="1:9" x14ac:dyDescent="0.25">
      <c r="A127" s="171" t="s">
        <v>45</v>
      </c>
      <c r="B127" s="37" t="s">
        <v>231</v>
      </c>
      <c r="C127" s="390" t="s">
        <v>46</v>
      </c>
      <c r="D127" s="385"/>
      <c r="E127" s="391"/>
      <c r="F127" s="181">
        <v>4.4400000000000004</v>
      </c>
      <c r="G127" s="182" t="s">
        <v>47</v>
      </c>
      <c r="H127" s="211">
        <f>COTAÇÃO!D113</f>
        <v>0</v>
      </c>
      <c r="I127" s="183">
        <f t="shared" ref="I127:I128" si="7">F127*H127</f>
        <v>0</v>
      </c>
    </row>
    <row r="128" spans="1:9" x14ac:dyDescent="0.25">
      <c r="A128" s="171" t="s">
        <v>48</v>
      </c>
      <c r="B128" s="37">
        <v>7340</v>
      </c>
      <c r="C128" s="390" t="str">
        <f>VLOOKUP(B128,'SINAPI 09 25'!A:D,2,0)</f>
        <v>IMUNIZANTE PARA MADEIRA, INCOLOR</v>
      </c>
      <c r="D128" s="385"/>
      <c r="E128" s="391"/>
      <c r="F128" s="181">
        <v>14.81</v>
      </c>
      <c r="G128" s="182" t="s">
        <v>49</v>
      </c>
      <c r="H128" s="211">
        <f>VLOOKUP(B128,'SINAPI 09 25'!A:D,4,0)</f>
        <v>26.86</v>
      </c>
      <c r="I128" s="183">
        <f t="shared" si="7"/>
        <v>397.79660000000001</v>
      </c>
    </row>
    <row r="129" spans="1:9" x14ac:dyDescent="0.25">
      <c r="A129" s="392" t="s">
        <v>50</v>
      </c>
      <c r="B129" s="393"/>
      <c r="C129" s="393"/>
      <c r="D129" s="393"/>
      <c r="E129" s="393"/>
      <c r="F129" s="393"/>
      <c r="G129" s="393"/>
      <c r="H129" s="394"/>
      <c r="I129" s="184">
        <f>SUM(I126:I128)</f>
        <v>1936.7966000000001</v>
      </c>
    </row>
    <row r="130" spans="1:9" x14ac:dyDescent="0.25">
      <c r="A130" s="185"/>
      <c r="B130" s="186"/>
      <c r="C130" s="186"/>
      <c r="D130" s="186"/>
      <c r="E130" s="186"/>
      <c r="F130" s="186"/>
      <c r="G130" s="186"/>
      <c r="H130" s="188"/>
      <c r="I130" s="189"/>
    </row>
    <row r="131" spans="1:9" x14ac:dyDescent="0.25">
      <c r="A131" s="185"/>
      <c r="B131" s="186"/>
      <c r="C131" s="186" t="s">
        <v>22834</v>
      </c>
      <c r="D131" s="186"/>
      <c r="E131" s="186"/>
      <c r="F131" s="186"/>
      <c r="G131" s="186"/>
      <c r="H131" s="188"/>
      <c r="I131" s="189">
        <f>I111</f>
        <v>72.260000000000005</v>
      </c>
    </row>
    <row r="132" spans="1:9" x14ac:dyDescent="0.25">
      <c r="A132" s="185"/>
      <c r="B132" s="186"/>
      <c r="C132" s="186" t="s">
        <v>22835</v>
      </c>
      <c r="D132" s="186"/>
      <c r="E132" s="186"/>
      <c r="F132" s="186"/>
      <c r="G132" s="186"/>
      <c r="H132" s="188"/>
      <c r="I132" s="189">
        <f>I120+I118</f>
        <v>1480.29</v>
      </c>
    </row>
    <row r="133" spans="1:9" x14ac:dyDescent="0.25">
      <c r="A133" s="185"/>
      <c r="B133" s="186"/>
      <c r="C133" s="186" t="s">
        <v>22836</v>
      </c>
      <c r="D133" s="186"/>
      <c r="E133" s="186"/>
      <c r="F133" s="186"/>
      <c r="G133" s="186"/>
      <c r="H133" s="188"/>
      <c r="I133" s="189">
        <f>I129</f>
        <v>1936.7966000000001</v>
      </c>
    </row>
    <row r="134" spans="1:9" x14ac:dyDescent="0.25">
      <c r="A134" s="185"/>
      <c r="B134" s="186"/>
      <c r="C134" s="186" t="s">
        <v>22925</v>
      </c>
      <c r="D134" s="186"/>
      <c r="E134" s="186"/>
      <c r="F134" s="186"/>
      <c r="G134" s="186"/>
      <c r="H134" s="240">
        <f>$H$35</f>
        <v>1</v>
      </c>
      <c r="I134" s="189">
        <f>I132*H134</f>
        <v>1480.29</v>
      </c>
    </row>
    <row r="135" spans="1:9" x14ac:dyDescent="0.25">
      <c r="A135" s="185"/>
      <c r="B135" s="186"/>
      <c r="C135" s="190" t="s">
        <v>51</v>
      </c>
      <c r="D135" s="186"/>
      <c r="E135" s="186"/>
      <c r="F135" s="186"/>
      <c r="G135" s="186"/>
      <c r="H135" s="188"/>
      <c r="I135" s="241">
        <f>SUM(I131:I133)</f>
        <v>3489.3465999999999</v>
      </c>
    </row>
    <row r="136" spans="1:9" x14ac:dyDescent="0.25">
      <c r="A136" s="185"/>
      <c r="B136" s="186"/>
      <c r="C136" s="187" t="s">
        <v>22830</v>
      </c>
      <c r="D136" s="186"/>
      <c r="E136" s="186"/>
      <c r="F136" s="186"/>
      <c r="G136" s="186"/>
      <c r="H136" s="242">
        <f>$H$37</f>
        <v>0.20665838431372574</v>
      </c>
      <c r="I136" s="241">
        <f>I135*H136</f>
        <v>721.10273066659227</v>
      </c>
    </row>
    <row r="137" spans="1:9" ht="15.75" thickBot="1" x14ac:dyDescent="0.3">
      <c r="A137" s="395" t="s">
        <v>285</v>
      </c>
      <c r="B137" s="396"/>
      <c r="C137" s="396"/>
      <c r="D137" s="396"/>
      <c r="E137" s="396"/>
      <c r="F137" s="396"/>
      <c r="G137" s="396"/>
      <c r="H137" s="397"/>
      <c r="I137" s="243">
        <f>SUM(I135:I136)</f>
        <v>4210.4493306665918</v>
      </c>
    </row>
    <row r="138" spans="1:9" ht="15.75" thickBot="1" x14ac:dyDescent="0.3"/>
    <row r="139" spans="1:9" s="118" customFormat="1" ht="30.75" customHeight="1" x14ac:dyDescent="0.25">
      <c r="A139" s="244" t="s">
        <v>22841</v>
      </c>
      <c r="B139" s="245" t="s">
        <v>22887</v>
      </c>
      <c r="C139" s="410" t="s">
        <v>22871</v>
      </c>
      <c r="D139" s="411"/>
      <c r="E139" s="411"/>
      <c r="F139" s="412"/>
      <c r="G139" s="245" t="s">
        <v>13</v>
      </c>
      <c r="H139" s="246">
        <v>1</v>
      </c>
      <c r="I139" s="239" t="s">
        <v>22896</v>
      </c>
    </row>
    <row r="140" spans="1:9" x14ac:dyDescent="0.25">
      <c r="A140" s="381"/>
      <c r="B140" s="382"/>
      <c r="C140" s="382"/>
      <c r="D140" s="382"/>
      <c r="E140" s="382"/>
      <c r="F140" s="382"/>
      <c r="G140" s="382"/>
      <c r="H140" s="382"/>
      <c r="I140" s="383"/>
    </row>
    <row r="141" spans="1:9" x14ac:dyDescent="0.25">
      <c r="A141" s="401" t="s">
        <v>1</v>
      </c>
      <c r="B141" s="413"/>
      <c r="C141" s="406" t="s">
        <v>14</v>
      </c>
      <c r="D141" s="415" t="s">
        <v>15</v>
      </c>
      <c r="E141" s="417" t="s">
        <v>16</v>
      </c>
      <c r="F141" s="418"/>
      <c r="G141" s="417" t="s">
        <v>17</v>
      </c>
      <c r="H141" s="418"/>
      <c r="I141" s="419" t="s">
        <v>18</v>
      </c>
    </row>
    <row r="142" spans="1:9" x14ac:dyDescent="0.25">
      <c r="A142" s="402"/>
      <c r="B142" s="414"/>
      <c r="C142" s="407"/>
      <c r="D142" s="416"/>
      <c r="E142" s="45" t="s">
        <v>19</v>
      </c>
      <c r="F142" s="37" t="s">
        <v>20</v>
      </c>
      <c r="G142" s="37" t="s">
        <v>21</v>
      </c>
      <c r="H142" s="37" t="s">
        <v>22</v>
      </c>
      <c r="I142" s="420"/>
    </row>
    <row r="143" spans="1:9" x14ac:dyDescent="0.25">
      <c r="A143" s="171" t="s">
        <v>23</v>
      </c>
      <c r="B143" s="171" t="s">
        <v>183</v>
      </c>
      <c r="C143" s="37" t="str">
        <f>VLOOKUP(B143,'SICRO 07 25'!N:O,2,0)</f>
        <v>Motosserra com motor a gasolina - 2,30 kW</v>
      </c>
      <c r="D143" s="59">
        <v>2</v>
      </c>
      <c r="E143" s="172">
        <v>1</v>
      </c>
      <c r="F143" s="59">
        <f>1-E143</f>
        <v>0</v>
      </c>
      <c r="G143" s="59">
        <f>VLOOKUP(B143,'SICRO 07 25'!N:X,10,0)</f>
        <v>36.130499999999998</v>
      </c>
      <c r="H143" s="59">
        <f>VLOOKUP(B143,'SICRO 07 25'!N:X,11,0)</f>
        <v>30.723299999999998</v>
      </c>
      <c r="I143" s="173">
        <f>TRUNC(D143*E143*G143+D143*F143*H143,2)</f>
        <v>72.260000000000005</v>
      </c>
    </row>
    <row r="144" spans="1:9" x14ac:dyDescent="0.25">
      <c r="A144" s="392" t="s">
        <v>25</v>
      </c>
      <c r="B144" s="393"/>
      <c r="C144" s="393"/>
      <c r="D144" s="393"/>
      <c r="E144" s="393"/>
      <c r="F144" s="393"/>
      <c r="G144" s="393"/>
      <c r="H144" s="394"/>
      <c r="I144" s="174">
        <f>SUM(I143)</f>
        <v>72.260000000000005</v>
      </c>
    </row>
    <row r="145" spans="1:9" x14ac:dyDescent="0.25">
      <c r="A145" s="381"/>
      <c r="B145" s="382"/>
      <c r="C145" s="382"/>
      <c r="D145" s="382"/>
      <c r="E145" s="382"/>
      <c r="F145" s="382"/>
      <c r="G145" s="382"/>
      <c r="H145" s="382"/>
      <c r="I145" s="383"/>
    </row>
    <row r="146" spans="1:9" x14ac:dyDescent="0.25">
      <c r="A146" s="401" t="s">
        <v>2</v>
      </c>
      <c r="B146" s="403"/>
      <c r="C146" s="405" t="s">
        <v>26</v>
      </c>
      <c r="D146" s="405"/>
      <c r="E146" s="405"/>
      <c r="F146" s="405"/>
      <c r="G146" s="406" t="s">
        <v>15</v>
      </c>
      <c r="H146" s="175" t="s">
        <v>27</v>
      </c>
      <c r="I146" s="408" t="s">
        <v>18</v>
      </c>
    </row>
    <row r="147" spans="1:9" x14ac:dyDescent="0.25">
      <c r="A147" s="402"/>
      <c r="B147" s="404"/>
      <c r="C147" s="405"/>
      <c r="D147" s="405"/>
      <c r="E147" s="405"/>
      <c r="F147" s="405"/>
      <c r="G147" s="407"/>
      <c r="H147" s="176"/>
      <c r="I147" s="409"/>
    </row>
    <row r="148" spans="1:9" x14ac:dyDescent="0.25">
      <c r="A148" s="171" t="s">
        <v>28</v>
      </c>
      <c r="B148" s="4">
        <v>90776</v>
      </c>
      <c r="C148" s="398" t="str">
        <f>VLOOKUP(B148,'SINAPI 09 25'!A:D,2,0)</f>
        <v>ENCARREGADO GERAL COM ENCARGOS COMPLEMENTARES</v>
      </c>
      <c r="D148" s="398"/>
      <c r="E148" s="398"/>
      <c r="F148" s="398"/>
      <c r="G148" s="46">
        <v>5</v>
      </c>
      <c r="H148" s="203">
        <f>VLOOKUP(B148,'SINAPI 09 25'!A:D,4,0)</f>
        <v>33.49</v>
      </c>
      <c r="I148" s="60">
        <f>TRUNC(G148*H148,2)</f>
        <v>167.45</v>
      </c>
    </row>
    <row r="149" spans="1:9" x14ac:dyDescent="0.25">
      <c r="A149" s="171" t="s">
        <v>30</v>
      </c>
      <c r="B149" s="109">
        <v>88262</v>
      </c>
      <c r="C149" s="398" t="str">
        <f>VLOOKUP(B149,'SINAPI 09 25'!A:D,2,0)</f>
        <v>CARPINTEIRO DE FORMAS COM ENCARGOS COMPLEMENTARES</v>
      </c>
      <c r="D149" s="398"/>
      <c r="E149" s="398"/>
      <c r="F149" s="398"/>
      <c r="G149" s="46">
        <v>15</v>
      </c>
      <c r="H149" s="203">
        <f>VLOOKUP(B149,'SINAPI 09 25'!A:D,4,0)</f>
        <v>28.69</v>
      </c>
      <c r="I149" s="60">
        <f t="shared" ref="I149:I150" si="8">TRUNC(G149*H149,2)</f>
        <v>430.35</v>
      </c>
    </row>
    <row r="150" spans="1:9" x14ac:dyDescent="0.25">
      <c r="A150" s="171" t="s">
        <v>32</v>
      </c>
      <c r="B150" s="109">
        <v>88316</v>
      </c>
      <c r="C150" s="398" t="str">
        <f>VLOOKUP(B150,'SINAPI 09 25'!A:D,2,0)</f>
        <v>SERVENTE COM ENCARGOS COMPLEMENTARES</v>
      </c>
      <c r="D150" s="398"/>
      <c r="E150" s="398"/>
      <c r="F150" s="398"/>
      <c r="G150" s="46">
        <v>35</v>
      </c>
      <c r="H150" s="203">
        <f>VLOOKUP(B150,'SINAPI 09 25'!A:D,4,0)</f>
        <v>23.2</v>
      </c>
      <c r="I150" s="60">
        <f t="shared" si="8"/>
        <v>812</v>
      </c>
    </row>
    <row r="151" spans="1:9" x14ac:dyDescent="0.25">
      <c r="A151" s="392" t="s">
        <v>34</v>
      </c>
      <c r="B151" s="393"/>
      <c r="C151" s="393"/>
      <c r="D151" s="393"/>
      <c r="E151" s="393"/>
      <c r="F151" s="393"/>
      <c r="G151" s="393"/>
      <c r="H151" s="394"/>
      <c r="I151" s="177">
        <f>SUM(I148:I150)</f>
        <v>1409.8</v>
      </c>
    </row>
    <row r="152" spans="1:9" x14ac:dyDescent="0.25">
      <c r="A152" s="381"/>
      <c r="B152" s="382"/>
      <c r="C152" s="382"/>
      <c r="D152" s="382"/>
      <c r="E152" s="382"/>
      <c r="F152" s="382"/>
      <c r="G152" s="382"/>
      <c r="H152" s="382"/>
      <c r="I152" s="383"/>
    </row>
    <row r="153" spans="1:9" x14ac:dyDescent="0.25">
      <c r="A153" s="313" t="s">
        <v>35</v>
      </c>
      <c r="B153" s="314"/>
      <c r="C153" s="314"/>
      <c r="D153" s="314"/>
      <c r="E153" s="314"/>
      <c r="F153" s="314"/>
      <c r="G153" s="315"/>
      <c r="H153" s="205">
        <v>0.05</v>
      </c>
      <c r="I153" s="178">
        <f>H153*I151</f>
        <v>70.489999999999995</v>
      </c>
    </row>
    <row r="154" spans="1:9" x14ac:dyDescent="0.25">
      <c r="A154" s="313" t="s">
        <v>36</v>
      </c>
      <c r="B154" s="314"/>
      <c r="C154" s="314"/>
      <c r="D154" s="314"/>
      <c r="E154" s="314"/>
      <c r="F154" s="314"/>
      <c r="G154" s="314"/>
      <c r="H154" s="315"/>
      <c r="I154" s="178">
        <f>I153+I151+I144</f>
        <v>1552.55</v>
      </c>
    </row>
    <row r="155" spans="1:9" x14ac:dyDescent="0.25">
      <c r="A155" s="381"/>
      <c r="B155" s="382"/>
      <c r="C155" s="382"/>
      <c r="D155" s="382"/>
      <c r="E155" s="382"/>
      <c r="F155" s="382"/>
      <c r="G155" s="382"/>
      <c r="H155" s="382"/>
      <c r="I155" s="383"/>
    </row>
    <row r="156" spans="1:9" x14ac:dyDescent="0.25">
      <c r="A156" s="392" t="s">
        <v>37</v>
      </c>
      <c r="B156" s="393"/>
      <c r="C156" s="393"/>
      <c r="D156" s="393"/>
      <c r="E156" s="393"/>
      <c r="F156" s="393"/>
      <c r="G156" s="393"/>
      <c r="H156" s="394"/>
      <c r="I156" s="178">
        <f>I154/H139</f>
        <v>1552.55</v>
      </c>
    </row>
    <row r="157" spans="1:9" x14ac:dyDescent="0.25">
      <c r="A157" s="381"/>
      <c r="B157" s="382"/>
      <c r="C157" s="382"/>
      <c r="D157" s="382"/>
      <c r="E157" s="382"/>
      <c r="F157" s="382"/>
      <c r="G157" s="382"/>
      <c r="H157" s="382"/>
      <c r="I157" s="383"/>
    </row>
    <row r="158" spans="1:9" x14ac:dyDescent="0.25">
      <c r="A158" s="179" t="s">
        <v>12</v>
      </c>
      <c r="B158" s="47"/>
      <c r="C158" s="399" t="s">
        <v>38</v>
      </c>
      <c r="D158" s="373"/>
      <c r="E158" s="400"/>
      <c r="F158" s="47" t="s">
        <v>15</v>
      </c>
      <c r="G158" s="47" t="s">
        <v>0</v>
      </c>
      <c r="H158" s="47" t="s">
        <v>39</v>
      </c>
      <c r="I158" s="180" t="s">
        <v>40</v>
      </c>
    </row>
    <row r="159" spans="1:9" x14ac:dyDescent="0.25">
      <c r="A159" s="171" t="s">
        <v>41</v>
      </c>
      <c r="B159" s="37" t="s">
        <v>222</v>
      </c>
      <c r="C159" s="390" t="s">
        <v>43</v>
      </c>
      <c r="D159" s="385"/>
      <c r="E159" s="391"/>
      <c r="F159" s="181">
        <v>34.200000000000003</v>
      </c>
      <c r="G159" s="182" t="s">
        <v>44</v>
      </c>
      <c r="H159" s="211">
        <v>45</v>
      </c>
      <c r="I159" s="183">
        <f>F159*H159</f>
        <v>1539.0000000000002</v>
      </c>
    </row>
    <row r="160" spans="1:9" x14ac:dyDescent="0.25">
      <c r="A160" s="171" t="s">
        <v>45</v>
      </c>
      <c r="B160" s="37" t="s">
        <v>231</v>
      </c>
      <c r="C160" s="390" t="s">
        <v>46</v>
      </c>
      <c r="D160" s="385"/>
      <c r="E160" s="391"/>
      <c r="F160" s="181">
        <v>4.7699999999999996</v>
      </c>
      <c r="G160" s="182" t="s">
        <v>47</v>
      </c>
      <c r="H160" s="211">
        <f>COTAÇÃO!D146</f>
        <v>0</v>
      </c>
      <c r="I160" s="183">
        <f t="shared" ref="I160:I161" si="9">F160*H160</f>
        <v>0</v>
      </c>
    </row>
    <row r="161" spans="1:9" x14ac:dyDescent="0.25">
      <c r="A161" s="171" t="s">
        <v>48</v>
      </c>
      <c r="B161" s="37">
        <v>7340</v>
      </c>
      <c r="C161" s="390" t="str">
        <f>VLOOKUP(B161,'SINAPI 09 25'!A:D,2,0)</f>
        <v>IMUNIZANTE PARA MADEIRA, INCOLOR</v>
      </c>
      <c r="D161" s="385"/>
      <c r="E161" s="391"/>
      <c r="F161" s="181">
        <v>15.84</v>
      </c>
      <c r="G161" s="182" t="s">
        <v>49</v>
      </c>
      <c r="H161" s="211">
        <f>VLOOKUP(B161,'SINAPI 09 25'!A:D,4,0)</f>
        <v>26.86</v>
      </c>
      <c r="I161" s="183">
        <f t="shared" si="9"/>
        <v>425.4624</v>
      </c>
    </row>
    <row r="162" spans="1:9" x14ac:dyDescent="0.25">
      <c r="A162" s="392" t="s">
        <v>50</v>
      </c>
      <c r="B162" s="393"/>
      <c r="C162" s="393"/>
      <c r="D162" s="393"/>
      <c r="E162" s="393"/>
      <c r="F162" s="393"/>
      <c r="G162" s="393"/>
      <c r="H162" s="394"/>
      <c r="I162" s="184">
        <f>SUM(I159:I161)</f>
        <v>1964.4624000000003</v>
      </c>
    </row>
    <row r="163" spans="1:9" x14ac:dyDescent="0.25">
      <c r="A163" s="185"/>
      <c r="B163" s="186"/>
      <c r="C163" s="186"/>
      <c r="D163" s="186"/>
      <c r="E163" s="186"/>
      <c r="F163" s="186"/>
      <c r="G163" s="186"/>
      <c r="H163" s="188"/>
      <c r="I163" s="189"/>
    </row>
    <row r="164" spans="1:9" x14ac:dyDescent="0.25">
      <c r="A164" s="185"/>
      <c r="B164" s="186"/>
      <c r="C164" s="186" t="s">
        <v>22834</v>
      </c>
      <c r="D164" s="186"/>
      <c r="E164" s="186"/>
      <c r="F164" s="186"/>
      <c r="G164" s="186"/>
      <c r="H164" s="188"/>
      <c r="I164" s="189">
        <f>I144</f>
        <v>72.260000000000005</v>
      </c>
    </row>
    <row r="165" spans="1:9" x14ac:dyDescent="0.25">
      <c r="A165" s="185"/>
      <c r="B165" s="186"/>
      <c r="C165" s="186" t="s">
        <v>22835</v>
      </c>
      <c r="D165" s="186"/>
      <c r="E165" s="186"/>
      <c r="F165" s="186"/>
      <c r="G165" s="186"/>
      <c r="H165" s="188"/>
      <c r="I165" s="189">
        <f>I153+I151</f>
        <v>1480.29</v>
      </c>
    </row>
    <row r="166" spans="1:9" x14ac:dyDescent="0.25">
      <c r="A166" s="185"/>
      <c r="B166" s="186"/>
      <c r="C166" s="186" t="s">
        <v>22836</v>
      </c>
      <c r="D166" s="186"/>
      <c r="E166" s="186"/>
      <c r="F166" s="186"/>
      <c r="G166" s="186"/>
      <c r="H166" s="188"/>
      <c r="I166" s="189">
        <f>I162</f>
        <v>1964.4624000000003</v>
      </c>
    </row>
    <row r="167" spans="1:9" x14ac:dyDescent="0.25">
      <c r="A167" s="185"/>
      <c r="B167" s="186"/>
      <c r="C167" s="186" t="s">
        <v>22925</v>
      </c>
      <c r="D167" s="186"/>
      <c r="E167" s="186"/>
      <c r="F167" s="186"/>
      <c r="G167" s="186"/>
      <c r="H167" s="240">
        <f>$H$35</f>
        <v>1</v>
      </c>
      <c r="I167" s="189">
        <f>I165*H167</f>
        <v>1480.29</v>
      </c>
    </row>
    <row r="168" spans="1:9" x14ac:dyDescent="0.25">
      <c r="A168" s="185"/>
      <c r="B168" s="186"/>
      <c r="C168" s="190" t="s">
        <v>51</v>
      </c>
      <c r="D168" s="186"/>
      <c r="E168" s="186"/>
      <c r="F168" s="186"/>
      <c r="G168" s="186"/>
      <c r="H168" s="188"/>
      <c r="I168" s="241">
        <f>SUM(I164:I166)</f>
        <v>3517.0124000000005</v>
      </c>
    </row>
    <row r="169" spans="1:9" x14ac:dyDescent="0.25">
      <c r="A169" s="185"/>
      <c r="B169" s="186"/>
      <c r="C169" s="187" t="s">
        <v>22830</v>
      </c>
      <c r="D169" s="186"/>
      <c r="E169" s="186"/>
      <c r="F169" s="186"/>
      <c r="G169" s="186"/>
      <c r="H169" s="242">
        <f>$H$37</f>
        <v>0.20665838431372574</v>
      </c>
      <c r="I169" s="241">
        <f>I168*H169</f>
        <v>726.82010019533902</v>
      </c>
    </row>
    <row r="170" spans="1:9" ht="15.75" thickBot="1" x14ac:dyDescent="0.3">
      <c r="A170" s="395" t="s">
        <v>285</v>
      </c>
      <c r="B170" s="396"/>
      <c r="C170" s="396"/>
      <c r="D170" s="396"/>
      <c r="E170" s="396"/>
      <c r="F170" s="396"/>
      <c r="G170" s="396"/>
      <c r="H170" s="397"/>
      <c r="I170" s="243">
        <f>SUM(I168:I169)</f>
        <v>4243.8325001953399</v>
      </c>
    </row>
    <row r="171" spans="1:9" ht="15.75" thickBot="1" x14ac:dyDescent="0.3"/>
    <row r="172" spans="1:9" s="118" customFormat="1" ht="31.5" customHeight="1" x14ac:dyDescent="0.25">
      <c r="A172" s="244" t="s">
        <v>22842</v>
      </c>
      <c r="B172" s="245" t="s">
        <v>22886</v>
      </c>
      <c r="C172" s="410" t="s">
        <v>22872</v>
      </c>
      <c r="D172" s="411"/>
      <c r="E172" s="411"/>
      <c r="F172" s="412"/>
      <c r="G172" s="245" t="s">
        <v>13</v>
      </c>
      <c r="H172" s="246">
        <v>1</v>
      </c>
      <c r="I172" s="239" t="s">
        <v>22896</v>
      </c>
    </row>
    <row r="173" spans="1:9" x14ac:dyDescent="0.25">
      <c r="A173" s="381"/>
      <c r="B173" s="382"/>
      <c r="C173" s="382"/>
      <c r="D173" s="382"/>
      <c r="E173" s="382"/>
      <c r="F173" s="382"/>
      <c r="G173" s="382"/>
      <c r="H173" s="382"/>
      <c r="I173" s="383"/>
    </row>
    <row r="174" spans="1:9" x14ac:dyDescent="0.25">
      <c r="A174" s="401" t="s">
        <v>1</v>
      </c>
      <c r="B174" s="413"/>
      <c r="C174" s="406" t="s">
        <v>14</v>
      </c>
      <c r="D174" s="415" t="s">
        <v>15</v>
      </c>
      <c r="E174" s="417" t="s">
        <v>16</v>
      </c>
      <c r="F174" s="418"/>
      <c r="G174" s="417" t="s">
        <v>17</v>
      </c>
      <c r="H174" s="418"/>
      <c r="I174" s="419" t="s">
        <v>18</v>
      </c>
    </row>
    <row r="175" spans="1:9" x14ac:dyDescent="0.25">
      <c r="A175" s="402"/>
      <c r="B175" s="414"/>
      <c r="C175" s="407"/>
      <c r="D175" s="416"/>
      <c r="E175" s="45" t="s">
        <v>19</v>
      </c>
      <c r="F175" s="37" t="s">
        <v>20</v>
      </c>
      <c r="G175" s="37" t="s">
        <v>21</v>
      </c>
      <c r="H175" s="37" t="s">
        <v>22</v>
      </c>
      <c r="I175" s="420"/>
    </row>
    <row r="176" spans="1:9" x14ac:dyDescent="0.25">
      <c r="A176" s="171" t="s">
        <v>23</v>
      </c>
      <c r="B176" s="171" t="s">
        <v>183</v>
      </c>
      <c r="C176" s="37" t="str">
        <f>VLOOKUP(B176,'SICRO 07 25'!N:O,2,0)</f>
        <v>Motosserra com motor a gasolina - 2,30 kW</v>
      </c>
      <c r="D176" s="59">
        <v>2</v>
      </c>
      <c r="E176" s="172">
        <v>1</v>
      </c>
      <c r="F176" s="59">
        <f>1-E176</f>
        <v>0</v>
      </c>
      <c r="G176" s="59">
        <f>VLOOKUP(B176,'SICRO 07 25'!N:X,10,0)</f>
        <v>36.130499999999998</v>
      </c>
      <c r="H176" s="59">
        <f>VLOOKUP(B176,'SICRO 07 25'!N:X,11,0)</f>
        <v>30.723299999999998</v>
      </c>
      <c r="I176" s="173">
        <f>TRUNC(D176*E176*G176+D176*F176*H176,2)</f>
        <v>72.260000000000005</v>
      </c>
    </row>
    <row r="177" spans="1:9" x14ac:dyDescent="0.25">
      <c r="A177" s="392" t="s">
        <v>25</v>
      </c>
      <c r="B177" s="393"/>
      <c r="C177" s="393"/>
      <c r="D177" s="393"/>
      <c r="E177" s="393"/>
      <c r="F177" s="393"/>
      <c r="G177" s="393"/>
      <c r="H177" s="394"/>
      <c r="I177" s="174">
        <f>SUM(I176)</f>
        <v>72.260000000000005</v>
      </c>
    </row>
    <row r="178" spans="1:9" x14ac:dyDescent="0.25">
      <c r="A178" s="381"/>
      <c r="B178" s="382"/>
      <c r="C178" s="382"/>
      <c r="D178" s="382"/>
      <c r="E178" s="382"/>
      <c r="F178" s="382"/>
      <c r="G178" s="382"/>
      <c r="H178" s="382"/>
      <c r="I178" s="383"/>
    </row>
    <row r="179" spans="1:9" x14ac:dyDescent="0.25">
      <c r="A179" s="401" t="s">
        <v>2</v>
      </c>
      <c r="B179" s="403"/>
      <c r="C179" s="405" t="s">
        <v>26</v>
      </c>
      <c r="D179" s="405"/>
      <c r="E179" s="405"/>
      <c r="F179" s="405"/>
      <c r="G179" s="406" t="s">
        <v>15</v>
      </c>
      <c r="H179" s="175" t="s">
        <v>27</v>
      </c>
      <c r="I179" s="408" t="s">
        <v>18</v>
      </c>
    </row>
    <row r="180" spans="1:9" x14ac:dyDescent="0.25">
      <c r="A180" s="402"/>
      <c r="B180" s="404"/>
      <c r="C180" s="405"/>
      <c r="D180" s="405"/>
      <c r="E180" s="405"/>
      <c r="F180" s="405"/>
      <c r="G180" s="407"/>
      <c r="H180" s="176"/>
      <c r="I180" s="409"/>
    </row>
    <row r="181" spans="1:9" x14ac:dyDescent="0.25">
      <c r="A181" s="171" t="s">
        <v>28</v>
      </c>
      <c r="B181" s="4">
        <v>90776</v>
      </c>
      <c r="C181" s="398" t="str">
        <f>VLOOKUP(B181,'SINAPI 09 25'!A:D,2,0)</f>
        <v>ENCARREGADO GERAL COM ENCARGOS COMPLEMENTARES</v>
      </c>
      <c r="D181" s="398"/>
      <c r="E181" s="398"/>
      <c r="F181" s="398"/>
      <c r="G181" s="46">
        <v>5</v>
      </c>
      <c r="H181" s="203">
        <f>VLOOKUP(B181,'SINAPI 09 25'!A:D,4,0)</f>
        <v>33.49</v>
      </c>
      <c r="I181" s="60">
        <f>TRUNC(G181*H181,2)</f>
        <v>167.45</v>
      </c>
    </row>
    <row r="182" spans="1:9" x14ac:dyDescent="0.25">
      <c r="A182" s="171" t="s">
        <v>30</v>
      </c>
      <c r="B182" s="109">
        <v>88262</v>
      </c>
      <c r="C182" s="398" t="str">
        <f>VLOOKUP(B182,'SINAPI 09 25'!A:D,2,0)</f>
        <v>CARPINTEIRO DE FORMAS COM ENCARGOS COMPLEMENTARES</v>
      </c>
      <c r="D182" s="398"/>
      <c r="E182" s="398"/>
      <c r="F182" s="398"/>
      <c r="G182" s="46">
        <v>15</v>
      </c>
      <c r="H182" s="203">
        <f>VLOOKUP(B182,'SINAPI 09 25'!A:D,4,0)</f>
        <v>28.69</v>
      </c>
      <c r="I182" s="60">
        <f t="shared" ref="I182:I183" si="10">TRUNC(G182*H182,2)</f>
        <v>430.35</v>
      </c>
    </row>
    <row r="183" spans="1:9" x14ac:dyDescent="0.25">
      <c r="A183" s="171" t="s">
        <v>32</v>
      </c>
      <c r="B183" s="109">
        <v>88316</v>
      </c>
      <c r="C183" s="398" t="str">
        <f>VLOOKUP(B183,'SINAPI 09 25'!A:D,2,0)</f>
        <v>SERVENTE COM ENCARGOS COMPLEMENTARES</v>
      </c>
      <c r="D183" s="398"/>
      <c r="E183" s="398"/>
      <c r="F183" s="398"/>
      <c r="G183" s="46">
        <v>35</v>
      </c>
      <c r="H183" s="203">
        <f>VLOOKUP(B183,'SINAPI 09 25'!A:D,4,0)</f>
        <v>23.2</v>
      </c>
      <c r="I183" s="60">
        <f t="shared" si="10"/>
        <v>812</v>
      </c>
    </row>
    <row r="184" spans="1:9" x14ac:dyDescent="0.25">
      <c r="A184" s="392" t="s">
        <v>34</v>
      </c>
      <c r="B184" s="393"/>
      <c r="C184" s="393"/>
      <c r="D184" s="393"/>
      <c r="E184" s="393"/>
      <c r="F184" s="393"/>
      <c r="G184" s="393"/>
      <c r="H184" s="394"/>
      <c r="I184" s="177">
        <f>SUM(I181:I183)</f>
        <v>1409.8</v>
      </c>
    </row>
    <row r="185" spans="1:9" x14ac:dyDescent="0.25">
      <c r="A185" s="381"/>
      <c r="B185" s="382"/>
      <c r="C185" s="382"/>
      <c r="D185" s="382"/>
      <c r="E185" s="382"/>
      <c r="F185" s="382"/>
      <c r="G185" s="382"/>
      <c r="H185" s="382"/>
      <c r="I185" s="383"/>
    </row>
    <row r="186" spans="1:9" x14ac:dyDescent="0.25">
      <c r="A186" s="313" t="s">
        <v>35</v>
      </c>
      <c r="B186" s="314"/>
      <c r="C186" s="314"/>
      <c r="D186" s="314"/>
      <c r="E186" s="314"/>
      <c r="F186" s="314"/>
      <c r="G186" s="315"/>
      <c r="H186" s="205">
        <v>0.05</v>
      </c>
      <c r="I186" s="178">
        <f>H186*I184</f>
        <v>70.489999999999995</v>
      </c>
    </row>
    <row r="187" spans="1:9" x14ac:dyDescent="0.25">
      <c r="A187" s="313" t="s">
        <v>36</v>
      </c>
      <c r="B187" s="314"/>
      <c r="C187" s="314"/>
      <c r="D187" s="314"/>
      <c r="E187" s="314"/>
      <c r="F187" s="314"/>
      <c r="G187" s="314"/>
      <c r="H187" s="315"/>
      <c r="I187" s="178">
        <f>I186+I184+I177</f>
        <v>1552.55</v>
      </c>
    </row>
    <row r="188" spans="1:9" x14ac:dyDescent="0.25">
      <c r="A188" s="381"/>
      <c r="B188" s="382"/>
      <c r="C188" s="382"/>
      <c r="D188" s="382"/>
      <c r="E188" s="382"/>
      <c r="F188" s="382"/>
      <c r="G188" s="382"/>
      <c r="H188" s="382"/>
      <c r="I188" s="383"/>
    </row>
    <row r="189" spans="1:9" x14ac:dyDescent="0.25">
      <c r="A189" s="392" t="s">
        <v>37</v>
      </c>
      <c r="B189" s="393"/>
      <c r="C189" s="393"/>
      <c r="D189" s="393"/>
      <c r="E189" s="393"/>
      <c r="F189" s="393"/>
      <c r="G189" s="393"/>
      <c r="H189" s="394"/>
      <c r="I189" s="178">
        <f>I187/H172</f>
        <v>1552.55</v>
      </c>
    </row>
    <row r="190" spans="1:9" x14ac:dyDescent="0.25">
      <c r="A190" s="381"/>
      <c r="B190" s="382"/>
      <c r="C190" s="382"/>
      <c r="D190" s="382"/>
      <c r="E190" s="382"/>
      <c r="F190" s="382"/>
      <c r="G190" s="382"/>
      <c r="H190" s="382"/>
      <c r="I190" s="383"/>
    </row>
    <row r="191" spans="1:9" x14ac:dyDescent="0.25">
      <c r="A191" s="179" t="s">
        <v>12</v>
      </c>
      <c r="B191" s="47"/>
      <c r="C191" s="399" t="s">
        <v>38</v>
      </c>
      <c r="D191" s="373"/>
      <c r="E191" s="400"/>
      <c r="F191" s="47" t="s">
        <v>15</v>
      </c>
      <c r="G191" s="47" t="s">
        <v>0</v>
      </c>
      <c r="H191" s="47" t="s">
        <v>39</v>
      </c>
      <c r="I191" s="180" t="s">
        <v>40</v>
      </c>
    </row>
    <row r="192" spans="1:9" x14ac:dyDescent="0.25">
      <c r="A192" s="171" t="s">
        <v>41</v>
      </c>
      <c r="B192" s="37" t="s">
        <v>222</v>
      </c>
      <c r="C192" s="390" t="s">
        <v>43</v>
      </c>
      <c r="D192" s="385"/>
      <c r="E192" s="391"/>
      <c r="F192" s="181">
        <v>34.200000000000003</v>
      </c>
      <c r="G192" s="182" t="s">
        <v>44</v>
      </c>
      <c r="H192" s="211">
        <v>45</v>
      </c>
      <c r="I192" s="183">
        <f>F192*H192</f>
        <v>1539.0000000000002</v>
      </c>
    </row>
    <row r="193" spans="1:9" x14ac:dyDescent="0.25">
      <c r="A193" s="171" t="s">
        <v>45</v>
      </c>
      <c r="B193" s="37" t="s">
        <v>231</v>
      </c>
      <c r="C193" s="390" t="s">
        <v>46</v>
      </c>
      <c r="D193" s="385"/>
      <c r="E193" s="391"/>
      <c r="F193" s="181">
        <v>5.0759999999999996</v>
      </c>
      <c r="G193" s="182" t="s">
        <v>47</v>
      </c>
      <c r="H193" s="211">
        <f>COTAÇÃO!D179</f>
        <v>0</v>
      </c>
      <c r="I193" s="183">
        <f t="shared" ref="I193:I194" si="11">F193*H193</f>
        <v>0</v>
      </c>
    </row>
    <row r="194" spans="1:9" x14ac:dyDescent="0.25">
      <c r="A194" s="171" t="s">
        <v>48</v>
      </c>
      <c r="B194" s="37">
        <v>7340</v>
      </c>
      <c r="C194" s="390" t="str">
        <f>VLOOKUP(B194,'SINAPI 09 25'!A:D,2,0)</f>
        <v>IMUNIZANTE PARA MADEIRA, INCOLOR</v>
      </c>
      <c r="D194" s="385"/>
      <c r="E194" s="391"/>
      <c r="F194" s="181">
        <v>16.72</v>
      </c>
      <c r="G194" s="182" t="s">
        <v>49</v>
      </c>
      <c r="H194" s="211">
        <f>VLOOKUP(B194,'SINAPI 09 25'!A:D,4,0)</f>
        <v>26.86</v>
      </c>
      <c r="I194" s="183">
        <f t="shared" si="11"/>
        <v>449.09919999999994</v>
      </c>
    </row>
    <row r="195" spans="1:9" x14ac:dyDescent="0.25">
      <c r="A195" s="392" t="s">
        <v>50</v>
      </c>
      <c r="B195" s="393"/>
      <c r="C195" s="393"/>
      <c r="D195" s="393"/>
      <c r="E195" s="393"/>
      <c r="F195" s="393"/>
      <c r="G195" s="393"/>
      <c r="H195" s="394"/>
      <c r="I195" s="184">
        <f>SUM(I192:I194)</f>
        <v>1988.0992000000001</v>
      </c>
    </row>
    <row r="196" spans="1:9" x14ac:dyDescent="0.25">
      <c r="A196" s="185"/>
      <c r="B196" s="186"/>
      <c r="C196" s="186"/>
      <c r="D196" s="186"/>
      <c r="E196" s="186"/>
      <c r="F196" s="186"/>
      <c r="G196" s="186"/>
      <c r="H196" s="188"/>
      <c r="I196" s="189"/>
    </row>
    <row r="197" spans="1:9" x14ac:dyDescent="0.25">
      <c r="A197" s="185"/>
      <c r="B197" s="186"/>
      <c r="C197" s="186" t="s">
        <v>22834</v>
      </c>
      <c r="D197" s="186"/>
      <c r="E197" s="186"/>
      <c r="F197" s="186"/>
      <c r="G197" s="186"/>
      <c r="H197" s="188"/>
      <c r="I197" s="189">
        <f>I177</f>
        <v>72.260000000000005</v>
      </c>
    </row>
    <row r="198" spans="1:9" x14ac:dyDescent="0.25">
      <c r="A198" s="185"/>
      <c r="B198" s="186"/>
      <c r="C198" s="186" t="s">
        <v>22835</v>
      </c>
      <c r="D198" s="186"/>
      <c r="E198" s="186"/>
      <c r="F198" s="186"/>
      <c r="G198" s="186"/>
      <c r="H198" s="188"/>
      <c r="I198" s="189">
        <f>I186+I184</f>
        <v>1480.29</v>
      </c>
    </row>
    <row r="199" spans="1:9" x14ac:dyDescent="0.25">
      <c r="A199" s="185"/>
      <c r="B199" s="186"/>
      <c r="C199" s="186" t="s">
        <v>22836</v>
      </c>
      <c r="D199" s="186"/>
      <c r="E199" s="186"/>
      <c r="F199" s="186"/>
      <c r="G199" s="186"/>
      <c r="H199" s="188"/>
      <c r="I199" s="189">
        <f>I195</f>
        <v>1988.0992000000001</v>
      </c>
    </row>
    <row r="200" spans="1:9" x14ac:dyDescent="0.25">
      <c r="A200" s="185"/>
      <c r="B200" s="186"/>
      <c r="C200" s="186" t="s">
        <v>22925</v>
      </c>
      <c r="D200" s="186"/>
      <c r="E200" s="186"/>
      <c r="F200" s="186"/>
      <c r="G200" s="186"/>
      <c r="H200" s="240">
        <f>$H$35</f>
        <v>1</v>
      </c>
      <c r="I200" s="189">
        <f>I198*H200</f>
        <v>1480.29</v>
      </c>
    </row>
    <row r="201" spans="1:9" x14ac:dyDescent="0.25">
      <c r="A201" s="185"/>
      <c r="B201" s="186"/>
      <c r="C201" s="190" t="s">
        <v>51</v>
      </c>
      <c r="D201" s="186"/>
      <c r="E201" s="186"/>
      <c r="F201" s="186"/>
      <c r="G201" s="186"/>
      <c r="H201" s="188"/>
      <c r="I201" s="241">
        <f>SUM(I197:I199)</f>
        <v>3540.6491999999998</v>
      </c>
    </row>
    <row r="202" spans="1:9" x14ac:dyDescent="0.25">
      <c r="A202" s="185"/>
      <c r="B202" s="186"/>
      <c r="C202" s="187" t="s">
        <v>22830</v>
      </c>
      <c r="D202" s="186"/>
      <c r="E202" s="186"/>
      <c r="F202" s="186"/>
      <c r="G202" s="186"/>
      <c r="H202" s="242">
        <f>$H$37</f>
        <v>0.20665838431372574</v>
      </c>
      <c r="I202" s="241">
        <f>I201*H202</f>
        <v>731.70484309368555</v>
      </c>
    </row>
    <row r="203" spans="1:9" ht="15.75" thickBot="1" x14ac:dyDescent="0.3">
      <c r="A203" s="395" t="s">
        <v>285</v>
      </c>
      <c r="B203" s="396"/>
      <c r="C203" s="396"/>
      <c r="D203" s="396"/>
      <c r="E203" s="396"/>
      <c r="F203" s="396"/>
      <c r="G203" s="396"/>
      <c r="H203" s="397"/>
      <c r="I203" s="243">
        <f>SUM(I201:I202)</f>
        <v>4272.3540430936855</v>
      </c>
    </row>
    <row r="204" spans="1:9" ht="15.75" thickBot="1" x14ac:dyDescent="0.3"/>
    <row r="205" spans="1:9" s="118" customFormat="1" ht="30" customHeight="1" x14ac:dyDescent="0.25">
      <c r="A205" s="244" t="s">
        <v>22843</v>
      </c>
      <c r="B205" s="245" t="s">
        <v>22885</v>
      </c>
      <c r="C205" s="410" t="s">
        <v>22873</v>
      </c>
      <c r="D205" s="411"/>
      <c r="E205" s="411"/>
      <c r="F205" s="412"/>
      <c r="G205" s="245" t="s">
        <v>13</v>
      </c>
      <c r="H205" s="246">
        <v>1</v>
      </c>
      <c r="I205" s="239" t="s">
        <v>22896</v>
      </c>
    </row>
    <row r="206" spans="1:9" x14ac:dyDescent="0.25">
      <c r="A206" s="381"/>
      <c r="B206" s="382"/>
      <c r="C206" s="382"/>
      <c r="D206" s="382"/>
      <c r="E206" s="382"/>
      <c r="F206" s="382"/>
      <c r="G206" s="382"/>
      <c r="H206" s="382"/>
      <c r="I206" s="383"/>
    </row>
    <row r="207" spans="1:9" x14ac:dyDescent="0.25">
      <c r="A207" s="401" t="s">
        <v>1</v>
      </c>
      <c r="B207" s="413"/>
      <c r="C207" s="406" t="s">
        <v>14</v>
      </c>
      <c r="D207" s="415" t="s">
        <v>15</v>
      </c>
      <c r="E207" s="417" t="s">
        <v>16</v>
      </c>
      <c r="F207" s="418"/>
      <c r="G207" s="417" t="s">
        <v>17</v>
      </c>
      <c r="H207" s="418"/>
      <c r="I207" s="419" t="s">
        <v>18</v>
      </c>
    </row>
    <row r="208" spans="1:9" x14ac:dyDescent="0.25">
      <c r="A208" s="402"/>
      <c r="B208" s="414"/>
      <c r="C208" s="407"/>
      <c r="D208" s="416"/>
      <c r="E208" s="45" t="s">
        <v>19</v>
      </c>
      <c r="F208" s="37" t="s">
        <v>20</v>
      </c>
      <c r="G208" s="37" t="s">
        <v>21</v>
      </c>
      <c r="H208" s="37" t="s">
        <v>22</v>
      </c>
      <c r="I208" s="420"/>
    </row>
    <row r="209" spans="1:9" x14ac:dyDescent="0.25">
      <c r="A209" s="171" t="s">
        <v>23</v>
      </c>
      <c r="B209" s="171" t="s">
        <v>183</v>
      </c>
      <c r="C209" s="37" t="str">
        <f>VLOOKUP(B209,'SICRO 07 25'!N:O,2,0)</f>
        <v>Motosserra com motor a gasolina - 2,30 kW</v>
      </c>
      <c r="D209" s="59">
        <v>2</v>
      </c>
      <c r="E209" s="172">
        <v>1</v>
      </c>
      <c r="F209" s="59">
        <f>1-E209</f>
        <v>0</v>
      </c>
      <c r="G209" s="59">
        <f>VLOOKUP(B209,'SICRO 07 25'!N:X,10,0)</f>
        <v>36.130499999999998</v>
      </c>
      <c r="H209" s="59">
        <f>VLOOKUP(B209,'SICRO 07 25'!N:X,11,0)</f>
        <v>30.723299999999998</v>
      </c>
      <c r="I209" s="173">
        <f>TRUNC(D209*E209*G209+D209*F209*H209,2)</f>
        <v>72.260000000000005</v>
      </c>
    </row>
    <row r="210" spans="1:9" x14ac:dyDescent="0.25">
      <c r="A210" s="392" t="s">
        <v>25</v>
      </c>
      <c r="B210" s="393"/>
      <c r="C210" s="393"/>
      <c r="D210" s="393"/>
      <c r="E210" s="393"/>
      <c r="F210" s="393"/>
      <c r="G210" s="393"/>
      <c r="H210" s="394"/>
      <c r="I210" s="174">
        <f>SUM(I209)</f>
        <v>72.260000000000005</v>
      </c>
    </row>
    <row r="211" spans="1:9" x14ac:dyDescent="0.25">
      <c r="A211" s="381"/>
      <c r="B211" s="382"/>
      <c r="C211" s="382"/>
      <c r="D211" s="382"/>
      <c r="E211" s="382"/>
      <c r="F211" s="382"/>
      <c r="G211" s="382"/>
      <c r="H211" s="382"/>
      <c r="I211" s="383"/>
    </row>
    <row r="212" spans="1:9" x14ac:dyDescent="0.25">
      <c r="A212" s="401" t="s">
        <v>2</v>
      </c>
      <c r="B212" s="403"/>
      <c r="C212" s="405" t="s">
        <v>26</v>
      </c>
      <c r="D212" s="405"/>
      <c r="E212" s="405"/>
      <c r="F212" s="405"/>
      <c r="G212" s="406" t="s">
        <v>15</v>
      </c>
      <c r="H212" s="175" t="s">
        <v>27</v>
      </c>
      <c r="I212" s="408" t="s">
        <v>18</v>
      </c>
    </row>
    <row r="213" spans="1:9" x14ac:dyDescent="0.25">
      <c r="A213" s="402"/>
      <c r="B213" s="404"/>
      <c r="C213" s="405"/>
      <c r="D213" s="405"/>
      <c r="E213" s="405"/>
      <c r="F213" s="405"/>
      <c r="G213" s="407"/>
      <c r="H213" s="176"/>
      <c r="I213" s="409"/>
    </row>
    <row r="214" spans="1:9" x14ac:dyDescent="0.25">
      <c r="A214" s="171" t="s">
        <v>28</v>
      </c>
      <c r="B214" s="4">
        <v>90776</v>
      </c>
      <c r="C214" s="398" t="str">
        <f>VLOOKUP(B214,'SINAPI 09 25'!A:D,2,0)</f>
        <v>ENCARREGADO GERAL COM ENCARGOS COMPLEMENTARES</v>
      </c>
      <c r="D214" s="398"/>
      <c r="E214" s="398"/>
      <c r="F214" s="398"/>
      <c r="G214" s="46">
        <v>5</v>
      </c>
      <c r="H214" s="203">
        <f>VLOOKUP(B214,'SINAPI 09 25'!A:D,4,0)</f>
        <v>33.49</v>
      </c>
      <c r="I214" s="60">
        <f>TRUNC(G214*H214,2)</f>
        <v>167.45</v>
      </c>
    </row>
    <row r="215" spans="1:9" x14ac:dyDescent="0.25">
      <c r="A215" s="171" t="s">
        <v>30</v>
      </c>
      <c r="B215" s="109">
        <v>88262</v>
      </c>
      <c r="C215" s="398" t="str">
        <f>VLOOKUP(B215,'SINAPI 09 25'!A:D,2,0)</f>
        <v>CARPINTEIRO DE FORMAS COM ENCARGOS COMPLEMENTARES</v>
      </c>
      <c r="D215" s="398"/>
      <c r="E215" s="398"/>
      <c r="F215" s="398"/>
      <c r="G215" s="46">
        <v>15</v>
      </c>
      <c r="H215" s="203">
        <f>VLOOKUP(B215,'SINAPI 09 25'!A:D,4,0)</f>
        <v>28.69</v>
      </c>
      <c r="I215" s="60">
        <f t="shared" ref="I215:I216" si="12">TRUNC(G215*H215,2)</f>
        <v>430.35</v>
      </c>
    </row>
    <row r="216" spans="1:9" x14ac:dyDescent="0.25">
      <c r="A216" s="171" t="s">
        <v>32</v>
      </c>
      <c r="B216" s="109">
        <v>88316</v>
      </c>
      <c r="C216" s="398" t="str">
        <f>VLOOKUP(B216,'SINAPI 09 25'!A:D,2,0)</f>
        <v>SERVENTE COM ENCARGOS COMPLEMENTARES</v>
      </c>
      <c r="D216" s="398"/>
      <c r="E216" s="398"/>
      <c r="F216" s="398"/>
      <c r="G216" s="46">
        <v>40</v>
      </c>
      <c r="H216" s="203">
        <f>VLOOKUP(B216,'SINAPI 09 25'!A:D,4,0)</f>
        <v>23.2</v>
      </c>
      <c r="I216" s="60">
        <f t="shared" si="12"/>
        <v>928</v>
      </c>
    </row>
    <row r="217" spans="1:9" x14ac:dyDescent="0.25">
      <c r="A217" s="392" t="s">
        <v>34</v>
      </c>
      <c r="B217" s="393"/>
      <c r="C217" s="393"/>
      <c r="D217" s="393"/>
      <c r="E217" s="393"/>
      <c r="F217" s="393"/>
      <c r="G217" s="393"/>
      <c r="H217" s="394"/>
      <c r="I217" s="177">
        <f>SUM(I214:I216)</f>
        <v>1525.8</v>
      </c>
    </row>
    <row r="218" spans="1:9" x14ac:dyDescent="0.25">
      <c r="A218" s="381"/>
      <c r="B218" s="382"/>
      <c r="C218" s="382"/>
      <c r="D218" s="382"/>
      <c r="E218" s="382"/>
      <c r="F218" s="382"/>
      <c r="G218" s="382"/>
      <c r="H218" s="382"/>
      <c r="I218" s="383"/>
    </row>
    <row r="219" spans="1:9" x14ac:dyDescent="0.25">
      <c r="A219" s="313" t="s">
        <v>35</v>
      </c>
      <c r="B219" s="314"/>
      <c r="C219" s="314"/>
      <c r="D219" s="314"/>
      <c r="E219" s="314"/>
      <c r="F219" s="314"/>
      <c r="G219" s="315"/>
      <c r="H219" s="205">
        <v>0.05</v>
      </c>
      <c r="I219" s="178">
        <f>H219*I217</f>
        <v>76.290000000000006</v>
      </c>
    </row>
    <row r="220" spans="1:9" x14ac:dyDescent="0.25">
      <c r="A220" s="313" t="s">
        <v>36</v>
      </c>
      <c r="B220" s="314"/>
      <c r="C220" s="314"/>
      <c r="D220" s="314"/>
      <c r="E220" s="314"/>
      <c r="F220" s="314"/>
      <c r="G220" s="314"/>
      <c r="H220" s="315"/>
      <c r="I220" s="178">
        <f>I219+I217+I210</f>
        <v>1674.35</v>
      </c>
    </row>
    <row r="221" spans="1:9" x14ac:dyDescent="0.25">
      <c r="A221" s="381"/>
      <c r="B221" s="382"/>
      <c r="C221" s="382"/>
      <c r="D221" s="382"/>
      <c r="E221" s="382"/>
      <c r="F221" s="382"/>
      <c r="G221" s="382"/>
      <c r="H221" s="382"/>
      <c r="I221" s="383"/>
    </row>
    <row r="222" spans="1:9" x14ac:dyDescent="0.25">
      <c r="A222" s="392" t="s">
        <v>37</v>
      </c>
      <c r="B222" s="393"/>
      <c r="C222" s="393"/>
      <c r="D222" s="393"/>
      <c r="E222" s="393"/>
      <c r="F222" s="393"/>
      <c r="G222" s="393"/>
      <c r="H222" s="394"/>
      <c r="I222" s="178">
        <f>I220/H205</f>
        <v>1674.35</v>
      </c>
    </row>
    <row r="223" spans="1:9" x14ac:dyDescent="0.25">
      <c r="A223" s="381"/>
      <c r="B223" s="382"/>
      <c r="C223" s="382"/>
      <c r="D223" s="382"/>
      <c r="E223" s="382"/>
      <c r="F223" s="382"/>
      <c r="G223" s="382"/>
      <c r="H223" s="382"/>
      <c r="I223" s="383"/>
    </row>
    <row r="224" spans="1:9" x14ac:dyDescent="0.25">
      <c r="A224" s="179" t="s">
        <v>12</v>
      </c>
      <c r="B224" s="47"/>
      <c r="C224" s="399" t="s">
        <v>38</v>
      </c>
      <c r="D224" s="373"/>
      <c r="E224" s="400"/>
      <c r="F224" s="47" t="s">
        <v>15</v>
      </c>
      <c r="G224" s="47" t="s">
        <v>0</v>
      </c>
      <c r="H224" s="47" t="s">
        <v>39</v>
      </c>
      <c r="I224" s="180" t="s">
        <v>40</v>
      </c>
    </row>
    <row r="225" spans="1:9" x14ac:dyDescent="0.25">
      <c r="A225" s="171" t="s">
        <v>41</v>
      </c>
      <c r="B225" s="37" t="s">
        <v>222</v>
      </c>
      <c r="C225" s="390" t="s">
        <v>43</v>
      </c>
      <c r="D225" s="385"/>
      <c r="E225" s="391"/>
      <c r="F225" s="181">
        <v>48.64</v>
      </c>
      <c r="G225" s="182" t="s">
        <v>44</v>
      </c>
      <c r="H225" s="211">
        <v>45</v>
      </c>
      <c r="I225" s="183">
        <f>F225*H225</f>
        <v>2188.8000000000002</v>
      </c>
    </row>
    <row r="226" spans="1:9" x14ac:dyDescent="0.25">
      <c r="A226" s="171" t="s">
        <v>45</v>
      </c>
      <c r="B226" s="37" t="s">
        <v>231</v>
      </c>
      <c r="C226" s="390" t="s">
        <v>46</v>
      </c>
      <c r="D226" s="385"/>
      <c r="E226" s="391"/>
      <c r="F226" s="181">
        <v>6.3912000000000004</v>
      </c>
      <c r="G226" s="182" t="s">
        <v>47</v>
      </c>
      <c r="H226" s="211">
        <f>COTAÇÃO!D212</f>
        <v>0</v>
      </c>
      <c r="I226" s="183">
        <f t="shared" ref="I226:I227" si="13">F226*H226</f>
        <v>0</v>
      </c>
    </row>
    <row r="227" spans="1:9" x14ac:dyDescent="0.25">
      <c r="A227" s="171" t="s">
        <v>48</v>
      </c>
      <c r="B227" s="37">
        <v>7340</v>
      </c>
      <c r="C227" s="390" t="str">
        <f>VLOOKUP(B227,'SINAPI 09 25'!A:D,2,0)</f>
        <v>IMUNIZANTE PARA MADEIRA, INCOLOR</v>
      </c>
      <c r="D227" s="385"/>
      <c r="E227" s="391"/>
      <c r="F227" s="181">
        <v>21.5</v>
      </c>
      <c r="G227" s="182" t="s">
        <v>49</v>
      </c>
      <c r="H227" s="211">
        <f>VLOOKUP(B227,'SINAPI 09 25'!A:D,4,0)</f>
        <v>26.86</v>
      </c>
      <c r="I227" s="183">
        <f t="shared" si="13"/>
        <v>577.49</v>
      </c>
    </row>
    <row r="228" spans="1:9" x14ac:dyDescent="0.25">
      <c r="A228" s="392" t="s">
        <v>50</v>
      </c>
      <c r="B228" s="393"/>
      <c r="C228" s="393"/>
      <c r="D228" s="393"/>
      <c r="E228" s="393"/>
      <c r="F228" s="393"/>
      <c r="G228" s="393"/>
      <c r="H228" s="394"/>
      <c r="I228" s="184">
        <f>SUM(I225:I227)</f>
        <v>2766.29</v>
      </c>
    </row>
    <row r="229" spans="1:9" x14ac:dyDescent="0.25">
      <c r="A229" s="185"/>
      <c r="B229" s="186"/>
      <c r="C229" s="186"/>
      <c r="D229" s="186"/>
      <c r="E229" s="186"/>
      <c r="F229" s="186"/>
      <c r="G229" s="186"/>
      <c r="H229" s="188"/>
      <c r="I229" s="189"/>
    </row>
    <row r="230" spans="1:9" x14ac:dyDescent="0.25">
      <c r="A230" s="185"/>
      <c r="B230" s="186"/>
      <c r="C230" s="186" t="s">
        <v>22834</v>
      </c>
      <c r="D230" s="186"/>
      <c r="E230" s="186"/>
      <c r="F230" s="186"/>
      <c r="G230" s="186"/>
      <c r="H230" s="188"/>
      <c r="I230" s="189">
        <f>I210</f>
        <v>72.260000000000005</v>
      </c>
    </row>
    <row r="231" spans="1:9" x14ac:dyDescent="0.25">
      <c r="A231" s="185"/>
      <c r="B231" s="186"/>
      <c r="C231" s="186" t="s">
        <v>22835</v>
      </c>
      <c r="D231" s="186"/>
      <c r="E231" s="186"/>
      <c r="F231" s="186"/>
      <c r="G231" s="186"/>
      <c r="H231" s="188"/>
      <c r="I231" s="189">
        <f>I219+I217</f>
        <v>1602.09</v>
      </c>
    </row>
    <row r="232" spans="1:9" x14ac:dyDescent="0.25">
      <c r="A232" s="185"/>
      <c r="B232" s="186"/>
      <c r="C232" s="186" t="s">
        <v>22836</v>
      </c>
      <c r="D232" s="186"/>
      <c r="E232" s="186"/>
      <c r="F232" s="186"/>
      <c r="G232" s="186"/>
      <c r="H232" s="188"/>
      <c r="I232" s="189">
        <f>I228</f>
        <v>2766.29</v>
      </c>
    </row>
    <row r="233" spans="1:9" x14ac:dyDescent="0.25">
      <c r="A233" s="185"/>
      <c r="B233" s="186"/>
      <c r="C233" s="186" t="s">
        <v>22925</v>
      </c>
      <c r="D233" s="186"/>
      <c r="E233" s="186"/>
      <c r="F233" s="186"/>
      <c r="G233" s="186"/>
      <c r="H233" s="240">
        <f>$H$35</f>
        <v>1</v>
      </c>
      <c r="I233" s="189">
        <f>I231*H233</f>
        <v>1602.09</v>
      </c>
    </row>
    <row r="234" spans="1:9" x14ac:dyDescent="0.25">
      <c r="A234" s="185"/>
      <c r="B234" s="186"/>
      <c r="C234" s="190" t="s">
        <v>51</v>
      </c>
      <c r="D234" s="186"/>
      <c r="E234" s="186"/>
      <c r="F234" s="186"/>
      <c r="G234" s="186"/>
      <c r="H234" s="188"/>
      <c r="I234" s="241">
        <f>SUM(I230:I232)</f>
        <v>4440.6399999999994</v>
      </c>
    </row>
    <row r="235" spans="1:9" x14ac:dyDescent="0.25">
      <c r="A235" s="185"/>
      <c r="B235" s="186"/>
      <c r="C235" s="187" t="s">
        <v>22830</v>
      </c>
      <c r="D235" s="186"/>
      <c r="E235" s="186"/>
      <c r="F235" s="186"/>
      <c r="G235" s="186"/>
      <c r="H235" s="242">
        <f>$H$37</f>
        <v>0.20665838431372574</v>
      </c>
      <c r="I235" s="241">
        <f>I234*H235</f>
        <v>917.695487718903</v>
      </c>
    </row>
    <row r="236" spans="1:9" ht="15.75" thickBot="1" x14ac:dyDescent="0.3">
      <c r="A236" s="395" t="s">
        <v>285</v>
      </c>
      <c r="B236" s="396"/>
      <c r="C236" s="396"/>
      <c r="D236" s="396"/>
      <c r="E236" s="396"/>
      <c r="F236" s="396"/>
      <c r="G236" s="396"/>
      <c r="H236" s="397"/>
      <c r="I236" s="243">
        <f>SUM(I234:I235)</f>
        <v>5358.3354877189022</v>
      </c>
    </row>
    <row r="237" spans="1:9" ht="15.75" thickBot="1" x14ac:dyDescent="0.3"/>
    <row r="238" spans="1:9" s="118" customFormat="1" ht="30" customHeight="1" x14ac:dyDescent="0.25">
      <c r="A238" s="244" t="s">
        <v>22844</v>
      </c>
      <c r="B238" s="245" t="s">
        <v>22884</v>
      </c>
      <c r="C238" s="410" t="s">
        <v>22874</v>
      </c>
      <c r="D238" s="411"/>
      <c r="E238" s="411"/>
      <c r="F238" s="412"/>
      <c r="G238" s="245" t="s">
        <v>13</v>
      </c>
      <c r="H238" s="246">
        <v>1</v>
      </c>
      <c r="I238" s="239" t="s">
        <v>22896</v>
      </c>
    </row>
    <row r="239" spans="1:9" x14ac:dyDescent="0.25">
      <c r="A239" s="381"/>
      <c r="B239" s="382"/>
      <c r="C239" s="382"/>
      <c r="D239" s="382"/>
      <c r="E239" s="382"/>
      <c r="F239" s="382"/>
      <c r="G239" s="382"/>
      <c r="H239" s="382"/>
      <c r="I239" s="383"/>
    </row>
    <row r="240" spans="1:9" x14ac:dyDescent="0.25">
      <c r="A240" s="401" t="s">
        <v>1</v>
      </c>
      <c r="B240" s="413"/>
      <c r="C240" s="406" t="s">
        <v>14</v>
      </c>
      <c r="D240" s="415" t="s">
        <v>15</v>
      </c>
      <c r="E240" s="417" t="s">
        <v>16</v>
      </c>
      <c r="F240" s="418"/>
      <c r="G240" s="417" t="s">
        <v>17</v>
      </c>
      <c r="H240" s="418"/>
      <c r="I240" s="419" t="s">
        <v>18</v>
      </c>
    </row>
    <row r="241" spans="1:9" x14ac:dyDescent="0.25">
      <c r="A241" s="402"/>
      <c r="B241" s="414"/>
      <c r="C241" s="407"/>
      <c r="D241" s="416"/>
      <c r="E241" s="45" t="s">
        <v>19</v>
      </c>
      <c r="F241" s="37" t="s">
        <v>20</v>
      </c>
      <c r="G241" s="37" t="s">
        <v>21</v>
      </c>
      <c r="H241" s="37" t="s">
        <v>22</v>
      </c>
      <c r="I241" s="420"/>
    </row>
    <row r="242" spans="1:9" x14ac:dyDescent="0.25">
      <c r="A242" s="171" t="s">
        <v>23</v>
      </c>
      <c r="B242" s="171" t="s">
        <v>183</v>
      </c>
      <c r="C242" s="37" t="str">
        <f>VLOOKUP(B242,'SICRO 07 25'!N:O,2,0)</f>
        <v>Motosserra com motor a gasolina - 2,30 kW</v>
      </c>
      <c r="D242" s="59">
        <v>2</v>
      </c>
      <c r="E242" s="172">
        <v>1</v>
      </c>
      <c r="F242" s="59">
        <f>1-E242</f>
        <v>0</v>
      </c>
      <c r="G242" s="59">
        <f>VLOOKUP(B242,'SICRO 07 25'!N:X,10,0)</f>
        <v>36.130499999999998</v>
      </c>
      <c r="H242" s="59">
        <f>VLOOKUP(B242,'SICRO 07 25'!N:X,11,0)</f>
        <v>30.723299999999998</v>
      </c>
      <c r="I242" s="173">
        <f>TRUNC(D242*E242*G242+D242*F242*H242,2)</f>
        <v>72.260000000000005</v>
      </c>
    </row>
    <row r="243" spans="1:9" x14ac:dyDescent="0.25">
      <c r="A243" s="392" t="s">
        <v>25</v>
      </c>
      <c r="B243" s="393"/>
      <c r="C243" s="393"/>
      <c r="D243" s="393"/>
      <c r="E243" s="393"/>
      <c r="F243" s="393"/>
      <c r="G243" s="393"/>
      <c r="H243" s="394"/>
      <c r="I243" s="174">
        <f>SUM(I242)</f>
        <v>72.260000000000005</v>
      </c>
    </row>
    <row r="244" spans="1:9" x14ac:dyDescent="0.25">
      <c r="A244" s="381"/>
      <c r="B244" s="382"/>
      <c r="C244" s="382"/>
      <c r="D244" s="382"/>
      <c r="E244" s="382"/>
      <c r="F244" s="382"/>
      <c r="G244" s="382"/>
      <c r="H244" s="382"/>
      <c r="I244" s="383"/>
    </row>
    <row r="245" spans="1:9" x14ac:dyDescent="0.25">
      <c r="A245" s="401" t="s">
        <v>2</v>
      </c>
      <c r="B245" s="403"/>
      <c r="C245" s="405" t="s">
        <v>26</v>
      </c>
      <c r="D245" s="405"/>
      <c r="E245" s="405"/>
      <c r="F245" s="405"/>
      <c r="G245" s="406" t="s">
        <v>15</v>
      </c>
      <c r="H245" s="175" t="s">
        <v>27</v>
      </c>
      <c r="I245" s="408" t="s">
        <v>18</v>
      </c>
    </row>
    <row r="246" spans="1:9" x14ac:dyDescent="0.25">
      <c r="A246" s="402"/>
      <c r="B246" s="404"/>
      <c r="C246" s="405"/>
      <c r="D246" s="405"/>
      <c r="E246" s="405"/>
      <c r="F246" s="405"/>
      <c r="G246" s="407"/>
      <c r="H246" s="176"/>
      <c r="I246" s="409"/>
    </row>
    <row r="247" spans="1:9" x14ac:dyDescent="0.25">
      <c r="A247" s="171" t="s">
        <v>28</v>
      </c>
      <c r="B247" s="4">
        <v>90776</v>
      </c>
      <c r="C247" s="398" t="str">
        <f>VLOOKUP(B247,'SINAPI 09 25'!A:D,2,0)</f>
        <v>ENCARREGADO GERAL COM ENCARGOS COMPLEMENTARES</v>
      </c>
      <c r="D247" s="398"/>
      <c r="E247" s="398"/>
      <c r="F247" s="398"/>
      <c r="G247" s="46">
        <v>5</v>
      </c>
      <c r="H247" s="203">
        <f>VLOOKUP(B247,'SINAPI 09 25'!A:D,4,0)</f>
        <v>33.49</v>
      </c>
      <c r="I247" s="60">
        <f>TRUNC(G247*H247,2)</f>
        <v>167.45</v>
      </c>
    </row>
    <row r="248" spans="1:9" x14ac:dyDescent="0.25">
      <c r="A248" s="171" t="s">
        <v>30</v>
      </c>
      <c r="B248" s="109">
        <v>88262</v>
      </c>
      <c r="C248" s="398" t="str">
        <f>VLOOKUP(B248,'SINAPI 09 25'!A:D,2,0)</f>
        <v>CARPINTEIRO DE FORMAS COM ENCARGOS COMPLEMENTARES</v>
      </c>
      <c r="D248" s="398"/>
      <c r="E248" s="398"/>
      <c r="F248" s="398"/>
      <c r="G248" s="46">
        <v>15</v>
      </c>
      <c r="H248" s="203">
        <f>VLOOKUP(B248,'SINAPI 09 25'!A:D,4,0)</f>
        <v>28.69</v>
      </c>
      <c r="I248" s="60">
        <f t="shared" ref="I248:I249" si="14">TRUNC(G248*H248,2)</f>
        <v>430.35</v>
      </c>
    </row>
    <row r="249" spans="1:9" x14ac:dyDescent="0.25">
      <c r="A249" s="171" t="s">
        <v>32</v>
      </c>
      <c r="B249" s="109">
        <v>88316</v>
      </c>
      <c r="C249" s="398" t="str">
        <f>VLOOKUP(B249,'SINAPI 09 25'!A:D,2,0)</f>
        <v>SERVENTE COM ENCARGOS COMPLEMENTARES</v>
      </c>
      <c r="D249" s="398"/>
      <c r="E249" s="398"/>
      <c r="F249" s="398"/>
      <c r="G249" s="46">
        <v>40</v>
      </c>
      <c r="H249" s="203">
        <f>VLOOKUP(B249,'SINAPI 09 25'!A:D,4,0)</f>
        <v>23.2</v>
      </c>
      <c r="I249" s="60">
        <f t="shared" si="14"/>
        <v>928</v>
      </c>
    </row>
    <row r="250" spans="1:9" x14ac:dyDescent="0.25">
      <c r="A250" s="392" t="s">
        <v>34</v>
      </c>
      <c r="B250" s="393"/>
      <c r="C250" s="393"/>
      <c r="D250" s="393"/>
      <c r="E250" s="393"/>
      <c r="F250" s="393"/>
      <c r="G250" s="393"/>
      <c r="H250" s="394"/>
      <c r="I250" s="177">
        <f>SUM(I247:I249)</f>
        <v>1525.8</v>
      </c>
    </row>
    <row r="251" spans="1:9" x14ac:dyDescent="0.25">
      <c r="A251" s="381"/>
      <c r="B251" s="382"/>
      <c r="C251" s="382"/>
      <c r="D251" s="382"/>
      <c r="E251" s="382"/>
      <c r="F251" s="382"/>
      <c r="G251" s="382"/>
      <c r="H251" s="382"/>
      <c r="I251" s="383"/>
    </row>
    <row r="252" spans="1:9" x14ac:dyDescent="0.25">
      <c r="A252" s="313" t="s">
        <v>35</v>
      </c>
      <c r="B252" s="314"/>
      <c r="C252" s="314"/>
      <c r="D252" s="314"/>
      <c r="E252" s="314"/>
      <c r="F252" s="314"/>
      <c r="G252" s="315"/>
      <c r="H252" s="205">
        <v>0.05</v>
      </c>
      <c r="I252" s="178">
        <f>H252*I250</f>
        <v>76.290000000000006</v>
      </c>
    </row>
    <row r="253" spans="1:9" x14ac:dyDescent="0.25">
      <c r="A253" s="313" t="s">
        <v>36</v>
      </c>
      <c r="B253" s="314"/>
      <c r="C253" s="314"/>
      <c r="D253" s="314"/>
      <c r="E253" s="314"/>
      <c r="F253" s="314"/>
      <c r="G253" s="314"/>
      <c r="H253" s="315"/>
      <c r="I253" s="178">
        <f>I252+I250+I243</f>
        <v>1674.35</v>
      </c>
    </row>
    <row r="254" spans="1:9" x14ac:dyDescent="0.25">
      <c r="A254" s="381"/>
      <c r="B254" s="382"/>
      <c r="C254" s="382"/>
      <c r="D254" s="382"/>
      <c r="E254" s="382"/>
      <c r="F254" s="382"/>
      <c r="G254" s="382"/>
      <c r="H254" s="382"/>
      <c r="I254" s="383"/>
    </row>
    <row r="255" spans="1:9" x14ac:dyDescent="0.25">
      <c r="A255" s="392" t="s">
        <v>37</v>
      </c>
      <c r="B255" s="393"/>
      <c r="C255" s="393"/>
      <c r="D255" s="393"/>
      <c r="E255" s="393"/>
      <c r="F255" s="393"/>
      <c r="G255" s="393"/>
      <c r="H255" s="394"/>
      <c r="I255" s="178">
        <f>I253/H238</f>
        <v>1674.35</v>
      </c>
    </row>
    <row r="256" spans="1:9" x14ac:dyDescent="0.25">
      <c r="A256" s="381"/>
      <c r="B256" s="382"/>
      <c r="C256" s="382"/>
      <c r="D256" s="382"/>
      <c r="E256" s="382"/>
      <c r="F256" s="382"/>
      <c r="G256" s="382"/>
      <c r="H256" s="382"/>
      <c r="I256" s="383"/>
    </row>
    <row r="257" spans="1:9" x14ac:dyDescent="0.25">
      <c r="A257" s="179" t="s">
        <v>12</v>
      </c>
      <c r="B257" s="47"/>
      <c r="C257" s="399" t="s">
        <v>38</v>
      </c>
      <c r="D257" s="373"/>
      <c r="E257" s="400"/>
      <c r="F257" s="47" t="s">
        <v>15</v>
      </c>
      <c r="G257" s="47" t="s">
        <v>0</v>
      </c>
      <c r="H257" s="47" t="s">
        <v>39</v>
      </c>
      <c r="I257" s="180" t="s">
        <v>40</v>
      </c>
    </row>
    <row r="258" spans="1:9" x14ac:dyDescent="0.25">
      <c r="A258" s="171" t="s">
        <v>41</v>
      </c>
      <c r="B258" s="37" t="s">
        <v>222</v>
      </c>
      <c r="C258" s="390" t="s">
        <v>43</v>
      </c>
      <c r="D258" s="385"/>
      <c r="E258" s="391"/>
      <c r="F258" s="181">
        <v>48.64</v>
      </c>
      <c r="G258" s="182" t="s">
        <v>44</v>
      </c>
      <c r="H258" s="211">
        <v>45</v>
      </c>
      <c r="I258" s="183">
        <f>F258*H258</f>
        <v>2188.8000000000002</v>
      </c>
    </row>
    <row r="259" spans="1:9" x14ac:dyDescent="0.25">
      <c r="A259" s="171" t="s">
        <v>45</v>
      </c>
      <c r="B259" s="37" t="s">
        <v>231</v>
      </c>
      <c r="C259" s="390" t="s">
        <v>46</v>
      </c>
      <c r="D259" s="385"/>
      <c r="E259" s="391"/>
      <c r="F259" s="181">
        <v>6.74</v>
      </c>
      <c r="G259" s="182" t="s">
        <v>47</v>
      </c>
      <c r="H259" s="211">
        <f>COTAÇÃO!D245</f>
        <v>0</v>
      </c>
      <c r="I259" s="183">
        <f t="shared" ref="I259:I260" si="15">F259*H259</f>
        <v>0</v>
      </c>
    </row>
    <row r="260" spans="1:9" x14ac:dyDescent="0.25">
      <c r="A260" s="171" t="s">
        <v>48</v>
      </c>
      <c r="B260" s="37">
        <v>7340</v>
      </c>
      <c r="C260" s="390" t="str">
        <f>VLOOKUP(B260,'SINAPI 09 25'!A:D,2,0)</f>
        <v>IMUNIZANTE PARA MADEIRA, INCOLOR</v>
      </c>
      <c r="D260" s="385"/>
      <c r="E260" s="391"/>
      <c r="F260" s="181">
        <v>22.53</v>
      </c>
      <c r="G260" s="182" t="s">
        <v>49</v>
      </c>
      <c r="H260" s="211">
        <f>VLOOKUP(B260,'SINAPI 09 25'!A:D,4,0)</f>
        <v>26.86</v>
      </c>
      <c r="I260" s="183">
        <f t="shared" si="15"/>
        <v>605.1558</v>
      </c>
    </row>
    <row r="261" spans="1:9" x14ac:dyDescent="0.25">
      <c r="A261" s="392" t="s">
        <v>50</v>
      </c>
      <c r="B261" s="393"/>
      <c r="C261" s="393"/>
      <c r="D261" s="393"/>
      <c r="E261" s="393"/>
      <c r="F261" s="393"/>
      <c r="G261" s="393"/>
      <c r="H261" s="394"/>
      <c r="I261" s="184">
        <f>SUM(I258:I260)</f>
        <v>2793.9558000000002</v>
      </c>
    </row>
    <row r="262" spans="1:9" x14ac:dyDescent="0.25">
      <c r="A262" s="185"/>
      <c r="B262" s="186"/>
      <c r="C262" s="186"/>
      <c r="D262" s="186"/>
      <c r="E262" s="186"/>
      <c r="F262" s="186"/>
      <c r="G262" s="186"/>
      <c r="H262" s="188"/>
      <c r="I262" s="189"/>
    </row>
    <row r="263" spans="1:9" x14ac:dyDescent="0.25">
      <c r="A263" s="185"/>
      <c r="B263" s="186"/>
      <c r="C263" s="186" t="s">
        <v>22834</v>
      </c>
      <c r="D263" s="186"/>
      <c r="E263" s="186"/>
      <c r="F263" s="186"/>
      <c r="G263" s="186"/>
      <c r="H263" s="188"/>
      <c r="I263" s="189">
        <f>I243</f>
        <v>72.260000000000005</v>
      </c>
    </row>
    <row r="264" spans="1:9" x14ac:dyDescent="0.25">
      <c r="A264" s="185"/>
      <c r="B264" s="186"/>
      <c r="C264" s="186" t="s">
        <v>22835</v>
      </c>
      <c r="D264" s="186"/>
      <c r="E264" s="186"/>
      <c r="F264" s="186"/>
      <c r="G264" s="186"/>
      <c r="H264" s="188"/>
      <c r="I264" s="189">
        <f>I252+I250</f>
        <v>1602.09</v>
      </c>
    </row>
    <row r="265" spans="1:9" x14ac:dyDescent="0.25">
      <c r="A265" s="185"/>
      <c r="B265" s="186"/>
      <c r="C265" s="186" t="s">
        <v>22836</v>
      </c>
      <c r="D265" s="186"/>
      <c r="E265" s="186"/>
      <c r="F265" s="186"/>
      <c r="G265" s="186"/>
      <c r="H265" s="188"/>
      <c r="I265" s="189">
        <f>I261</f>
        <v>2793.9558000000002</v>
      </c>
    </row>
    <row r="266" spans="1:9" x14ac:dyDescent="0.25">
      <c r="A266" s="185"/>
      <c r="B266" s="186"/>
      <c r="C266" s="186" t="s">
        <v>22925</v>
      </c>
      <c r="D266" s="186"/>
      <c r="E266" s="186"/>
      <c r="F266" s="186"/>
      <c r="G266" s="186"/>
      <c r="H266" s="240">
        <f>$H$35</f>
        <v>1</v>
      </c>
      <c r="I266" s="189">
        <f>I264*H266</f>
        <v>1602.09</v>
      </c>
    </row>
    <row r="267" spans="1:9" x14ac:dyDescent="0.25">
      <c r="A267" s="185"/>
      <c r="B267" s="186"/>
      <c r="C267" s="190" t="s">
        <v>51</v>
      </c>
      <c r="D267" s="186"/>
      <c r="E267" s="186"/>
      <c r="F267" s="186"/>
      <c r="G267" s="186"/>
      <c r="H267" s="188"/>
      <c r="I267" s="241">
        <f>SUM(I263:I265)</f>
        <v>4468.3058000000001</v>
      </c>
    </row>
    <row r="268" spans="1:9" x14ac:dyDescent="0.25">
      <c r="A268" s="185"/>
      <c r="B268" s="186"/>
      <c r="C268" s="187" t="s">
        <v>22830</v>
      </c>
      <c r="D268" s="186"/>
      <c r="E268" s="186"/>
      <c r="F268" s="186"/>
      <c r="G268" s="186"/>
      <c r="H268" s="242">
        <f>$H$37</f>
        <v>0.20665838431372574</v>
      </c>
      <c r="I268" s="241">
        <f>I267*H268</f>
        <v>923.41285724764975</v>
      </c>
    </row>
    <row r="269" spans="1:9" ht="15.75" thickBot="1" x14ac:dyDescent="0.3">
      <c r="A269" s="395" t="s">
        <v>285</v>
      </c>
      <c r="B269" s="396"/>
      <c r="C269" s="396"/>
      <c r="D269" s="396"/>
      <c r="E269" s="396"/>
      <c r="F269" s="396"/>
      <c r="G269" s="396"/>
      <c r="H269" s="397"/>
      <c r="I269" s="243">
        <f>SUM(I267:I268)</f>
        <v>5391.7186572476494</v>
      </c>
    </row>
    <row r="270" spans="1:9" ht="15.75" thickBot="1" x14ac:dyDescent="0.3"/>
    <row r="271" spans="1:9" s="118" customFormat="1" ht="30" customHeight="1" x14ac:dyDescent="0.25">
      <c r="A271" s="244" t="s">
        <v>22845</v>
      </c>
      <c r="B271" s="245" t="s">
        <v>22883</v>
      </c>
      <c r="C271" s="410" t="s">
        <v>22875</v>
      </c>
      <c r="D271" s="411"/>
      <c r="E271" s="411"/>
      <c r="F271" s="412"/>
      <c r="G271" s="245" t="s">
        <v>13</v>
      </c>
      <c r="H271" s="246">
        <v>1</v>
      </c>
      <c r="I271" s="239" t="s">
        <v>22896</v>
      </c>
    </row>
    <row r="272" spans="1:9" x14ac:dyDescent="0.25">
      <c r="A272" s="381"/>
      <c r="B272" s="382"/>
      <c r="C272" s="382"/>
      <c r="D272" s="382"/>
      <c r="E272" s="382"/>
      <c r="F272" s="382"/>
      <c r="G272" s="382"/>
      <c r="H272" s="382"/>
      <c r="I272" s="383"/>
    </row>
    <row r="273" spans="1:9" x14ac:dyDescent="0.25">
      <c r="A273" s="401" t="s">
        <v>1</v>
      </c>
      <c r="B273" s="413"/>
      <c r="C273" s="406" t="s">
        <v>14</v>
      </c>
      <c r="D273" s="415" t="s">
        <v>15</v>
      </c>
      <c r="E273" s="417" t="s">
        <v>16</v>
      </c>
      <c r="F273" s="418"/>
      <c r="G273" s="417" t="s">
        <v>17</v>
      </c>
      <c r="H273" s="418"/>
      <c r="I273" s="419" t="s">
        <v>18</v>
      </c>
    </row>
    <row r="274" spans="1:9" x14ac:dyDescent="0.25">
      <c r="A274" s="402"/>
      <c r="B274" s="414"/>
      <c r="C274" s="407"/>
      <c r="D274" s="416"/>
      <c r="E274" s="45" t="s">
        <v>19</v>
      </c>
      <c r="F274" s="37" t="s">
        <v>20</v>
      </c>
      <c r="G274" s="37" t="s">
        <v>21</v>
      </c>
      <c r="H274" s="37" t="s">
        <v>22</v>
      </c>
      <c r="I274" s="420"/>
    </row>
    <row r="275" spans="1:9" x14ac:dyDescent="0.25">
      <c r="A275" s="171" t="s">
        <v>23</v>
      </c>
      <c r="B275" s="171" t="s">
        <v>183</v>
      </c>
      <c r="C275" s="37" t="str">
        <f>VLOOKUP(B275,'SICRO 07 25'!N:O,2,0)</f>
        <v>Motosserra com motor a gasolina - 2,30 kW</v>
      </c>
      <c r="D275" s="59">
        <v>2</v>
      </c>
      <c r="E275" s="172">
        <v>1</v>
      </c>
      <c r="F275" s="59">
        <f>1-E275</f>
        <v>0</v>
      </c>
      <c r="G275" s="59">
        <f>VLOOKUP(B275,'SICRO 07 25'!N:X,10,0)</f>
        <v>36.130499999999998</v>
      </c>
      <c r="H275" s="59">
        <f>VLOOKUP(B275,'SICRO 07 25'!N:X,11,0)</f>
        <v>30.723299999999998</v>
      </c>
      <c r="I275" s="173">
        <f>TRUNC(D275*E275*G275+D275*F275*H275,2)</f>
        <v>72.260000000000005</v>
      </c>
    </row>
    <row r="276" spans="1:9" x14ac:dyDescent="0.25">
      <c r="A276" s="392" t="s">
        <v>25</v>
      </c>
      <c r="B276" s="393"/>
      <c r="C276" s="393"/>
      <c r="D276" s="393"/>
      <c r="E276" s="393"/>
      <c r="F276" s="393"/>
      <c r="G276" s="393"/>
      <c r="H276" s="394"/>
      <c r="I276" s="174">
        <f>SUM(I275)</f>
        <v>72.260000000000005</v>
      </c>
    </row>
    <row r="277" spans="1:9" x14ac:dyDescent="0.25">
      <c r="A277" s="381"/>
      <c r="B277" s="382"/>
      <c r="C277" s="382"/>
      <c r="D277" s="382"/>
      <c r="E277" s="382"/>
      <c r="F277" s="382"/>
      <c r="G277" s="382"/>
      <c r="H277" s="382"/>
      <c r="I277" s="383"/>
    </row>
    <row r="278" spans="1:9" x14ac:dyDescent="0.25">
      <c r="A278" s="401" t="s">
        <v>2</v>
      </c>
      <c r="B278" s="403"/>
      <c r="C278" s="405" t="s">
        <v>26</v>
      </c>
      <c r="D278" s="405"/>
      <c r="E278" s="405"/>
      <c r="F278" s="405"/>
      <c r="G278" s="406" t="s">
        <v>15</v>
      </c>
      <c r="H278" s="175" t="s">
        <v>27</v>
      </c>
      <c r="I278" s="408" t="s">
        <v>18</v>
      </c>
    </row>
    <row r="279" spans="1:9" x14ac:dyDescent="0.25">
      <c r="A279" s="402"/>
      <c r="B279" s="404"/>
      <c r="C279" s="405"/>
      <c r="D279" s="405"/>
      <c r="E279" s="405"/>
      <c r="F279" s="405"/>
      <c r="G279" s="407"/>
      <c r="H279" s="176"/>
      <c r="I279" s="409"/>
    </row>
    <row r="280" spans="1:9" x14ac:dyDescent="0.25">
      <c r="A280" s="171" t="s">
        <v>28</v>
      </c>
      <c r="B280" s="4">
        <v>90776</v>
      </c>
      <c r="C280" s="398" t="str">
        <f>VLOOKUP(B280,'SINAPI 09 25'!A:D,2,0)</f>
        <v>ENCARREGADO GERAL COM ENCARGOS COMPLEMENTARES</v>
      </c>
      <c r="D280" s="398"/>
      <c r="E280" s="398"/>
      <c r="F280" s="398"/>
      <c r="G280" s="46">
        <v>5</v>
      </c>
      <c r="H280" s="203">
        <f>VLOOKUP(B280,'SINAPI 09 25'!A:D,4,0)</f>
        <v>33.49</v>
      </c>
      <c r="I280" s="60">
        <f>TRUNC(G280*H280,2)</f>
        <v>167.45</v>
      </c>
    </row>
    <row r="281" spans="1:9" x14ac:dyDescent="0.25">
      <c r="A281" s="171" t="s">
        <v>30</v>
      </c>
      <c r="B281" s="109">
        <v>88262</v>
      </c>
      <c r="C281" s="398" t="str">
        <f>VLOOKUP(B281,'SINAPI 09 25'!A:D,2,0)</f>
        <v>CARPINTEIRO DE FORMAS COM ENCARGOS COMPLEMENTARES</v>
      </c>
      <c r="D281" s="398"/>
      <c r="E281" s="398"/>
      <c r="F281" s="398"/>
      <c r="G281" s="46">
        <v>15</v>
      </c>
      <c r="H281" s="203">
        <f>VLOOKUP(B281,'SINAPI 09 25'!A:D,4,0)</f>
        <v>28.69</v>
      </c>
      <c r="I281" s="60">
        <f t="shared" ref="I281:I282" si="16">TRUNC(G281*H281,2)</f>
        <v>430.35</v>
      </c>
    </row>
    <row r="282" spans="1:9" x14ac:dyDescent="0.25">
      <c r="A282" s="171" t="s">
        <v>32</v>
      </c>
      <c r="B282" s="109">
        <v>88316</v>
      </c>
      <c r="C282" s="398" t="str">
        <f>VLOOKUP(B282,'SINAPI 09 25'!A:D,2,0)</f>
        <v>SERVENTE COM ENCARGOS COMPLEMENTARES</v>
      </c>
      <c r="D282" s="398"/>
      <c r="E282" s="398"/>
      <c r="F282" s="398"/>
      <c r="G282" s="46">
        <v>45</v>
      </c>
      <c r="H282" s="203">
        <f>VLOOKUP(B282,'SINAPI 09 25'!A:D,4,0)</f>
        <v>23.2</v>
      </c>
      <c r="I282" s="60">
        <f t="shared" si="16"/>
        <v>1044</v>
      </c>
    </row>
    <row r="283" spans="1:9" x14ac:dyDescent="0.25">
      <c r="A283" s="392" t="s">
        <v>34</v>
      </c>
      <c r="B283" s="393"/>
      <c r="C283" s="393"/>
      <c r="D283" s="393"/>
      <c r="E283" s="393"/>
      <c r="F283" s="393"/>
      <c r="G283" s="393"/>
      <c r="H283" s="394"/>
      <c r="I283" s="177">
        <f>SUM(I280:I282)</f>
        <v>1641.8</v>
      </c>
    </row>
    <row r="284" spans="1:9" x14ac:dyDescent="0.25">
      <c r="A284" s="381"/>
      <c r="B284" s="382"/>
      <c r="C284" s="382"/>
      <c r="D284" s="382"/>
      <c r="E284" s="382"/>
      <c r="F284" s="382"/>
      <c r="G284" s="382"/>
      <c r="H284" s="382"/>
      <c r="I284" s="383"/>
    </row>
    <row r="285" spans="1:9" x14ac:dyDescent="0.25">
      <c r="A285" s="313" t="s">
        <v>35</v>
      </c>
      <c r="B285" s="314"/>
      <c r="C285" s="314"/>
      <c r="D285" s="314"/>
      <c r="E285" s="314"/>
      <c r="F285" s="314"/>
      <c r="G285" s="315"/>
      <c r="H285" s="205">
        <v>0.05</v>
      </c>
      <c r="I285" s="178">
        <f>H285*I283</f>
        <v>82.09</v>
      </c>
    </row>
    <row r="286" spans="1:9" x14ac:dyDescent="0.25">
      <c r="A286" s="313" t="s">
        <v>36</v>
      </c>
      <c r="B286" s="314"/>
      <c r="C286" s="314"/>
      <c r="D286" s="314"/>
      <c r="E286" s="314"/>
      <c r="F286" s="314"/>
      <c r="G286" s="314"/>
      <c r="H286" s="315"/>
      <c r="I286" s="178">
        <f>I285+I283+I276</f>
        <v>1796.1499999999999</v>
      </c>
    </row>
    <row r="287" spans="1:9" x14ac:dyDescent="0.25">
      <c r="A287" s="381"/>
      <c r="B287" s="382"/>
      <c r="C287" s="382"/>
      <c r="D287" s="382"/>
      <c r="E287" s="382"/>
      <c r="F287" s="382"/>
      <c r="G287" s="382"/>
      <c r="H287" s="382"/>
      <c r="I287" s="383"/>
    </row>
    <row r="288" spans="1:9" x14ac:dyDescent="0.25">
      <c r="A288" s="392" t="s">
        <v>37</v>
      </c>
      <c r="B288" s="393"/>
      <c r="C288" s="393"/>
      <c r="D288" s="393"/>
      <c r="E288" s="393"/>
      <c r="F288" s="393"/>
      <c r="G288" s="393"/>
      <c r="H288" s="394"/>
      <c r="I288" s="178">
        <f>I286/H271</f>
        <v>1796.1499999999999</v>
      </c>
    </row>
    <row r="289" spans="1:9" x14ac:dyDescent="0.25">
      <c r="A289" s="381"/>
      <c r="B289" s="382"/>
      <c r="C289" s="382"/>
      <c r="D289" s="382"/>
      <c r="E289" s="382"/>
      <c r="F289" s="382"/>
      <c r="G289" s="382"/>
      <c r="H289" s="382"/>
      <c r="I289" s="383"/>
    </row>
    <row r="290" spans="1:9" x14ac:dyDescent="0.25">
      <c r="A290" s="179" t="s">
        <v>12</v>
      </c>
      <c r="B290" s="47"/>
      <c r="C290" s="399" t="s">
        <v>38</v>
      </c>
      <c r="D290" s="373"/>
      <c r="E290" s="400"/>
      <c r="F290" s="47" t="s">
        <v>15</v>
      </c>
      <c r="G290" s="47" t="s">
        <v>0</v>
      </c>
      <c r="H290" s="47" t="s">
        <v>39</v>
      </c>
      <c r="I290" s="180" t="s">
        <v>40</v>
      </c>
    </row>
    <row r="291" spans="1:9" x14ac:dyDescent="0.25">
      <c r="A291" s="171" t="s">
        <v>41</v>
      </c>
      <c r="B291" s="37" t="s">
        <v>222</v>
      </c>
      <c r="C291" s="390" t="s">
        <v>43</v>
      </c>
      <c r="D291" s="385"/>
      <c r="E291" s="391"/>
      <c r="F291" s="181">
        <v>68.08</v>
      </c>
      <c r="G291" s="182" t="s">
        <v>44</v>
      </c>
      <c r="H291" s="211">
        <v>45</v>
      </c>
      <c r="I291" s="183">
        <f>F291*H291</f>
        <v>3063.6</v>
      </c>
    </row>
    <row r="292" spans="1:9" x14ac:dyDescent="0.25">
      <c r="A292" s="171" t="s">
        <v>45</v>
      </c>
      <c r="B292" s="37" t="s">
        <v>231</v>
      </c>
      <c r="C292" s="390" t="s">
        <v>46</v>
      </c>
      <c r="D292" s="385"/>
      <c r="E292" s="391"/>
      <c r="F292" s="181">
        <v>8.1120000000000001</v>
      </c>
      <c r="G292" s="182" t="s">
        <v>47</v>
      </c>
      <c r="H292" s="211">
        <f>COTAÇÃO!D278</f>
        <v>0</v>
      </c>
      <c r="I292" s="183">
        <f t="shared" ref="I292:I293" si="17">F292*H292</f>
        <v>0</v>
      </c>
    </row>
    <row r="293" spans="1:9" x14ac:dyDescent="0.25">
      <c r="A293" s="171" t="s">
        <v>48</v>
      </c>
      <c r="B293" s="37">
        <v>7340</v>
      </c>
      <c r="C293" s="390" t="str">
        <f>VLOOKUP(B293,'SINAPI 09 25'!A:D,2,0)</f>
        <v>IMUNIZANTE PARA MADEIRA, INCOLOR</v>
      </c>
      <c r="D293" s="385"/>
      <c r="E293" s="391"/>
      <c r="F293" s="181">
        <v>27.5</v>
      </c>
      <c r="G293" s="182" t="s">
        <v>49</v>
      </c>
      <c r="H293" s="211">
        <f>VLOOKUP(B293,'SINAPI 09 25'!A:D,4,0)</f>
        <v>26.86</v>
      </c>
      <c r="I293" s="183">
        <f t="shared" si="17"/>
        <v>738.65</v>
      </c>
    </row>
    <row r="294" spans="1:9" x14ac:dyDescent="0.25">
      <c r="A294" s="392" t="s">
        <v>50</v>
      </c>
      <c r="B294" s="393"/>
      <c r="C294" s="393"/>
      <c r="D294" s="393"/>
      <c r="E294" s="393"/>
      <c r="F294" s="393"/>
      <c r="G294" s="393"/>
      <c r="H294" s="394"/>
      <c r="I294" s="184">
        <f>SUM(I291:I293)</f>
        <v>3802.25</v>
      </c>
    </row>
    <row r="295" spans="1:9" x14ac:dyDescent="0.25">
      <c r="A295" s="185"/>
      <c r="B295" s="186"/>
      <c r="C295" s="186"/>
      <c r="D295" s="186"/>
      <c r="E295" s="186"/>
      <c r="F295" s="186"/>
      <c r="G295" s="186"/>
      <c r="H295" s="188"/>
      <c r="I295" s="189"/>
    </row>
    <row r="296" spans="1:9" x14ac:dyDescent="0.25">
      <c r="A296" s="185"/>
      <c r="B296" s="186"/>
      <c r="C296" s="186" t="s">
        <v>22834</v>
      </c>
      <c r="D296" s="186"/>
      <c r="E296" s="186"/>
      <c r="F296" s="186"/>
      <c r="G296" s="186"/>
      <c r="H296" s="188"/>
      <c r="I296" s="189">
        <f>I276</f>
        <v>72.260000000000005</v>
      </c>
    </row>
    <row r="297" spans="1:9" x14ac:dyDescent="0.25">
      <c r="A297" s="185"/>
      <c r="B297" s="186"/>
      <c r="C297" s="186" t="s">
        <v>22835</v>
      </c>
      <c r="D297" s="186"/>
      <c r="E297" s="186"/>
      <c r="F297" s="186"/>
      <c r="G297" s="186"/>
      <c r="H297" s="188"/>
      <c r="I297" s="189">
        <f>I285+I283</f>
        <v>1723.8899999999999</v>
      </c>
    </row>
    <row r="298" spans="1:9" x14ac:dyDescent="0.25">
      <c r="A298" s="185"/>
      <c r="B298" s="186"/>
      <c r="C298" s="186" t="s">
        <v>22836</v>
      </c>
      <c r="D298" s="186"/>
      <c r="E298" s="186"/>
      <c r="F298" s="186"/>
      <c r="G298" s="186"/>
      <c r="H298" s="188"/>
      <c r="I298" s="189">
        <f>I294</f>
        <v>3802.25</v>
      </c>
    </row>
    <row r="299" spans="1:9" x14ac:dyDescent="0.25">
      <c r="A299" s="185"/>
      <c r="B299" s="186"/>
      <c r="C299" s="186" t="s">
        <v>22925</v>
      </c>
      <c r="D299" s="186"/>
      <c r="E299" s="186"/>
      <c r="F299" s="186"/>
      <c r="G299" s="186"/>
      <c r="H299" s="240">
        <f>$H$35</f>
        <v>1</v>
      </c>
      <c r="I299" s="189">
        <f>I297*H299</f>
        <v>1723.8899999999999</v>
      </c>
    </row>
    <row r="300" spans="1:9" x14ac:dyDescent="0.25">
      <c r="A300" s="185"/>
      <c r="B300" s="186"/>
      <c r="C300" s="190" t="s">
        <v>51</v>
      </c>
      <c r="D300" s="186"/>
      <c r="E300" s="186"/>
      <c r="F300" s="186"/>
      <c r="G300" s="186"/>
      <c r="H300" s="188"/>
      <c r="I300" s="241">
        <f>SUM(I296:I298)</f>
        <v>5598.4</v>
      </c>
    </row>
    <row r="301" spans="1:9" x14ac:dyDescent="0.25">
      <c r="A301" s="185"/>
      <c r="B301" s="186"/>
      <c r="C301" s="187" t="s">
        <v>22830</v>
      </c>
      <c r="D301" s="186"/>
      <c r="E301" s="186"/>
      <c r="F301" s="186"/>
      <c r="G301" s="186"/>
      <c r="H301" s="242">
        <f>$H$37</f>
        <v>0.20665838431372574</v>
      </c>
      <c r="I301" s="241">
        <f>I300*H301</f>
        <v>1156.9562987419622</v>
      </c>
    </row>
    <row r="302" spans="1:9" ht="15.75" thickBot="1" x14ac:dyDescent="0.3">
      <c r="A302" s="395" t="s">
        <v>285</v>
      </c>
      <c r="B302" s="396"/>
      <c r="C302" s="396"/>
      <c r="D302" s="396"/>
      <c r="E302" s="396"/>
      <c r="F302" s="396"/>
      <c r="G302" s="396"/>
      <c r="H302" s="397"/>
      <c r="I302" s="243">
        <f>SUM(I300:I301)</f>
        <v>6755.3562987419618</v>
      </c>
    </row>
    <row r="303" spans="1:9" ht="15.75" thickBot="1" x14ac:dyDescent="0.3"/>
    <row r="304" spans="1:9" s="118" customFormat="1" ht="30" customHeight="1" x14ac:dyDescent="0.25">
      <c r="A304" s="244" t="s">
        <v>284</v>
      </c>
      <c r="B304" s="245" t="s">
        <v>22882</v>
      </c>
      <c r="C304" s="410" t="s">
        <v>22876</v>
      </c>
      <c r="D304" s="411"/>
      <c r="E304" s="411"/>
      <c r="F304" s="412"/>
      <c r="G304" s="245" t="s">
        <v>13</v>
      </c>
      <c r="H304" s="246">
        <v>1</v>
      </c>
      <c r="I304" s="247" t="s">
        <v>59</v>
      </c>
    </row>
    <row r="305" spans="1:9" x14ac:dyDescent="0.25">
      <c r="A305" s="381"/>
      <c r="B305" s="382"/>
      <c r="C305" s="382"/>
      <c r="D305" s="382"/>
      <c r="E305" s="382"/>
      <c r="F305" s="382"/>
      <c r="G305" s="382"/>
      <c r="H305" s="382"/>
      <c r="I305" s="383"/>
    </row>
    <row r="306" spans="1:9" x14ac:dyDescent="0.25">
      <c r="A306" s="401" t="s">
        <v>1</v>
      </c>
      <c r="B306" s="413"/>
      <c r="C306" s="406" t="s">
        <v>14</v>
      </c>
      <c r="D306" s="415" t="s">
        <v>15</v>
      </c>
      <c r="E306" s="417" t="s">
        <v>16</v>
      </c>
      <c r="F306" s="418"/>
      <c r="G306" s="417" t="s">
        <v>17</v>
      </c>
      <c r="H306" s="418"/>
      <c r="I306" s="419" t="s">
        <v>18</v>
      </c>
    </row>
    <row r="307" spans="1:9" x14ac:dyDescent="0.25">
      <c r="A307" s="402"/>
      <c r="B307" s="414"/>
      <c r="C307" s="407"/>
      <c r="D307" s="416"/>
      <c r="E307" s="45" t="s">
        <v>19</v>
      </c>
      <c r="F307" s="37" t="s">
        <v>20</v>
      </c>
      <c r="G307" s="37" t="s">
        <v>21</v>
      </c>
      <c r="H307" s="37" t="s">
        <v>22</v>
      </c>
      <c r="I307" s="420"/>
    </row>
    <row r="308" spans="1:9" x14ac:dyDescent="0.25">
      <c r="A308" s="171" t="s">
        <v>23</v>
      </c>
      <c r="B308" s="171" t="s">
        <v>183</v>
      </c>
      <c r="C308" s="37" t="str">
        <f>VLOOKUP(B308,'SICRO 07 25'!N:O,2,0)</f>
        <v>Motosserra com motor a gasolina - 2,30 kW</v>
      </c>
      <c r="D308" s="59">
        <v>1</v>
      </c>
      <c r="E308" s="172">
        <v>0.35</v>
      </c>
      <c r="F308" s="59">
        <f>1-E308</f>
        <v>0.65</v>
      </c>
      <c r="G308" s="59">
        <f>VLOOKUP(B308,'SICRO 07 25'!N:X,10,0)</f>
        <v>36.130499999999998</v>
      </c>
      <c r="H308" s="59">
        <f>VLOOKUP(B308,'SICRO 07 25'!N:X,11,0)</f>
        <v>30.723299999999998</v>
      </c>
      <c r="I308" s="173">
        <f>TRUNC(D308*E308*G308+D308*F308*H308,2)</f>
        <v>32.61</v>
      </c>
    </row>
    <row r="309" spans="1:9" x14ac:dyDescent="0.25">
      <c r="A309" s="392" t="s">
        <v>25</v>
      </c>
      <c r="B309" s="393"/>
      <c r="C309" s="393"/>
      <c r="D309" s="393"/>
      <c r="E309" s="393"/>
      <c r="F309" s="393"/>
      <c r="G309" s="393"/>
      <c r="H309" s="394"/>
      <c r="I309" s="174">
        <f>SUM(I308)</f>
        <v>32.61</v>
      </c>
    </row>
    <row r="310" spans="1:9" x14ac:dyDescent="0.25">
      <c r="A310" s="381"/>
      <c r="B310" s="382"/>
      <c r="C310" s="382"/>
      <c r="D310" s="382"/>
      <c r="E310" s="382"/>
      <c r="F310" s="382"/>
      <c r="G310" s="382"/>
      <c r="H310" s="382"/>
      <c r="I310" s="383"/>
    </row>
    <row r="311" spans="1:9" x14ac:dyDescent="0.25">
      <c r="A311" s="401" t="s">
        <v>2</v>
      </c>
      <c r="B311" s="403"/>
      <c r="C311" s="405" t="s">
        <v>26</v>
      </c>
      <c r="D311" s="405"/>
      <c r="E311" s="405"/>
      <c r="F311" s="405"/>
      <c r="G311" s="406" t="s">
        <v>15</v>
      </c>
      <c r="H311" s="175" t="s">
        <v>27</v>
      </c>
      <c r="I311" s="408" t="s">
        <v>18</v>
      </c>
    </row>
    <row r="312" spans="1:9" x14ac:dyDescent="0.25">
      <c r="A312" s="402"/>
      <c r="B312" s="404"/>
      <c r="C312" s="405"/>
      <c r="D312" s="405"/>
      <c r="E312" s="405"/>
      <c r="F312" s="405"/>
      <c r="G312" s="407"/>
      <c r="H312" s="176"/>
      <c r="I312" s="409"/>
    </row>
    <row r="313" spans="1:9" x14ac:dyDescent="0.25">
      <c r="A313" s="171" t="s">
        <v>28</v>
      </c>
      <c r="B313" s="4">
        <v>90776</v>
      </c>
      <c r="C313" s="398" t="str">
        <f>VLOOKUP(B313,'SINAPI 09 25'!A:D,2,0)</f>
        <v>ENCARREGADO GERAL COM ENCARGOS COMPLEMENTARES</v>
      </c>
      <c r="D313" s="398"/>
      <c r="E313" s="398"/>
      <c r="F313" s="398"/>
      <c r="G313" s="46">
        <v>0.5</v>
      </c>
      <c r="H313" s="203">
        <f>VLOOKUP(B313,'SINAPI 09 25'!A:D,4,0)</f>
        <v>33.49</v>
      </c>
      <c r="I313" s="60">
        <f>TRUNC(G313*H313,2)</f>
        <v>16.739999999999998</v>
      </c>
    </row>
    <row r="314" spans="1:9" x14ac:dyDescent="0.25">
      <c r="A314" s="171" t="s">
        <v>30</v>
      </c>
      <c r="B314" s="109">
        <v>88262</v>
      </c>
      <c r="C314" s="398" t="str">
        <f>VLOOKUP(B314,'SINAPI 09 25'!A:D,2,0)</f>
        <v>CARPINTEIRO DE FORMAS COM ENCARGOS COMPLEMENTARES</v>
      </c>
      <c r="D314" s="398"/>
      <c r="E314" s="398"/>
      <c r="F314" s="398"/>
      <c r="G314" s="46">
        <v>1</v>
      </c>
      <c r="H314" s="203">
        <f>VLOOKUP(B314,'SINAPI 09 25'!A:D,4,0)</f>
        <v>28.69</v>
      </c>
      <c r="I314" s="60">
        <f t="shared" ref="I314:I315" si="18">TRUNC(G314*H314,2)</f>
        <v>28.69</v>
      </c>
    </row>
    <row r="315" spans="1:9" x14ac:dyDescent="0.25">
      <c r="A315" s="171" t="s">
        <v>32</v>
      </c>
      <c r="B315" s="109">
        <v>88316</v>
      </c>
      <c r="C315" s="398" t="str">
        <f>VLOOKUP(B315,'SINAPI 09 25'!A:D,2,0)</f>
        <v>SERVENTE COM ENCARGOS COMPLEMENTARES</v>
      </c>
      <c r="D315" s="398"/>
      <c r="E315" s="398"/>
      <c r="F315" s="398"/>
      <c r="G315" s="46">
        <v>4</v>
      </c>
      <c r="H315" s="203">
        <f>VLOOKUP(B315,'SINAPI 09 25'!A:D,4,0)</f>
        <v>23.2</v>
      </c>
      <c r="I315" s="60">
        <f t="shared" si="18"/>
        <v>92.8</v>
      </c>
    </row>
    <row r="316" spans="1:9" x14ac:dyDescent="0.25">
      <c r="A316" s="392" t="s">
        <v>34</v>
      </c>
      <c r="B316" s="393"/>
      <c r="C316" s="393"/>
      <c r="D316" s="393"/>
      <c r="E316" s="393"/>
      <c r="F316" s="393"/>
      <c r="G316" s="393"/>
      <c r="H316" s="394"/>
      <c r="I316" s="177">
        <f>SUM(I313:I315)</f>
        <v>138.22999999999999</v>
      </c>
    </row>
    <row r="317" spans="1:9" x14ac:dyDescent="0.25">
      <c r="A317" s="381"/>
      <c r="B317" s="382"/>
      <c r="C317" s="382"/>
      <c r="D317" s="382"/>
      <c r="E317" s="382"/>
      <c r="F317" s="382"/>
      <c r="G317" s="382"/>
      <c r="H317" s="382"/>
      <c r="I317" s="383"/>
    </row>
    <row r="318" spans="1:9" x14ac:dyDescent="0.25">
      <c r="A318" s="313" t="s">
        <v>35</v>
      </c>
      <c r="B318" s="314"/>
      <c r="C318" s="314"/>
      <c r="D318" s="314"/>
      <c r="E318" s="314"/>
      <c r="F318" s="314"/>
      <c r="G318" s="315"/>
      <c r="H318" s="205">
        <v>0.05</v>
      </c>
      <c r="I318" s="178">
        <f>H318*I316</f>
        <v>6.9115000000000002</v>
      </c>
    </row>
    <row r="319" spans="1:9" x14ac:dyDescent="0.25">
      <c r="A319" s="313" t="s">
        <v>36</v>
      </c>
      <c r="B319" s="314"/>
      <c r="C319" s="314"/>
      <c r="D319" s="314"/>
      <c r="E319" s="314"/>
      <c r="F319" s="314"/>
      <c r="G319" s="314"/>
      <c r="H319" s="315"/>
      <c r="I319" s="178">
        <f>I318+I316+I309</f>
        <v>177.75149999999996</v>
      </c>
    </row>
    <row r="320" spans="1:9" x14ac:dyDescent="0.25">
      <c r="A320" s="381"/>
      <c r="B320" s="382"/>
      <c r="C320" s="382"/>
      <c r="D320" s="382"/>
      <c r="E320" s="382"/>
      <c r="F320" s="382"/>
      <c r="G320" s="382"/>
      <c r="H320" s="382"/>
      <c r="I320" s="383"/>
    </row>
    <row r="321" spans="1:9" x14ac:dyDescent="0.25">
      <c r="A321" s="392" t="s">
        <v>37</v>
      </c>
      <c r="B321" s="393"/>
      <c r="C321" s="393"/>
      <c r="D321" s="393"/>
      <c r="E321" s="393"/>
      <c r="F321" s="393"/>
      <c r="G321" s="393"/>
      <c r="H321" s="394"/>
      <c r="I321" s="178">
        <f>I319/H304</f>
        <v>177.75149999999996</v>
      </c>
    </row>
    <row r="322" spans="1:9" x14ac:dyDescent="0.25">
      <c r="A322" s="381"/>
      <c r="B322" s="382"/>
      <c r="C322" s="382"/>
      <c r="D322" s="382"/>
      <c r="E322" s="382"/>
      <c r="F322" s="382"/>
      <c r="G322" s="382"/>
      <c r="H322" s="382"/>
      <c r="I322" s="383"/>
    </row>
    <row r="323" spans="1:9" x14ac:dyDescent="0.25">
      <c r="A323" s="179" t="s">
        <v>12</v>
      </c>
      <c r="B323" s="47"/>
      <c r="C323" s="399" t="s">
        <v>38</v>
      </c>
      <c r="D323" s="373"/>
      <c r="E323" s="400"/>
      <c r="F323" s="47" t="s">
        <v>15</v>
      </c>
      <c r="G323" s="47" t="s">
        <v>0</v>
      </c>
      <c r="H323" s="47" t="s">
        <v>39</v>
      </c>
      <c r="I323" s="180" t="s">
        <v>40</v>
      </c>
    </row>
    <row r="324" spans="1:9" x14ac:dyDescent="0.25">
      <c r="A324" s="171" t="s">
        <v>41</v>
      </c>
      <c r="B324" s="37" t="s">
        <v>222</v>
      </c>
      <c r="C324" s="390" t="s">
        <v>43</v>
      </c>
      <c r="D324" s="385"/>
      <c r="E324" s="391"/>
      <c r="F324" s="181">
        <v>0.49</v>
      </c>
      <c r="G324" s="182" t="s">
        <v>44</v>
      </c>
      <c r="H324" s="211">
        <v>45</v>
      </c>
      <c r="I324" s="183">
        <f>F324*H324</f>
        <v>22.05</v>
      </c>
    </row>
    <row r="325" spans="1:9" x14ac:dyDescent="0.25">
      <c r="A325" s="171" t="s">
        <v>45</v>
      </c>
      <c r="B325" s="37" t="s">
        <v>231</v>
      </c>
      <c r="C325" s="390" t="s">
        <v>46</v>
      </c>
      <c r="D325" s="385"/>
      <c r="E325" s="391"/>
      <c r="F325" s="181">
        <v>2.8799999999999999E-2</v>
      </c>
      <c r="G325" s="182" t="s">
        <v>47</v>
      </c>
      <c r="H325" s="211">
        <f>COTAÇÃO!D378</f>
        <v>0</v>
      </c>
      <c r="I325" s="183">
        <f t="shared" ref="I325:I326" si="19">F325*H325</f>
        <v>0</v>
      </c>
    </row>
    <row r="326" spans="1:9" x14ac:dyDescent="0.25">
      <c r="A326" s="171" t="s">
        <v>48</v>
      </c>
      <c r="B326" s="37">
        <v>7340</v>
      </c>
      <c r="C326" s="390" t="str">
        <f>VLOOKUP(B326,'SINAPI 09 25'!A:D,2,0)</f>
        <v>IMUNIZANTE PARA MADEIRA, INCOLOR</v>
      </c>
      <c r="D326" s="385"/>
      <c r="E326" s="391"/>
      <c r="F326" s="181">
        <v>0.255</v>
      </c>
      <c r="G326" s="182" t="s">
        <v>49</v>
      </c>
      <c r="H326" s="211">
        <f>VLOOKUP(B326,'SINAPI 09 25'!A:D,4,0)</f>
        <v>26.86</v>
      </c>
      <c r="I326" s="183">
        <f t="shared" si="19"/>
        <v>6.8493000000000004</v>
      </c>
    </row>
    <row r="327" spans="1:9" x14ac:dyDescent="0.25">
      <c r="A327" s="392" t="s">
        <v>50</v>
      </c>
      <c r="B327" s="393"/>
      <c r="C327" s="393"/>
      <c r="D327" s="393"/>
      <c r="E327" s="393"/>
      <c r="F327" s="393"/>
      <c r="G327" s="393"/>
      <c r="H327" s="394"/>
      <c r="I327" s="184">
        <f>SUM(I324:I326)</f>
        <v>28.8993</v>
      </c>
    </row>
    <row r="328" spans="1:9" x14ac:dyDescent="0.25">
      <c r="A328" s="185"/>
      <c r="B328" s="186"/>
      <c r="C328" s="186"/>
      <c r="D328" s="186"/>
      <c r="E328" s="186"/>
      <c r="F328" s="186"/>
      <c r="G328" s="186"/>
      <c r="H328" s="188"/>
      <c r="I328" s="189"/>
    </row>
    <row r="329" spans="1:9" x14ac:dyDescent="0.25">
      <c r="A329" s="185"/>
      <c r="B329" s="186"/>
      <c r="C329" s="186" t="s">
        <v>22834</v>
      </c>
      <c r="D329" s="186"/>
      <c r="E329" s="186"/>
      <c r="F329" s="186"/>
      <c r="G329" s="186"/>
      <c r="H329" s="188"/>
      <c r="I329" s="189">
        <f>I309</f>
        <v>32.61</v>
      </c>
    </row>
    <row r="330" spans="1:9" x14ac:dyDescent="0.25">
      <c r="A330" s="185"/>
      <c r="B330" s="186"/>
      <c r="C330" s="186" t="s">
        <v>22835</v>
      </c>
      <c r="D330" s="186"/>
      <c r="E330" s="186"/>
      <c r="F330" s="186"/>
      <c r="G330" s="186"/>
      <c r="H330" s="188"/>
      <c r="I330" s="189">
        <f>I318+I316</f>
        <v>145.14149999999998</v>
      </c>
    </row>
    <row r="331" spans="1:9" x14ac:dyDescent="0.25">
      <c r="A331" s="185"/>
      <c r="B331" s="186"/>
      <c r="C331" s="186" t="s">
        <v>22836</v>
      </c>
      <c r="D331" s="186"/>
      <c r="E331" s="186"/>
      <c r="F331" s="186"/>
      <c r="G331" s="186"/>
      <c r="H331" s="188"/>
      <c r="I331" s="189">
        <f>I327</f>
        <v>28.8993</v>
      </c>
    </row>
    <row r="332" spans="1:9" x14ac:dyDescent="0.25">
      <c r="A332" s="185"/>
      <c r="B332" s="186"/>
      <c r="C332" s="186" t="s">
        <v>22925</v>
      </c>
      <c r="D332" s="186"/>
      <c r="E332" s="186"/>
      <c r="F332" s="186"/>
      <c r="G332" s="186"/>
      <c r="H332" s="240">
        <f>$H$35</f>
        <v>1</v>
      </c>
      <c r="I332" s="189">
        <f>I330*H332</f>
        <v>145.14149999999998</v>
      </c>
    </row>
    <row r="333" spans="1:9" x14ac:dyDescent="0.25">
      <c r="A333" s="185"/>
      <c r="B333" s="186"/>
      <c r="C333" s="190" t="s">
        <v>51</v>
      </c>
      <c r="D333" s="186"/>
      <c r="E333" s="186"/>
      <c r="F333" s="186"/>
      <c r="G333" s="186"/>
      <c r="H333" s="188"/>
      <c r="I333" s="241">
        <f>SUM(I329:I331)</f>
        <v>206.65079999999998</v>
      </c>
    </row>
    <row r="334" spans="1:9" x14ac:dyDescent="0.25">
      <c r="A334" s="185"/>
      <c r="B334" s="186"/>
      <c r="C334" s="187" t="s">
        <v>22830</v>
      </c>
      <c r="D334" s="186"/>
      <c r="E334" s="186"/>
      <c r="F334" s="186"/>
      <c r="G334" s="186"/>
      <c r="H334" s="242">
        <f>$H$37</f>
        <v>0.20665838431372574</v>
      </c>
      <c r="I334" s="241">
        <f>I333*H334</f>
        <v>42.706120445138872</v>
      </c>
    </row>
    <row r="335" spans="1:9" ht="15.75" thickBot="1" x14ac:dyDescent="0.3">
      <c r="A335" s="395" t="s">
        <v>285</v>
      </c>
      <c r="B335" s="396"/>
      <c r="C335" s="396"/>
      <c r="D335" s="396"/>
      <c r="E335" s="396"/>
      <c r="F335" s="396"/>
      <c r="G335" s="396"/>
      <c r="H335" s="397"/>
      <c r="I335" s="243">
        <f>SUM(I333:I334)</f>
        <v>249.35692044513885</v>
      </c>
    </row>
    <row r="336" spans="1:9" ht="15.75" thickBot="1" x14ac:dyDescent="0.3"/>
    <row r="337" spans="1:9" s="118" customFormat="1" ht="30" customHeight="1" x14ac:dyDescent="0.25">
      <c r="A337" s="244" t="s">
        <v>287</v>
      </c>
      <c r="B337" s="245" t="s">
        <v>22881</v>
      </c>
      <c r="C337" s="410" t="s">
        <v>22877</v>
      </c>
      <c r="D337" s="411"/>
      <c r="E337" s="411"/>
      <c r="F337" s="412"/>
      <c r="G337" s="245" t="s">
        <v>13</v>
      </c>
      <c r="H337" s="246">
        <v>1</v>
      </c>
      <c r="I337" s="247" t="s">
        <v>66</v>
      </c>
    </row>
    <row r="338" spans="1:9" x14ac:dyDescent="0.25">
      <c r="A338" s="381"/>
      <c r="B338" s="382"/>
      <c r="C338" s="382"/>
      <c r="D338" s="382"/>
      <c r="E338" s="382"/>
      <c r="F338" s="382"/>
      <c r="G338" s="382"/>
      <c r="H338" s="382"/>
      <c r="I338" s="383"/>
    </row>
    <row r="339" spans="1:9" x14ac:dyDescent="0.25">
      <c r="A339" s="401" t="s">
        <v>1</v>
      </c>
      <c r="B339" s="413"/>
      <c r="C339" s="406" t="s">
        <v>14</v>
      </c>
      <c r="D339" s="415" t="s">
        <v>15</v>
      </c>
      <c r="E339" s="417" t="s">
        <v>16</v>
      </c>
      <c r="F339" s="418"/>
      <c r="G339" s="417" t="s">
        <v>17</v>
      </c>
      <c r="H339" s="418"/>
      <c r="I339" s="419" t="s">
        <v>18</v>
      </c>
    </row>
    <row r="340" spans="1:9" x14ac:dyDescent="0.25">
      <c r="A340" s="402"/>
      <c r="B340" s="414"/>
      <c r="C340" s="407"/>
      <c r="D340" s="416"/>
      <c r="E340" s="45" t="s">
        <v>19</v>
      </c>
      <c r="F340" s="37" t="s">
        <v>20</v>
      </c>
      <c r="G340" s="37" t="s">
        <v>21</v>
      </c>
      <c r="H340" s="37" t="s">
        <v>22</v>
      </c>
      <c r="I340" s="420"/>
    </row>
    <row r="341" spans="1:9" x14ac:dyDescent="0.25">
      <c r="A341" s="171" t="s">
        <v>23</v>
      </c>
      <c r="B341" s="171" t="s">
        <v>183</v>
      </c>
      <c r="C341" s="37" t="str">
        <f>VLOOKUP(B341,'SICRO 07 25'!N:O,2,0)</f>
        <v>Motosserra com motor a gasolina - 2,30 kW</v>
      </c>
      <c r="D341" s="59">
        <v>0.3</v>
      </c>
      <c r="E341" s="172">
        <v>1</v>
      </c>
      <c r="F341" s="59">
        <f>1-E341</f>
        <v>0</v>
      </c>
      <c r="G341" s="59">
        <f>VLOOKUP(B341,'SICRO 07 25'!N:X,10,0)</f>
        <v>36.130499999999998</v>
      </c>
      <c r="H341" s="59">
        <f>VLOOKUP(B341,'SICRO 07 25'!N:X,11,0)</f>
        <v>30.723299999999998</v>
      </c>
      <c r="I341" s="173">
        <f>TRUNC(D341*E341*G341+D341*F341*H341,2)</f>
        <v>10.83</v>
      </c>
    </row>
    <row r="342" spans="1:9" x14ac:dyDescent="0.25">
      <c r="A342" s="392" t="s">
        <v>25</v>
      </c>
      <c r="B342" s="393"/>
      <c r="C342" s="393"/>
      <c r="D342" s="393"/>
      <c r="E342" s="393"/>
      <c r="F342" s="393"/>
      <c r="G342" s="393"/>
      <c r="H342" s="394"/>
      <c r="I342" s="174">
        <f>SUM(I341)</f>
        <v>10.83</v>
      </c>
    </row>
    <row r="343" spans="1:9" x14ac:dyDescent="0.25">
      <c r="A343" s="381"/>
      <c r="B343" s="382"/>
      <c r="C343" s="382"/>
      <c r="D343" s="382"/>
      <c r="E343" s="382"/>
      <c r="F343" s="382"/>
      <c r="G343" s="382"/>
      <c r="H343" s="382"/>
      <c r="I343" s="383"/>
    </row>
    <row r="344" spans="1:9" x14ac:dyDescent="0.25">
      <c r="A344" s="401" t="s">
        <v>2</v>
      </c>
      <c r="B344" s="403"/>
      <c r="C344" s="405" t="s">
        <v>26</v>
      </c>
      <c r="D344" s="405"/>
      <c r="E344" s="405"/>
      <c r="F344" s="405"/>
      <c r="G344" s="406" t="s">
        <v>15</v>
      </c>
      <c r="H344" s="175" t="s">
        <v>27</v>
      </c>
      <c r="I344" s="408" t="s">
        <v>18</v>
      </c>
    </row>
    <row r="345" spans="1:9" x14ac:dyDescent="0.25">
      <c r="A345" s="402"/>
      <c r="B345" s="404"/>
      <c r="C345" s="405"/>
      <c r="D345" s="405"/>
      <c r="E345" s="405"/>
      <c r="F345" s="405"/>
      <c r="G345" s="407"/>
      <c r="H345" s="176"/>
      <c r="I345" s="409"/>
    </row>
    <row r="346" spans="1:9" x14ac:dyDescent="0.25">
      <c r="A346" s="171" t="s">
        <v>28</v>
      </c>
      <c r="B346" s="4">
        <v>90776</v>
      </c>
      <c r="C346" s="398" t="str">
        <f>VLOOKUP(B346,'SINAPI 09 25'!A:D,2,0)</f>
        <v>ENCARREGADO GERAL COM ENCARGOS COMPLEMENTARES</v>
      </c>
      <c r="D346" s="398"/>
      <c r="E346" s="398"/>
      <c r="F346" s="398"/>
      <c r="G346" s="46">
        <v>0.1</v>
      </c>
      <c r="H346" s="203">
        <f>VLOOKUP(B346,'SINAPI 09 25'!A:D,4,0)</f>
        <v>33.49</v>
      </c>
      <c r="I346" s="60">
        <f>TRUNC(G346*H346,2)</f>
        <v>3.34</v>
      </c>
    </row>
    <row r="347" spans="1:9" x14ac:dyDescent="0.25">
      <c r="A347" s="171" t="s">
        <v>30</v>
      </c>
      <c r="B347" s="109">
        <v>88262</v>
      </c>
      <c r="C347" s="398" t="str">
        <f>VLOOKUP(B347,'SINAPI 09 25'!A:D,2,0)</f>
        <v>CARPINTEIRO DE FORMAS COM ENCARGOS COMPLEMENTARES</v>
      </c>
      <c r="D347" s="398"/>
      <c r="E347" s="398"/>
      <c r="F347" s="398"/>
      <c r="G347" s="46">
        <v>0.5</v>
      </c>
      <c r="H347" s="203">
        <f>VLOOKUP(B347,'SINAPI 09 25'!A:D,4,0)</f>
        <v>28.69</v>
      </c>
      <c r="I347" s="60">
        <f t="shared" ref="I347:I348" si="20">TRUNC(G347*H347,2)</f>
        <v>14.34</v>
      </c>
    </row>
    <row r="348" spans="1:9" x14ac:dyDescent="0.25">
      <c r="A348" s="171" t="s">
        <v>32</v>
      </c>
      <c r="B348" s="109">
        <v>88316</v>
      </c>
      <c r="C348" s="398" t="str">
        <f>VLOOKUP(B348,'SINAPI 09 25'!A:D,2,0)</f>
        <v>SERVENTE COM ENCARGOS COMPLEMENTARES</v>
      </c>
      <c r="D348" s="398"/>
      <c r="E348" s="398"/>
      <c r="F348" s="398"/>
      <c r="G348" s="46">
        <v>2</v>
      </c>
      <c r="H348" s="203">
        <f>VLOOKUP(B348,'SINAPI 09 25'!A:D,4,0)</f>
        <v>23.2</v>
      </c>
      <c r="I348" s="60">
        <f t="shared" si="20"/>
        <v>46.4</v>
      </c>
    </row>
    <row r="349" spans="1:9" x14ac:dyDescent="0.25">
      <c r="A349" s="392" t="s">
        <v>34</v>
      </c>
      <c r="B349" s="393"/>
      <c r="C349" s="393"/>
      <c r="D349" s="393"/>
      <c r="E349" s="393"/>
      <c r="F349" s="393"/>
      <c r="G349" s="393"/>
      <c r="H349" s="394"/>
      <c r="I349" s="177">
        <f>SUM(I346:I348)</f>
        <v>64.08</v>
      </c>
    </row>
    <row r="350" spans="1:9" x14ac:dyDescent="0.25">
      <c r="A350" s="381"/>
      <c r="B350" s="382"/>
      <c r="C350" s="382"/>
      <c r="D350" s="382"/>
      <c r="E350" s="382"/>
      <c r="F350" s="382"/>
      <c r="G350" s="382"/>
      <c r="H350" s="382"/>
      <c r="I350" s="383"/>
    </row>
    <row r="351" spans="1:9" x14ac:dyDescent="0.25">
      <c r="A351" s="313" t="s">
        <v>35</v>
      </c>
      <c r="B351" s="314"/>
      <c r="C351" s="314"/>
      <c r="D351" s="314"/>
      <c r="E351" s="314"/>
      <c r="F351" s="314"/>
      <c r="G351" s="315"/>
      <c r="H351" s="205">
        <v>0.05</v>
      </c>
      <c r="I351" s="178">
        <f>H351*I349</f>
        <v>3.2040000000000002</v>
      </c>
    </row>
    <row r="352" spans="1:9" x14ac:dyDescent="0.25">
      <c r="A352" s="313" t="s">
        <v>36</v>
      </c>
      <c r="B352" s="314"/>
      <c r="C352" s="314"/>
      <c r="D352" s="314"/>
      <c r="E352" s="314"/>
      <c r="F352" s="314"/>
      <c r="G352" s="314"/>
      <c r="H352" s="315"/>
      <c r="I352" s="178">
        <f>I351+I349+I342</f>
        <v>78.11399999999999</v>
      </c>
    </row>
    <row r="353" spans="1:9" x14ac:dyDescent="0.25">
      <c r="A353" s="381"/>
      <c r="B353" s="382"/>
      <c r="C353" s="382"/>
      <c r="D353" s="382"/>
      <c r="E353" s="382"/>
      <c r="F353" s="382"/>
      <c r="G353" s="382"/>
      <c r="H353" s="382"/>
      <c r="I353" s="383"/>
    </row>
    <row r="354" spans="1:9" x14ac:dyDescent="0.25">
      <c r="A354" s="392" t="s">
        <v>37</v>
      </c>
      <c r="B354" s="393"/>
      <c r="C354" s="393"/>
      <c r="D354" s="393"/>
      <c r="E354" s="393"/>
      <c r="F354" s="393"/>
      <c r="G354" s="393"/>
      <c r="H354" s="394"/>
      <c r="I354" s="178">
        <f>I352/H337</f>
        <v>78.11399999999999</v>
      </c>
    </row>
    <row r="355" spans="1:9" x14ac:dyDescent="0.25">
      <c r="A355" s="381"/>
      <c r="B355" s="382"/>
      <c r="C355" s="382"/>
      <c r="D355" s="382"/>
      <c r="E355" s="382"/>
      <c r="F355" s="382"/>
      <c r="G355" s="382"/>
      <c r="H355" s="382"/>
      <c r="I355" s="383"/>
    </row>
    <row r="356" spans="1:9" x14ac:dyDescent="0.25">
      <c r="A356" s="179" t="s">
        <v>12</v>
      </c>
      <c r="B356" s="47"/>
      <c r="C356" s="399" t="s">
        <v>38</v>
      </c>
      <c r="D356" s="373"/>
      <c r="E356" s="400"/>
      <c r="F356" s="47" t="s">
        <v>15</v>
      </c>
      <c r="G356" s="47" t="s">
        <v>0</v>
      </c>
      <c r="H356" s="47" t="s">
        <v>39</v>
      </c>
      <c r="I356" s="180" t="s">
        <v>40</v>
      </c>
    </row>
    <row r="357" spans="1:9" x14ac:dyDescent="0.25">
      <c r="A357" s="171" t="s">
        <v>41</v>
      </c>
      <c r="B357" s="37" t="s">
        <v>222</v>
      </c>
      <c r="C357" s="390" t="s">
        <v>43</v>
      </c>
      <c r="D357" s="385"/>
      <c r="E357" s="391"/>
      <c r="F357" s="181">
        <v>2</v>
      </c>
      <c r="G357" s="182" t="s">
        <v>44</v>
      </c>
      <c r="H357" s="211">
        <v>45</v>
      </c>
      <c r="I357" s="183">
        <f>F357*H357</f>
        <v>90</v>
      </c>
    </row>
    <row r="358" spans="1:9" x14ac:dyDescent="0.25">
      <c r="A358" s="171" t="s">
        <v>45</v>
      </c>
      <c r="B358" s="37" t="s">
        <v>231</v>
      </c>
      <c r="C358" s="390" t="s">
        <v>46</v>
      </c>
      <c r="D358" s="385"/>
      <c r="E358" s="391"/>
      <c r="F358" s="181">
        <v>0.114</v>
      </c>
      <c r="G358" s="182" t="s">
        <v>47</v>
      </c>
      <c r="H358" s="211">
        <f>COTAÇÃO!D411</f>
        <v>0</v>
      </c>
      <c r="I358" s="183">
        <f t="shared" ref="I358:I359" si="21">F358*H358</f>
        <v>0</v>
      </c>
    </row>
    <row r="359" spans="1:9" x14ac:dyDescent="0.25">
      <c r="A359" s="171" t="s">
        <v>48</v>
      </c>
      <c r="B359" s="37">
        <v>7340</v>
      </c>
      <c r="C359" s="390" t="str">
        <f>VLOOKUP(B359,'SINAPI 09 25'!A:D,2,0)</f>
        <v>IMUNIZANTE PARA MADEIRA, INCOLOR</v>
      </c>
      <c r="D359" s="385"/>
      <c r="E359" s="391"/>
      <c r="F359" s="181">
        <v>1.76</v>
      </c>
      <c r="G359" s="182" t="s">
        <v>49</v>
      </c>
      <c r="H359" s="211">
        <f>VLOOKUP(B359,'SINAPI 09 25'!A:D,4,0)</f>
        <v>26.86</v>
      </c>
      <c r="I359" s="183">
        <f t="shared" si="21"/>
        <v>47.273600000000002</v>
      </c>
    </row>
    <row r="360" spans="1:9" x14ac:dyDescent="0.25">
      <c r="A360" s="392" t="s">
        <v>50</v>
      </c>
      <c r="B360" s="393"/>
      <c r="C360" s="393"/>
      <c r="D360" s="393"/>
      <c r="E360" s="393"/>
      <c r="F360" s="393"/>
      <c r="G360" s="393"/>
      <c r="H360" s="394"/>
      <c r="I360" s="184">
        <f>SUM(I357:I359)</f>
        <v>137.27359999999999</v>
      </c>
    </row>
    <row r="361" spans="1:9" x14ac:dyDescent="0.25">
      <c r="A361" s="185"/>
      <c r="B361" s="186"/>
      <c r="C361" s="186"/>
      <c r="D361" s="186"/>
      <c r="E361" s="186"/>
      <c r="F361" s="186"/>
      <c r="G361" s="186"/>
      <c r="H361" s="188"/>
      <c r="I361" s="189"/>
    </row>
    <row r="362" spans="1:9" x14ac:dyDescent="0.25">
      <c r="A362" s="185"/>
      <c r="B362" s="186"/>
      <c r="C362" s="186" t="s">
        <v>22834</v>
      </c>
      <c r="D362" s="186"/>
      <c r="E362" s="186"/>
      <c r="F362" s="186"/>
      <c r="G362" s="186"/>
      <c r="H362" s="188"/>
      <c r="I362" s="189">
        <f>I342</f>
        <v>10.83</v>
      </c>
    </row>
    <row r="363" spans="1:9" x14ac:dyDescent="0.25">
      <c r="A363" s="185"/>
      <c r="B363" s="186"/>
      <c r="C363" s="186" t="s">
        <v>22835</v>
      </c>
      <c r="D363" s="186"/>
      <c r="E363" s="186"/>
      <c r="F363" s="186"/>
      <c r="G363" s="186"/>
      <c r="H363" s="188"/>
      <c r="I363" s="189">
        <f>I351+I349</f>
        <v>67.283999999999992</v>
      </c>
    </row>
    <row r="364" spans="1:9" x14ac:dyDescent="0.25">
      <c r="A364" s="185"/>
      <c r="B364" s="186"/>
      <c r="C364" s="186" t="s">
        <v>22836</v>
      </c>
      <c r="D364" s="186"/>
      <c r="E364" s="186"/>
      <c r="F364" s="186"/>
      <c r="G364" s="186"/>
      <c r="H364" s="188"/>
      <c r="I364" s="189">
        <f>I360</f>
        <v>137.27359999999999</v>
      </c>
    </row>
    <row r="365" spans="1:9" x14ac:dyDescent="0.25">
      <c r="A365" s="185"/>
      <c r="B365" s="186"/>
      <c r="C365" s="186" t="s">
        <v>22925</v>
      </c>
      <c r="D365" s="186"/>
      <c r="E365" s="186"/>
      <c r="F365" s="186"/>
      <c r="G365" s="186"/>
      <c r="H365" s="240">
        <f>$H$35</f>
        <v>1</v>
      </c>
      <c r="I365" s="189">
        <f>I363*H365</f>
        <v>67.283999999999992</v>
      </c>
    </row>
    <row r="366" spans="1:9" x14ac:dyDescent="0.25">
      <c r="A366" s="185"/>
      <c r="B366" s="186"/>
      <c r="C366" s="190" t="s">
        <v>51</v>
      </c>
      <c r="D366" s="186"/>
      <c r="E366" s="186"/>
      <c r="F366" s="186"/>
      <c r="G366" s="186"/>
      <c r="H366" s="188"/>
      <c r="I366" s="241">
        <f>SUM(I362:I364)</f>
        <v>215.38759999999996</v>
      </c>
    </row>
    <row r="367" spans="1:9" x14ac:dyDescent="0.25">
      <c r="A367" s="185"/>
      <c r="B367" s="186"/>
      <c r="C367" s="187" t="s">
        <v>22830</v>
      </c>
      <c r="D367" s="186"/>
      <c r="E367" s="186"/>
      <c r="F367" s="186"/>
      <c r="G367" s="186"/>
      <c r="H367" s="242">
        <f>$H$37</f>
        <v>0.20665838431372574</v>
      </c>
      <c r="I367" s="241">
        <f>I366*H367</f>
        <v>44.511653417211029</v>
      </c>
    </row>
    <row r="368" spans="1:9" ht="15.75" thickBot="1" x14ac:dyDescent="0.3">
      <c r="A368" s="395" t="s">
        <v>285</v>
      </c>
      <c r="B368" s="396"/>
      <c r="C368" s="396"/>
      <c r="D368" s="396"/>
      <c r="E368" s="396"/>
      <c r="F368" s="396"/>
      <c r="G368" s="396"/>
      <c r="H368" s="397"/>
      <c r="I368" s="243">
        <f>SUM(I366:I367)</f>
        <v>259.89925341721101</v>
      </c>
    </row>
    <row r="369" spans="1:9" ht="15.75" thickBot="1" x14ac:dyDescent="0.3"/>
    <row r="370" spans="1:9" s="119" customFormat="1" ht="30.75" customHeight="1" x14ac:dyDescent="0.25">
      <c r="A370" s="236" t="s">
        <v>303</v>
      </c>
      <c r="B370" s="237" t="s">
        <v>22880</v>
      </c>
      <c r="C370" s="410" t="s">
        <v>22866</v>
      </c>
      <c r="D370" s="411"/>
      <c r="E370" s="411"/>
      <c r="F370" s="412"/>
      <c r="G370" s="237" t="s">
        <v>13</v>
      </c>
      <c r="H370" s="238">
        <v>1</v>
      </c>
      <c r="I370" s="239" t="s">
        <v>59</v>
      </c>
    </row>
    <row r="371" spans="1:9" x14ac:dyDescent="0.25">
      <c r="A371" s="381"/>
      <c r="B371" s="382"/>
      <c r="C371" s="382"/>
      <c r="D371" s="382"/>
      <c r="E371" s="382"/>
      <c r="F371" s="382"/>
      <c r="G371" s="382"/>
      <c r="H371" s="382"/>
      <c r="I371" s="383"/>
    </row>
    <row r="372" spans="1:9" x14ac:dyDescent="0.25">
      <c r="A372" s="401" t="s">
        <v>1</v>
      </c>
      <c r="B372" s="413"/>
      <c r="C372" s="406" t="s">
        <v>14</v>
      </c>
      <c r="D372" s="415" t="s">
        <v>15</v>
      </c>
      <c r="E372" s="417" t="s">
        <v>16</v>
      </c>
      <c r="F372" s="418"/>
      <c r="G372" s="417" t="s">
        <v>17</v>
      </c>
      <c r="H372" s="418"/>
      <c r="I372" s="419" t="s">
        <v>18</v>
      </c>
    </row>
    <row r="373" spans="1:9" x14ac:dyDescent="0.25">
      <c r="A373" s="402"/>
      <c r="B373" s="414"/>
      <c r="C373" s="407"/>
      <c r="D373" s="416"/>
      <c r="E373" s="45" t="s">
        <v>19</v>
      </c>
      <c r="F373" s="37" t="s">
        <v>20</v>
      </c>
      <c r="G373" s="37" t="s">
        <v>21</v>
      </c>
      <c r="H373" s="37" t="s">
        <v>22</v>
      </c>
      <c r="I373" s="420"/>
    </row>
    <row r="374" spans="1:9" x14ac:dyDescent="0.25">
      <c r="A374" s="171" t="s">
        <v>23</v>
      </c>
      <c r="B374" s="171" t="s">
        <v>183</v>
      </c>
      <c r="C374" s="37" t="str">
        <f>VLOOKUP(B374,'SICRO 07 25'!N:O,2,0)</f>
        <v>Motosserra com motor a gasolina - 2,30 kW</v>
      </c>
      <c r="D374" s="59">
        <v>1</v>
      </c>
      <c r="E374" s="172">
        <v>0.4</v>
      </c>
      <c r="F374" s="59">
        <f>1-E374</f>
        <v>0.6</v>
      </c>
      <c r="G374" s="59">
        <f>VLOOKUP(B374,'SICRO 07 25'!N:X,10,0)</f>
        <v>36.130499999999998</v>
      </c>
      <c r="H374" s="59">
        <f>VLOOKUP(B374,'SICRO 07 25'!N:X,11,0)</f>
        <v>30.723299999999998</v>
      </c>
      <c r="I374" s="173">
        <f>TRUNC(D374*E374*G374+D374*F374*H374,2)</f>
        <v>32.880000000000003</v>
      </c>
    </row>
    <row r="375" spans="1:9" x14ac:dyDescent="0.25">
      <c r="A375" s="392" t="s">
        <v>25</v>
      </c>
      <c r="B375" s="393"/>
      <c r="C375" s="393"/>
      <c r="D375" s="393"/>
      <c r="E375" s="393"/>
      <c r="F375" s="393"/>
      <c r="G375" s="393"/>
      <c r="H375" s="394"/>
      <c r="I375" s="174">
        <f>SUM(I374)</f>
        <v>32.880000000000003</v>
      </c>
    </row>
    <row r="376" spans="1:9" x14ac:dyDescent="0.25">
      <c r="A376" s="381"/>
      <c r="B376" s="382"/>
      <c r="C376" s="382"/>
      <c r="D376" s="382"/>
      <c r="E376" s="382"/>
      <c r="F376" s="382"/>
      <c r="G376" s="382"/>
      <c r="H376" s="382"/>
      <c r="I376" s="383"/>
    </row>
    <row r="377" spans="1:9" x14ac:dyDescent="0.25">
      <c r="A377" s="401" t="s">
        <v>2</v>
      </c>
      <c r="B377" s="403"/>
      <c r="C377" s="405" t="s">
        <v>26</v>
      </c>
      <c r="D377" s="405"/>
      <c r="E377" s="405"/>
      <c r="F377" s="405"/>
      <c r="G377" s="406" t="s">
        <v>15</v>
      </c>
      <c r="H377" s="175" t="s">
        <v>27</v>
      </c>
      <c r="I377" s="408" t="s">
        <v>18</v>
      </c>
    </row>
    <row r="378" spans="1:9" x14ac:dyDescent="0.25">
      <c r="A378" s="402"/>
      <c r="B378" s="404"/>
      <c r="C378" s="405"/>
      <c r="D378" s="405"/>
      <c r="E378" s="405"/>
      <c r="F378" s="405"/>
      <c r="G378" s="407"/>
      <c r="H378" s="176"/>
      <c r="I378" s="409"/>
    </row>
    <row r="379" spans="1:9" x14ac:dyDescent="0.25">
      <c r="A379" s="171" t="s">
        <v>28</v>
      </c>
      <c r="B379" s="4">
        <v>90776</v>
      </c>
      <c r="C379" s="398" t="str">
        <f>VLOOKUP(B379,'SINAPI 09 25'!A:D,2,0)</f>
        <v>ENCARREGADO GERAL COM ENCARGOS COMPLEMENTARES</v>
      </c>
      <c r="D379" s="398"/>
      <c r="E379" s="398"/>
      <c r="F379" s="398"/>
      <c r="G379" s="46">
        <v>0.5</v>
      </c>
      <c r="H379" s="203">
        <f>VLOOKUP(B379,'SINAPI 09 25'!A:D,4,0)</f>
        <v>33.49</v>
      </c>
      <c r="I379" s="60">
        <f>TRUNC(G379*H379,2)</f>
        <v>16.739999999999998</v>
      </c>
    </row>
    <row r="380" spans="1:9" x14ac:dyDescent="0.25">
      <c r="A380" s="171" t="s">
        <v>30</v>
      </c>
      <c r="B380" s="109">
        <v>88262</v>
      </c>
      <c r="C380" s="398" t="str">
        <f>VLOOKUP(B380,'SINAPI 09 25'!A:D,2,0)</f>
        <v>CARPINTEIRO DE FORMAS COM ENCARGOS COMPLEMENTARES</v>
      </c>
      <c r="D380" s="398"/>
      <c r="E380" s="398"/>
      <c r="F380" s="398"/>
      <c r="G380" s="46">
        <v>1</v>
      </c>
      <c r="H380" s="203">
        <f>VLOOKUP(B380,'SINAPI 09 25'!A:D,4,0)</f>
        <v>28.69</v>
      </c>
      <c r="I380" s="60">
        <f t="shared" ref="I380:I381" si="22">TRUNC(G380*H380,2)</f>
        <v>28.69</v>
      </c>
    </row>
    <row r="381" spans="1:9" x14ac:dyDescent="0.25">
      <c r="A381" s="171" t="s">
        <v>32</v>
      </c>
      <c r="B381" s="109">
        <v>88316</v>
      </c>
      <c r="C381" s="398" t="str">
        <f>VLOOKUP(B381,'SINAPI 09 25'!A:D,2,0)</f>
        <v>SERVENTE COM ENCARGOS COMPLEMENTARES</v>
      </c>
      <c r="D381" s="398"/>
      <c r="E381" s="398"/>
      <c r="F381" s="398"/>
      <c r="G381" s="46">
        <v>4</v>
      </c>
      <c r="H381" s="203">
        <f>VLOOKUP(B381,'SINAPI 09 25'!A:D,4,0)</f>
        <v>23.2</v>
      </c>
      <c r="I381" s="60">
        <f t="shared" si="22"/>
        <v>92.8</v>
      </c>
    </row>
    <row r="382" spans="1:9" x14ac:dyDescent="0.25">
      <c r="A382" s="392" t="s">
        <v>34</v>
      </c>
      <c r="B382" s="393"/>
      <c r="C382" s="393"/>
      <c r="D382" s="393"/>
      <c r="E382" s="393"/>
      <c r="F382" s="393"/>
      <c r="G382" s="393"/>
      <c r="H382" s="394"/>
      <c r="I382" s="177">
        <f>SUM(I379:I381)</f>
        <v>138.22999999999999</v>
      </c>
    </row>
    <row r="383" spans="1:9" x14ac:dyDescent="0.25">
      <c r="A383" s="381"/>
      <c r="B383" s="382"/>
      <c r="C383" s="382"/>
      <c r="D383" s="382"/>
      <c r="E383" s="382"/>
      <c r="F383" s="382"/>
      <c r="G383" s="382"/>
      <c r="H383" s="382"/>
      <c r="I383" s="383"/>
    </row>
    <row r="384" spans="1:9" x14ac:dyDescent="0.25">
      <c r="A384" s="313" t="s">
        <v>35</v>
      </c>
      <c r="B384" s="314"/>
      <c r="C384" s="314"/>
      <c r="D384" s="314"/>
      <c r="E384" s="314"/>
      <c r="F384" s="314"/>
      <c r="G384" s="315"/>
      <c r="H384" s="205">
        <v>0.05</v>
      </c>
      <c r="I384" s="178">
        <f>H384*I382</f>
        <v>6.9115000000000002</v>
      </c>
    </row>
    <row r="385" spans="1:9" x14ac:dyDescent="0.25">
      <c r="A385" s="313" t="s">
        <v>36</v>
      </c>
      <c r="B385" s="314"/>
      <c r="C385" s="314"/>
      <c r="D385" s="314"/>
      <c r="E385" s="314"/>
      <c r="F385" s="314"/>
      <c r="G385" s="314"/>
      <c r="H385" s="315"/>
      <c r="I385" s="178">
        <f>I384+I382+I375</f>
        <v>178.02149999999997</v>
      </c>
    </row>
    <row r="386" spans="1:9" x14ac:dyDescent="0.25">
      <c r="A386" s="381"/>
      <c r="B386" s="382"/>
      <c r="C386" s="382"/>
      <c r="D386" s="382"/>
      <c r="E386" s="382"/>
      <c r="F386" s="382"/>
      <c r="G386" s="382"/>
      <c r="H386" s="382"/>
      <c r="I386" s="383"/>
    </row>
    <row r="387" spans="1:9" x14ac:dyDescent="0.25">
      <c r="A387" s="392" t="s">
        <v>37</v>
      </c>
      <c r="B387" s="393"/>
      <c r="C387" s="393"/>
      <c r="D387" s="393"/>
      <c r="E387" s="393"/>
      <c r="F387" s="393"/>
      <c r="G387" s="393"/>
      <c r="H387" s="394"/>
      <c r="I387" s="178">
        <f>I385/H370</f>
        <v>178.02149999999997</v>
      </c>
    </row>
    <row r="388" spans="1:9" x14ac:dyDescent="0.25">
      <c r="A388" s="381"/>
      <c r="B388" s="382"/>
      <c r="C388" s="382"/>
      <c r="D388" s="382"/>
      <c r="E388" s="382"/>
      <c r="F388" s="382"/>
      <c r="G388" s="382"/>
      <c r="H388" s="382"/>
      <c r="I388" s="383"/>
    </row>
    <row r="389" spans="1:9" x14ac:dyDescent="0.25">
      <c r="A389" s="179" t="s">
        <v>12</v>
      </c>
      <c r="B389" s="47"/>
      <c r="C389" s="399" t="s">
        <v>38</v>
      </c>
      <c r="D389" s="373"/>
      <c r="E389" s="400"/>
      <c r="F389" s="47" t="s">
        <v>15</v>
      </c>
      <c r="G389" s="47" t="s">
        <v>0</v>
      </c>
      <c r="H389" s="47" t="s">
        <v>39</v>
      </c>
      <c r="I389" s="180" t="s">
        <v>40</v>
      </c>
    </row>
    <row r="390" spans="1:9" x14ac:dyDescent="0.25">
      <c r="A390" s="171" t="s">
        <v>41</v>
      </c>
      <c r="B390" s="37" t="s">
        <v>222</v>
      </c>
      <c r="C390" s="390" t="s">
        <v>43</v>
      </c>
      <c r="D390" s="385"/>
      <c r="E390" s="391"/>
      <c r="F390" s="181">
        <v>2</v>
      </c>
      <c r="G390" s="182" t="s">
        <v>44</v>
      </c>
      <c r="H390" s="211">
        <v>45</v>
      </c>
      <c r="I390" s="183">
        <f>F390*H390</f>
        <v>90</v>
      </c>
    </row>
    <row r="391" spans="1:9" x14ac:dyDescent="0.25">
      <c r="A391" s="171" t="s">
        <v>45</v>
      </c>
      <c r="B391" s="37" t="s">
        <v>231</v>
      </c>
      <c r="C391" s="390" t="s">
        <v>46</v>
      </c>
      <c r="D391" s="385"/>
      <c r="E391" s="391"/>
      <c r="F391" s="181">
        <v>7.4999999999999997E-2</v>
      </c>
      <c r="G391" s="182" t="s">
        <v>47</v>
      </c>
      <c r="H391" s="211">
        <f>COTAÇÃO!D543</f>
        <v>0</v>
      </c>
      <c r="I391" s="183">
        <f t="shared" ref="I391:I392" si="23">F391*H391</f>
        <v>0</v>
      </c>
    </row>
    <row r="392" spans="1:9" x14ac:dyDescent="0.25">
      <c r="A392" s="171" t="s">
        <v>48</v>
      </c>
      <c r="B392" s="37">
        <v>7340</v>
      </c>
      <c r="C392" s="390" t="str">
        <f>VLOOKUP(B392,'SINAPI 09 25'!A:D,2,0)</f>
        <v>IMUNIZANTE PARA MADEIRA, INCOLOR</v>
      </c>
      <c r="D392" s="385"/>
      <c r="E392" s="391"/>
      <c r="F392" s="181">
        <v>0.22</v>
      </c>
      <c r="G392" s="182" t="s">
        <v>49</v>
      </c>
      <c r="H392" s="211">
        <f>VLOOKUP(B392,'SINAPI 09 25'!A:D,4,0)</f>
        <v>26.86</v>
      </c>
      <c r="I392" s="183">
        <f t="shared" si="23"/>
        <v>5.9092000000000002</v>
      </c>
    </row>
    <row r="393" spans="1:9" x14ac:dyDescent="0.25">
      <c r="A393" s="392" t="s">
        <v>50</v>
      </c>
      <c r="B393" s="393"/>
      <c r="C393" s="393"/>
      <c r="D393" s="393"/>
      <c r="E393" s="393"/>
      <c r="F393" s="393"/>
      <c r="G393" s="393"/>
      <c r="H393" s="394"/>
      <c r="I393" s="184">
        <f>SUM(I390:I392)</f>
        <v>95.909199999999998</v>
      </c>
    </row>
    <row r="394" spans="1:9" x14ac:dyDescent="0.25">
      <c r="A394" s="185"/>
      <c r="B394" s="186"/>
      <c r="C394" s="186"/>
      <c r="D394" s="186"/>
      <c r="E394" s="186"/>
      <c r="F394" s="186"/>
      <c r="G394" s="186"/>
      <c r="H394" s="188"/>
      <c r="I394" s="189"/>
    </row>
    <row r="395" spans="1:9" x14ac:dyDescent="0.25">
      <c r="A395" s="185"/>
      <c r="B395" s="186"/>
      <c r="C395" s="186" t="s">
        <v>22834</v>
      </c>
      <c r="D395" s="186"/>
      <c r="E395" s="186"/>
      <c r="F395" s="186"/>
      <c r="G395" s="186"/>
      <c r="H395" s="188"/>
      <c r="I395" s="189">
        <f>I375</f>
        <v>32.880000000000003</v>
      </c>
    </row>
    <row r="396" spans="1:9" x14ac:dyDescent="0.25">
      <c r="A396" s="185"/>
      <c r="B396" s="186"/>
      <c r="C396" s="186" t="s">
        <v>22835</v>
      </c>
      <c r="D396" s="186"/>
      <c r="E396" s="186"/>
      <c r="F396" s="186"/>
      <c r="G396" s="186"/>
      <c r="H396" s="188"/>
      <c r="I396" s="189">
        <f>I384+I382</f>
        <v>145.14149999999998</v>
      </c>
    </row>
    <row r="397" spans="1:9" x14ac:dyDescent="0.25">
      <c r="A397" s="185"/>
      <c r="B397" s="186"/>
      <c r="C397" s="186" t="s">
        <v>22836</v>
      </c>
      <c r="D397" s="186"/>
      <c r="E397" s="186"/>
      <c r="F397" s="186"/>
      <c r="G397" s="186"/>
      <c r="H397" s="188"/>
      <c r="I397" s="189">
        <f>I393</f>
        <v>95.909199999999998</v>
      </c>
    </row>
    <row r="398" spans="1:9" x14ac:dyDescent="0.25">
      <c r="A398" s="185"/>
      <c r="B398" s="186"/>
      <c r="C398" s="186" t="s">
        <v>22925</v>
      </c>
      <c r="D398" s="186"/>
      <c r="E398" s="186"/>
      <c r="F398" s="186"/>
      <c r="G398" s="186"/>
      <c r="H398" s="240">
        <f>$H$35</f>
        <v>1</v>
      </c>
      <c r="I398" s="189">
        <f>I396*H398</f>
        <v>145.14149999999998</v>
      </c>
    </row>
    <row r="399" spans="1:9" x14ac:dyDescent="0.25">
      <c r="A399" s="185"/>
      <c r="B399" s="186"/>
      <c r="C399" s="190" t="s">
        <v>51</v>
      </c>
      <c r="D399" s="186"/>
      <c r="E399" s="186"/>
      <c r="F399" s="186"/>
      <c r="G399" s="186"/>
      <c r="H399" s="188"/>
      <c r="I399" s="241">
        <f>SUM(I395:I397)</f>
        <v>273.9307</v>
      </c>
    </row>
    <row r="400" spans="1:9" x14ac:dyDescent="0.25">
      <c r="A400" s="185"/>
      <c r="B400" s="186"/>
      <c r="C400" s="187" t="s">
        <v>22830</v>
      </c>
      <c r="D400" s="186"/>
      <c r="E400" s="186"/>
      <c r="F400" s="186"/>
      <c r="G400" s="186"/>
      <c r="H400" s="242">
        <f>$H$37</f>
        <v>0.20665838431372574</v>
      </c>
      <c r="I400" s="241">
        <f>I399*H400</f>
        <v>56.610075875927912</v>
      </c>
    </row>
    <row r="401" spans="1:9" ht="15.75" thickBot="1" x14ac:dyDescent="0.3">
      <c r="A401" s="395" t="s">
        <v>285</v>
      </c>
      <c r="B401" s="396"/>
      <c r="C401" s="396"/>
      <c r="D401" s="396"/>
      <c r="E401" s="396"/>
      <c r="F401" s="396"/>
      <c r="G401" s="396"/>
      <c r="H401" s="397"/>
      <c r="I401" s="243">
        <f>SUM(I399:I400)</f>
        <v>330.54077587592792</v>
      </c>
    </row>
    <row r="402" spans="1:9" ht="15.75" thickBot="1" x14ac:dyDescent="0.3"/>
    <row r="403" spans="1:9" s="119" customFormat="1" ht="30.75" customHeight="1" x14ac:dyDescent="0.25">
      <c r="A403" s="236" t="s">
        <v>316</v>
      </c>
      <c r="B403" s="237" t="s">
        <v>22879</v>
      </c>
      <c r="C403" s="410" t="s">
        <v>22865</v>
      </c>
      <c r="D403" s="411"/>
      <c r="E403" s="411"/>
      <c r="F403" s="412"/>
      <c r="G403" s="237" t="s">
        <v>13</v>
      </c>
      <c r="H403" s="238">
        <v>1</v>
      </c>
      <c r="I403" s="239" t="s">
        <v>59</v>
      </c>
    </row>
    <row r="404" spans="1:9" x14ac:dyDescent="0.25">
      <c r="A404" s="381"/>
      <c r="B404" s="382"/>
      <c r="C404" s="382"/>
      <c r="D404" s="382"/>
      <c r="E404" s="382"/>
      <c r="F404" s="382"/>
      <c r="G404" s="382"/>
      <c r="H404" s="382"/>
      <c r="I404" s="383"/>
    </row>
    <row r="405" spans="1:9" x14ac:dyDescent="0.25">
      <c r="A405" s="401" t="s">
        <v>1</v>
      </c>
      <c r="B405" s="413"/>
      <c r="C405" s="406" t="s">
        <v>14</v>
      </c>
      <c r="D405" s="415" t="s">
        <v>15</v>
      </c>
      <c r="E405" s="417" t="s">
        <v>16</v>
      </c>
      <c r="F405" s="418"/>
      <c r="G405" s="417" t="s">
        <v>17</v>
      </c>
      <c r="H405" s="418"/>
      <c r="I405" s="419" t="s">
        <v>18</v>
      </c>
    </row>
    <row r="406" spans="1:9" x14ac:dyDescent="0.25">
      <c r="A406" s="402"/>
      <c r="B406" s="414"/>
      <c r="C406" s="407"/>
      <c r="D406" s="416"/>
      <c r="E406" s="45" t="s">
        <v>19</v>
      </c>
      <c r="F406" s="37" t="s">
        <v>20</v>
      </c>
      <c r="G406" s="37" t="s">
        <v>21</v>
      </c>
      <c r="H406" s="37" t="s">
        <v>22</v>
      </c>
      <c r="I406" s="420"/>
    </row>
    <row r="407" spans="1:9" x14ac:dyDescent="0.25">
      <c r="A407" s="171" t="s">
        <v>23</v>
      </c>
      <c r="B407" s="171" t="s">
        <v>183</v>
      </c>
      <c r="C407" s="37" t="str">
        <f>VLOOKUP(B407,'SICRO 07 25'!N:O,2,0)</f>
        <v>Motosserra com motor a gasolina - 2,30 kW</v>
      </c>
      <c r="D407" s="59">
        <v>1</v>
      </c>
      <c r="E407" s="172">
        <v>0.4</v>
      </c>
      <c r="F407" s="59">
        <f>1-E407</f>
        <v>0.6</v>
      </c>
      <c r="G407" s="59">
        <f>VLOOKUP(B407,'SICRO 07 25'!N:X,10,0)</f>
        <v>36.130499999999998</v>
      </c>
      <c r="H407" s="59">
        <f>VLOOKUP(B407,'SICRO 07 25'!N:X,11,0)</f>
        <v>30.723299999999998</v>
      </c>
      <c r="I407" s="173">
        <f>TRUNC(D407*E407*G407+D407*F407*H407,2)</f>
        <v>32.880000000000003</v>
      </c>
    </row>
    <row r="408" spans="1:9" x14ac:dyDescent="0.25">
      <c r="A408" s="392" t="s">
        <v>25</v>
      </c>
      <c r="B408" s="393"/>
      <c r="C408" s="393"/>
      <c r="D408" s="393"/>
      <c r="E408" s="393"/>
      <c r="F408" s="393"/>
      <c r="G408" s="393"/>
      <c r="H408" s="394"/>
      <c r="I408" s="174">
        <f>SUM(I407)</f>
        <v>32.880000000000003</v>
      </c>
    </row>
    <row r="409" spans="1:9" x14ac:dyDescent="0.25">
      <c r="A409" s="381"/>
      <c r="B409" s="382"/>
      <c r="C409" s="382"/>
      <c r="D409" s="382"/>
      <c r="E409" s="382"/>
      <c r="F409" s="382"/>
      <c r="G409" s="382"/>
      <c r="H409" s="382"/>
      <c r="I409" s="383"/>
    </row>
    <row r="410" spans="1:9" x14ac:dyDescent="0.25">
      <c r="A410" s="401" t="s">
        <v>2</v>
      </c>
      <c r="B410" s="403"/>
      <c r="C410" s="405" t="s">
        <v>26</v>
      </c>
      <c r="D410" s="405"/>
      <c r="E410" s="405"/>
      <c r="F410" s="405"/>
      <c r="G410" s="406" t="s">
        <v>15</v>
      </c>
      <c r="H410" s="175" t="s">
        <v>27</v>
      </c>
      <c r="I410" s="408" t="s">
        <v>18</v>
      </c>
    </row>
    <row r="411" spans="1:9" x14ac:dyDescent="0.25">
      <c r="A411" s="402"/>
      <c r="B411" s="404"/>
      <c r="C411" s="405"/>
      <c r="D411" s="405"/>
      <c r="E411" s="405"/>
      <c r="F411" s="405"/>
      <c r="G411" s="407"/>
      <c r="H411" s="176"/>
      <c r="I411" s="409"/>
    </row>
    <row r="412" spans="1:9" x14ac:dyDescent="0.25">
      <c r="A412" s="171" t="s">
        <v>28</v>
      </c>
      <c r="B412" s="4">
        <v>90776</v>
      </c>
      <c r="C412" s="398" t="str">
        <f>VLOOKUP(B412,'SINAPI 09 25'!A:D,2,0)</f>
        <v>ENCARREGADO GERAL COM ENCARGOS COMPLEMENTARES</v>
      </c>
      <c r="D412" s="398"/>
      <c r="E412" s="398"/>
      <c r="F412" s="398"/>
      <c r="G412" s="46">
        <v>0.5</v>
      </c>
      <c r="H412" s="203">
        <f>VLOOKUP(B412,'SINAPI 09 25'!A:D,4,0)</f>
        <v>33.49</v>
      </c>
      <c r="I412" s="60">
        <f>TRUNC(G412*H412,2)</f>
        <v>16.739999999999998</v>
      </c>
    </row>
    <row r="413" spans="1:9" x14ac:dyDescent="0.25">
      <c r="A413" s="171" t="s">
        <v>30</v>
      </c>
      <c r="B413" s="109">
        <v>88262</v>
      </c>
      <c r="C413" s="398" t="str">
        <f>VLOOKUP(B413,'SINAPI 09 25'!A:D,2,0)</f>
        <v>CARPINTEIRO DE FORMAS COM ENCARGOS COMPLEMENTARES</v>
      </c>
      <c r="D413" s="398"/>
      <c r="E413" s="398"/>
      <c r="F413" s="398"/>
      <c r="G413" s="46">
        <v>1</v>
      </c>
      <c r="H413" s="203">
        <f>VLOOKUP(B413,'SINAPI 09 25'!A:D,4,0)</f>
        <v>28.69</v>
      </c>
      <c r="I413" s="60">
        <f t="shared" ref="I413:I414" si="24">TRUNC(G413*H413,2)</f>
        <v>28.69</v>
      </c>
    </row>
    <row r="414" spans="1:9" x14ac:dyDescent="0.25">
      <c r="A414" s="171" t="s">
        <v>32</v>
      </c>
      <c r="B414" s="109">
        <v>88316</v>
      </c>
      <c r="C414" s="398" t="str">
        <f>VLOOKUP(B414,'SINAPI 09 25'!A:D,2,0)</f>
        <v>SERVENTE COM ENCARGOS COMPLEMENTARES</v>
      </c>
      <c r="D414" s="398"/>
      <c r="E414" s="398"/>
      <c r="F414" s="398"/>
      <c r="G414" s="46">
        <v>4</v>
      </c>
      <c r="H414" s="203">
        <f>VLOOKUP(B414,'SINAPI 09 25'!A:D,4,0)</f>
        <v>23.2</v>
      </c>
      <c r="I414" s="60">
        <f t="shared" si="24"/>
        <v>92.8</v>
      </c>
    </row>
    <row r="415" spans="1:9" x14ac:dyDescent="0.25">
      <c r="A415" s="392" t="s">
        <v>34</v>
      </c>
      <c r="B415" s="393"/>
      <c r="C415" s="393"/>
      <c r="D415" s="393"/>
      <c r="E415" s="393"/>
      <c r="F415" s="393"/>
      <c r="G415" s="393"/>
      <c r="H415" s="394"/>
      <c r="I415" s="177">
        <f>SUM(I412:I414)</f>
        <v>138.22999999999999</v>
      </c>
    </row>
    <row r="416" spans="1:9" x14ac:dyDescent="0.25">
      <c r="A416" s="381"/>
      <c r="B416" s="382"/>
      <c r="C416" s="382"/>
      <c r="D416" s="382"/>
      <c r="E416" s="382"/>
      <c r="F416" s="382"/>
      <c r="G416" s="382"/>
      <c r="H416" s="382"/>
      <c r="I416" s="383"/>
    </row>
    <row r="417" spans="1:9" x14ac:dyDescent="0.25">
      <c r="A417" s="313" t="s">
        <v>35</v>
      </c>
      <c r="B417" s="314"/>
      <c r="C417" s="314"/>
      <c r="D417" s="314"/>
      <c r="E417" s="314"/>
      <c r="F417" s="314"/>
      <c r="G417" s="315"/>
      <c r="H417" s="205">
        <v>0.05</v>
      </c>
      <c r="I417" s="178">
        <f>H417*I415</f>
        <v>6.9115000000000002</v>
      </c>
    </row>
    <row r="418" spans="1:9" x14ac:dyDescent="0.25">
      <c r="A418" s="313" t="s">
        <v>36</v>
      </c>
      <c r="B418" s="314"/>
      <c r="C418" s="314"/>
      <c r="D418" s="314"/>
      <c r="E418" s="314"/>
      <c r="F418" s="314"/>
      <c r="G418" s="314"/>
      <c r="H418" s="315"/>
      <c r="I418" s="178">
        <f>I417+I415+I408</f>
        <v>178.02149999999997</v>
      </c>
    </row>
    <row r="419" spans="1:9" x14ac:dyDescent="0.25">
      <c r="A419" s="381"/>
      <c r="B419" s="382"/>
      <c r="C419" s="382"/>
      <c r="D419" s="382"/>
      <c r="E419" s="382"/>
      <c r="F419" s="382"/>
      <c r="G419" s="382"/>
      <c r="H419" s="382"/>
      <c r="I419" s="383"/>
    </row>
    <row r="420" spans="1:9" x14ac:dyDescent="0.25">
      <c r="A420" s="392" t="s">
        <v>37</v>
      </c>
      <c r="B420" s="393"/>
      <c r="C420" s="393"/>
      <c r="D420" s="393"/>
      <c r="E420" s="393"/>
      <c r="F420" s="393"/>
      <c r="G420" s="393"/>
      <c r="H420" s="394"/>
      <c r="I420" s="178">
        <f>I418/H403</f>
        <v>178.02149999999997</v>
      </c>
    </row>
    <row r="421" spans="1:9" x14ac:dyDescent="0.25">
      <c r="A421" s="381"/>
      <c r="B421" s="382"/>
      <c r="C421" s="382"/>
      <c r="D421" s="382"/>
      <c r="E421" s="382"/>
      <c r="F421" s="382"/>
      <c r="G421" s="382"/>
      <c r="H421" s="382"/>
      <c r="I421" s="383"/>
    </row>
    <row r="422" spans="1:9" x14ac:dyDescent="0.25">
      <c r="A422" s="179" t="s">
        <v>12</v>
      </c>
      <c r="B422" s="47"/>
      <c r="C422" s="399" t="s">
        <v>38</v>
      </c>
      <c r="D422" s="373"/>
      <c r="E422" s="400"/>
      <c r="F422" s="47" t="s">
        <v>15</v>
      </c>
      <c r="G422" s="47" t="s">
        <v>0</v>
      </c>
      <c r="H422" s="47" t="s">
        <v>39</v>
      </c>
      <c r="I422" s="180" t="s">
        <v>40</v>
      </c>
    </row>
    <row r="423" spans="1:9" x14ac:dyDescent="0.25">
      <c r="A423" s="171" t="s">
        <v>41</v>
      </c>
      <c r="B423" s="37" t="s">
        <v>222</v>
      </c>
      <c r="C423" s="390" t="s">
        <v>43</v>
      </c>
      <c r="D423" s="385"/>
      <c r="E423" s="391"/>
      <c r="F423" s="181">
        <v>1.5</v>
      </c>
      <c r="G423" s="182" t="s">
        <v>44</v>
      </c>
      <c r="H423" s="211">
        <v>45</v>
      </c>
      <c r="I423" s="183">
        <f>F423*H423</f>
        <v>67.5</v>
      </c>
    </row>
    <row r="424" spans="1:9" x14ac:dyDescent="0.25">
      <c r="A424" s="171" t="s">
        <v>45</v>
      </c>
      <c r="B424" s="37" t="s">
        <v>231</v>
      </c>
      <c r="C424" s="390" t="s">
        <v>46</v>
      </c>
      <c r="D424" s="385"/>
      <c r="E424" s="391"/>
      <c r="F424" s="181">
        <v>7.4999999999999997E-2</v>
      </c>
      <c r="G424" s="182" t="s">
        <v>47</v>
      </c>
      <c r="H424" s="211">
        <f>COTAÇÃO!D576</f>
        <v>0</v>
      </c>
      <c r="I424" s="183">
        <f t="shared" ref="I424:I425" si="25">F424*H424</f>
        <v>0</v>
      </c>
    </row>
    <row r="425" spans="1:9" x14ac:dyDescent="0.25">
      <c r="A425" s="171" t="s">
        <v>48</v>
      </c>
      <c r="B425" s="37">
        <v>7340</v>
      </c>
      <c r="C425" s="390" t="str">
        <f>VLOOKUP(B425,'SINAPI 09 25'!A:D,2,0)</f>
        <v>IMUNIZANTE PARA MADEIRA, INCOLOR</v>
      </c>
      <c r="D425" s="385"/>
      <c r="E425" s="391"/>
      <c r="F425" s="181">
        <v>0.22</v>
      </c>
      <c r="G425" s="182" t="s">
        <v>49</v>
      </c>
      <c r="H425" s="211">
        <f>VLOOKUP(B425,'SINAPI 09 25'!A:D,4,0)</f>
        <v>26.86</v>
      </c>
      <c r="I425" s="183">
        <f t="shared" si="25"/>
        <v>5.9092000000000002</v>
      </c>
    </row>
    <row r="426" spans="1:9" x14ac:dyDescent="0.25">
      <c r="A426" s="392" t="s">
        <v>50</v>
      </c>
      <c r="B426" s="393"/>
      <c r="C426" s="393"/>
      <c r="D426" s="393"/>
      <c r="E426" s="393"/>
      <c r="F426" s="393"/>
      <c r="G426" s="393"/>
      <c r="H426" s="394"/>
      <c r="I426" s="184">
        <f>SUM(I423:I425)</f>
        <v>73.409199999999998</v>
      </c>
    </row>
    <row r="427" spans="1:9" x14ac:dyDescent="0.25">
      <c r="A427" s="185"/>
      <c r="B427" s="186"/>
      <c r="C427" s="186"/>
      <c r="D427" s="186"/>
      <c r="E427" s="186"/>
      <c r="F427" s="186"/>
      <c r="G427" s="186"/>
      <c r="H427" s="188"/>
      <c r="I427" s="189"/>
    </row>
    <row r="428" spans="1:9" x14ac:dyDescent="0.25">
      <c r="A428" s="185"/>
      <c r="B428" s="186"/>
      <c r="C428" s="186" t="s">
        <v>22834</v>
      </c>
      <c r="D428" s="186"/>
      <c r="E428" s="186"/>
      <c r="F428" s="186"/>
      <c r="G428" s="186"/>
      <c r="H428" s="188"/>
      <c r="I428" s="189">
        <f>I408</f>
        <v>32.880000000000003</v>
      </c>
    </row>
    <row r="429" spans="1:9" x14ac:dyDescent="0.25">
      <c r="A429" s="185"/>
      <c r="B429" s="186"/>
      <c r="C429" s="186" t="s">
        <v>22835</v>
      </c>
      <c r="D429" s="186"/>
      <c r="E429" s="186"/>
      <c r="F429" s="186"/>
      <c r="G429" s="186"/>
      <c r="H429" s="188"/>
      <c r="I429" s="189">
        <f>I417+I415</f>
        <v>145.14149999999998</v>
      </c>
    </row>
    <row r="430" spans="1:9" x14ac:dyDescent="0.25">
      <c r="A430" s="185"/>
      <c r="B430" s="186"/>
      <c r="C430" s="186" t="s">
        <v>22836</v>
      </c>
      <c r="D430" s="186"/>
      <c r="E430" s="186"/>
      <c r="F430" s="186"/>
      <c r="G430" s="186"/>
      <c r="H430" s="188"/>
      <c r="I430" s="189">
        <f>I426</f>
        <v>73.409199999999998</v>
      </c>
    </row>
    <row r="431" spans="1:9" x14ac:dyDescent="0.25">
      <c r="A431" s="185"/>
      <c r="B431" s="186"/>
      <c r="C431" s="186" t="s">
        <v>22925</v>
      </c>
      <c r="D431" s="186"/>
      <c r="E431" s="186"/>
      <c r="F431" s="186"/>
      <c r="G431" s="186"/>
      <c r="H431" s="240">
        <f>$H$35</f>
        <v>1</v>
      </c>
      <c r="I431" s="189">
        <f>I429*H431</f>
        <v>145.14149999999998</v>
      </c>
    </row>
    <row r="432" spans="1:9" x14ac:dyDescent="0.25">
      <c r="A432" s="185"/>
      <c r="B432" s="186"/>
      <c r="C432" s="190" t="s">
        <v>51</v>
      </c>
      <c r="D432" s="186"/>
      <c r="E432" s="186"/>
      <c r="F432" s="186"/>
      <c r="G432" s="186"/>
      <c r="H432" s="188"/>
      <c r="I432" s="241">
        <f>SUM(I428:I430)</f>
        <v>251.43069999999997</v>
      </c>
    </row>
    <row r="433" spans="1:9" x14ac:dyDescent="0.25">
      <c r="A433" s="185"/>
      <c r="B433" s="186"/>
      <c r="C433" s="187" t="s">
        <v>22830</v>
      </c>
      <c r="D433" s="186"/>
      <c r="E433" s="186"/>
      <c r="F433" s="186"/>
      <c r="G433" s="186"/>
      <c r="H433" s="242">
        <f>$H$37</f>
        <v>0.20665838431372574</v>
      </c>
      <c r="I433" s="241">
        <f>I432*H433</f>
        <v>51.960262228869077</v>
      </c>
    </row>
    <row r="434" spans="1:9" ht="15.75" thickBot="1" x14ac:dyDescent="0.3">
      <c r="A434" s="395" t="s">
        <v>285</v>
      </c>
      <c r="B434" s="396"/>
      <c r="C434" s="396"/>
      <c r="D434" s="396"/>
      <c r="E434" s="396"/>
      <c r="F434" s="396"/>
      <c r="G434" s="396"/>
      <c r="H434" s="397"/>
      <c r="I434" s="243">
        <f>SUM(I432:I433)</f>
        <v>303.39096222886906</v>
      </c>
    </row>
    <row r="435" spans="1:9" ht="15.75" thickBot="1" x14ac:dyDescent="0.3"/>
    <row r="436" spans="1:9" s="119" customFormat="1" ht="30.75" customHeight="1" x14ac:dyDescent="0.25">
      <c r="A436" s="236" t="s">
        <v>22846</v>
      </c>
      <c r="B436" s="237" t="s">
        <v>22878</v>
      </c>
      <c r="C436" s="410" t="s">
        <v>22918</v>
      </c>
      <c r="D436" s="411"/>
      <c r="E436" s="411"/>
      <c r="F436" s="412"/>
      <c r="G436" s="237" t="s">
        <v>13</v>
      </c>
      <c r="H436" s="238">
        <v>1</v>
      </c>
      <c r="I436" s="239" t="s">
        <v>66</v>
      </c>
    </row>
    <row r="437" spans="1:9" x14ac:dyDescent="0.25">
      <c r="A437" s="381"/>
      <c r="B437" s="382"/>
      <c r="C437" s="382"/>
      <c r="D437" s="382"/>
      <c r="E437" s="382"/>
      <c r="F437" s="382"/>
      <c r="G437" s="382"/>
      <c r="H437" s="382"/>
      <c r="I437" s="383"/>
    </row>
    <row r="438" spans="1:9" x14ac:dyDescent="0.25">
      <c r="A438" s="401" t="s">
        <v>1</v>
      </c>
      <c r="B438" s="413"/>
      <c r="C438" s="406" t="s">
        <v>14</v>
      </c>
      <c r="D438" s="415" t="s">
        <v>15</v>
      </c>
      <c r="E438" s="417" t="s">
        <v>16</v>
      </c>
      <c r="F438" s="418"/>
      <c r="G438" s="417" t="s">
        <v>17</v>
      </c>
      <c r="H438" s="418"/>
      <c r="I438" s="419" t="s">
        <v>18</v>
      </c>
    </row>
    <row r="439" spans="1:9" x14ac:dyDescent="0.25">
      <c r="A439" s="402"/>
      <c r="B439" s="414"/>
      <c r="C439" s="407"/>
      <c r="D439" s="416"/>
      <c r="E439" s="45" t="s">
        <v>19</v>
      </c>
      <c r="F439" s="37" t="s">
        <v>20</v>
      </c>
      <c r="G439" s="37" t="s">
        <v>21</v>
      </c>
      <c r="H439" s="37" t="s">
        <v>22</v>
      </c>
      <c r="I439" s="420"/>
    </row>
    <row r="440" spans="1:9" x14ac:dyDescent="0.25">
      <c r="A440" s="171" t="s">
        <v>23</v>
      </c>
      <c r="B440" s="171" t="s">
        <v>183</v>
      </c>
      <c r="C440" s="37" t="str">
        <f>VLOOKUP(B440,'SICRO 07 25'!N:O,2,0)</f>
        <v>Motosserra com motor a gasolina - 2,30 kW</v>
      </c>
      <c r="D440" s="59">
        <v>1</v>
      </c>
      <c r="E440" s="172">
        <v>0.4</v>
      </c>
      <c r="F440" s="59">
        <f>1-E440</f>
        <v>0.6</v>
      </c>
      <c r="G440" s="59">
        <f>VLOOKUP(B440,'SICRO 07 25'!N:X,10,0)</f>
        <v>36.130499999999998</v>
      </c>
      <c r="H440" s="59">
        <f>VLOOKUP(B440,'SICRO 07 25'!N:X,11,0)</f>
        <v>30.723299999999998</v>
      </c>
      <c r="I440" s="173">
        <f>TRUNC(D440*E440*G440+D440*F440*H440,2)</f>
        <v>32.880000000000003</v>
      </c>
    </row>
    <row r="441" spans="1:9" x14ac:dyDescent="0.25">
      <c r="A441" s="392" t="s">
        <v>25</v>
      </c>
      <c r="B441" s="393"/>
      <c r="C441" s="393"/>
      <c r="D441" s="393"/>
      <c r="E441" s="393"/>
      <c r="F441" s="393"/>
      <c r="G441" s="393"/>
      <c r="H441" s="394"/>
      <c r="I441" s="174">
        <f>SUM(I440)</f>
        <v>32.880000000000003</v>
      </c>
    </row>
    <row r="442" spans="1:9" x14ac:dyDescent="0.25">
      <c r="A442" s="381"/>
      <c r="B442" s="382"/>
      <c r="C442" s="382"/>
      <c r="D442" s="382"/>
      <c r="E442" s="382"/>
      <c r="F442" s="382"/>
      <c r="G442" s="382"/>
      <c r="H442" s="382"/>
      <c r="I442" s="383"/>
    </row>
    <row r="443" spans="1:9" x14ac:dyDescent="0.25">
      <c r="A443" s="401" t="s">
        <v>2</v>
      </c>
      <c r="B443" s="403"/>
      <c r="C443" s="405" t="s">
        <v>26</v>
      </c>
      <c r="D443" s="405"/>
      <c r="E443" s="405"/>
      <c r="F443" s="405"/>
      <c r="G443" s="406" t="s">
        <v>15</v>
      </c>
      <c r="H443" s="175" t="s">
        <v>27</v>
      </c>
      <c r="I443" s="408" t="s">
        <v>18</v>
      </c>
    </row>
    <row r="444" spans="1:9" x14ac:dyDescent="0.25">
      <c r="A444" s="402"/>
      <c r="B444" s="404"/>
      <c r="C444" s="405"/>
      <c r="D444" s="405"/>
      <c r="E444" s="405"/>
      <c r="F444" s="405"/>
      <c r="G444" s="407"/>
      <c r="H444" s="176"/>
      <c r="I444" s="409"/>
    </row>
    <row r="445" spans="1:9" x14ac:dyDescent="0.25">
      <c r="A445" s="171" t="s">
        <v>28</v>
      </c>
      <c r="B445" s="4">
        <v>90776</v>
      </c>
      <c r="C445" s="398" t="str">
        <f>VLOOKUP(B445,'SINAPI 09 25'!A:D,2,0)</f>
        <v>ENCARREGADO GERAL COM ENCARGOS COMPLEMENTARES</v>
      </c>
      <c r="D445" s="398"/>
      <c r="E445" s="398"/>
      <c r="F445" s="398"/>
      <c r="G445" s="46">
        <v>0.1</v>
      </c>
      <c r="H445" s="203">
        <f>VLOOKUP(B445,'SINAPI 09 25'!A:D,4,0)</f>
        <v>33.49</v>
      </c>
      <c r="I445" s="60">
        <f>TRUNC(G445*H445,2)</f>
        <v>3.34</v>
      </c>
    </row>
    <row r="446" spans="1:9" x14ac:dyDescent="0.25">
      <c r="A446" s="171" t="s">
        <v>30</v>
      </c>
      <c r="B446" s="109">
        <v>88262</v>
      </c>
      <c r="C446" s="398" t="str">
        <f>VLOOKUP(B446,'SINAPI 09 25'!A:D,2,0)</f>
        <v>CARPINTEIRO DE FORMAS COM ENCARGOS COMPLEMENTARES</v>
      </c>
      <c r="D446" s="398"/>
      <c r="E446" s="398"/>
      <c r="F446" s="398"/>
      <c r="G446" s="46">
        <v>0.5</v>
      </c>
      <c r="H446" s="203">
        <f>VLOOKUP(B446,'SINAPI 09 25'!A:D,4,0)</f>
        <v>28.69</v>
      </c>
      <c r="I446" s="60">
        <f t="shared" ref="I446:I447" si="26">TRUNC(G446*H446,2)</f>
        <v>14.34</v>
      </c>
    </row>
    <row r="447" spans="1:9" x14ac:dyDescent="0.25">
      <c r="A447" s="171" t="s">
        <v>32</v>
      </c>
      <c r="B447" s="109">
        <v>88316</v>
      </c>
      <c r="C447" s="398" t="str">
        <f>VLOOKUP(B447,'SINAPI 09 25'!A:D,2,0)</f>
        <v>SERVENTE COM ENCARGOS COMPLEMENTARES</v>
      </c>
      <c r="D447" s="398"/>
      <c r="E447" s="398"/>
      <c r="F447" s="398"/>
      <c r="G447" s="46">
        <v>4</v>
      </c>
      <c r="H447" s="203">
        <f>VLOOKUP(B447,'SINAPI 09 25'!A:D,4,0)</f>
        <v>23.2</v>
      </c>
      <c r="I447" s="60">
        <f t="shared" si="26"/>
        <v>92.8</v>
      </c>
    </row>
    <row r="448" spans="1:9" x14ac:dyDescent="0.25">
      <c r="A448" s="392" t="s">
        <v>34</v>
      </c>
      <c r="B448" s="393"/>
      <c r="C448" s="393"/>
      <c r="D448" s="393"/>
      <c r="E448" s="393"/>
      <c r="F448" s="393"/>
      <c r="G448" s="393"/>
      <c r="H448" s="394"/>
      <c r="I448" s="177">
        <f>SUM(I445:I447)</f>
        <v>110.47999999999999</v>
      </c>
    </row>
    <row r="449" spans="1:9" x14ac:dyDescent="0.25">
      <c r="A449" s="381"/>
      <c r="B449" s="382"/>
      <c r="C449" s="382"/>
      <c r="D449" s="382"/>
      <c r="E449" s="382"/>
      <c r="F449" s="382"/>
      <c r="G449" s="382"/>
      <c r="H449" s="382"/>
      <c r="I449" s="383"/>
    </row>
    <row r="450" spans="1:9" x14ac:dyDescent="0.25">
      <c r="A450" s="313" t="s">
        <v>35</v>
      </c>
      <c r="B450" s="314"/>
      <c r="C450" s="314"/>
      <c r="D450" s="314"/>
      <c r="E450" s="314"/>
      <c r="F450" s="314"/>
      <c r="G450" s="315"/>
      <c r="H450" s="205">
        <v>0.05</v>
      </c>
      <c r="I450" s="178">
        <f>H450*I448</f>
        <v>5.524</v>
      </c>
    </row>
    <row r="451" spans="1:9" x14ac:dyDescent="0.25">
      <c r="A451" s="313" t="s">
        <v>36</v>
      </c>
      <c r="B451" s="314"/>
      <c r="C451" s="314"/>
      <c r="D451" s="314"/>
      <c r="E451" s="314"/>
      <c r="F451" s="314"/>
      <c r="G451" s="314"/>
      <c r="H451" s="315"/>
      <c r="I451" s="178">
        <f>I450+I448+I441</f>
        <v>148.88399999999999</v>
      </c>
    </row>
    <row r="452" spans="1:9" x14ac:dyDescent="0.25">
      <c r="A452" s="381"/>
      <c r="B452" s="382"/>
      <c r="C452" s="382"/>
      <c r="D452" s="382"/>
      <c r="E452" s="382"/>
      <c r="F452" s="382"/>
      <c r="G452" s="382"/>
      <c r="H452" s="382"/>
      <c r="I452" s="383"/>
    </row>
    <row r="453" spans="1:9" x14ac:dyDescent="0.25">
      <c r="A453" s="392" t="s">
        <v>37</v>
      </c>
      <c r="B453" s="393"/>
      <c r="C453" s="393"/>
      <c r="D453" s="393"/>
      <c r="E453" s="393"/>
      <c r="F453" s="393"/>
      <c r="G453" s="393"/>
      <c r="H453" s="394"/>
      <c r="I453" s="178">
        <f>I451/H436</f>
        <v>148.88399999999999</v>
      </c>
    </row>
    <row r="454" spans="1:9" x14ac:dyDescent="0.25">
      <c r="A454" s="381"/>
      <c r="B454" s="382"/>
      <c r="C454" s="382"/>
      <c r="D454" s="382"/>
      <c r="E454" s="382"/>
      <c r="F454" s="382"/>
      <c r="G454" s="382"/>
      <c r="H454" s="382"/>
      <c r="I454" s="383"/>
    </row>
    <row r="455" spans="1:9" x14ac:dyDescent="0.25">
      <c r="A455" s="179" t="s">
        <v>12</v>
      </c>
      <c r="B455" s="47"/>
      <c r="C455" s="399" t="s">
        <v>38</v>
      </c>
      <c r="D455" s="373"/>
      <c r="E455" s="400"/>
      <c r="F455" s="47" t="s">
        <v>15</v>
      </c>
      <c r="G455" s="47" t="s">
        <v>0</v>
      </c>
      <c r="H455" s="47" t="s">
        <v>39</v>
      </c>
      <c r="I455" s="180" t="s">
        <v>40</v>
      </c>
    </row>
    <row r="456" spans="1:9" x14ac:dyDescent="0.25">
      <c r="A456" s="171" t="s">
        <v>41</v>
      </c>
      <c r="B456" s="37" t="s">
        <v>222</v>
      </c>
      <c r="C456" s="390" t="s">
        <v>43</v>
      </c>
      <c r="D456" s="385"/>
      <c r="E456" s="391"/>
      <c r="F456" s="181">
        <v>0.5</v>
      </c>
      <c r="G456" s="182" t="s">
        <v>44</v>
      </c>
      <c r="H456" s="211">
        <v>45</v>
      </c>
      <c r="I456" s="183">
        <f>F456*H456</f>
        <v>22.5</v>
      </c>
    </row>
    <row r="457" spans="1:9" x14ac:dyDescent="0.25">
      <c r="A457" s="171" t="s">
        <v>45</v>
      </c>
      <c r="B457" s="37" t="s">
        <v>231</v>
      </c>
      <c r="C457" s="390" t="s">
        <v>46</v>
      </c>
      <c r="D457" s="385"/>
      <c r="E457" s="391"/>
      <c r="F457" s="181">
        <v>0.08</v>
      </c>
      <c r="G457" s="182" t="s">
        <v>47</v>
      </c>
      <c r="H457" s="211">
        <f>COTAÇÃO!D609</f>
        <v>0</v>
      </c>
      <c r="I457" s="183">
        <f t="shared" ref="I457:I458" si="27">F457*H457</f>
        <v>0</v>
      </c>
    </row>
    <row r="458" spans="1:9" x14ac:dyDescent="0.25">
      <c r="A458" s="171" t="s">
        <v>48</v>
      </c>
      <c r="B458" s="37">
        <v>7340</v>
      </c>
      <c r="C458" s="390" t="str">
        <f>VLOOKUP(B458,'SINAPI 09 25'!A:D,2,0)</f>
        <v>IMUNIZANTE PARA MADEIRA, INCOLOR</v>
      </c>
      <c r="D458" s="385"/>
      <c r="E458" s="391"/>
      <c r="F458" s="181">
        <v>0.5</v>
      </c>
      <c r="G458" s="182" t="s">
        <v>49</v>
      </c>
      <c r="H458" s="211">
        <f>VLOOKUP(B458,'SINAPI 09 25'!A:D,4,0)</f>
        <v>26.86</v>
      </c>
      <c r="I458" s="183">
        <f t="shared" si="27"/>
        <v>13.43</v>
      </c>
    </row>
    <row r="459" spans="1:9" x14ac:dyDescent="0.25">
      <c r="A459" s="392" t="s">
        <v>50</v>
      </c>
      <c r="B459" s="393"/>
      <c r="C459" s="393"/>
      <c r="D459" s="393"/>
      <c r="E459" s="393"/>
      <c r="F459" s="393"/>
      <c r="G459" s="393"/>
      <c r="H459" s="394"/>
      <c r="I459" s="184">
        <f>SUM(I456:I458)</f>
        <v>35.93</v>
      </c>
    </row>
    <row r="460" spans="1:9" x14ac:dyDescent="0.25">
      <c r="A460" s="185"/>
      <c r="B460" s="186"/>
      <c r="C460" s="186"/>
      <c r="D460" s="186"/>
      <c r="E460" s="186"/>
      <c r="F460" s="186"/>
      <c r="G460" s="186"/>
      <c r="H460" s="188"/>
      <c r="I460" s="189"/>
    </row>
    <row r="461" spans="1:9" x14ac:dyDescent="0.25">
      <c r="A461" s="185"/>
      <c r="B461" s="186"/>
      <c r="C461" s="186" t="s">
        <v>22834</v>
      </c>
      <c r="D461" s="186"/>
      <c r="E461" s="186"/>
      <c r="F461" s="186"/>
      <c r="G461" s="186"/>
      <c r="H461" s="188"/>
      <c r="I461" s="189">
        <f>I441</f>
        <v>32.880000000000003</v>
      </c>
    </row>
    <row r="462" spans="1:9" x14ac:dyDescent="0.25">
      <c r="A462" s="185"/>
      <c r="B462" s="186"/>
      <c r="C462" s="186" t="s">
        <v>22835</v>
      </c>
      <c r="D462" s="186"/>
      <c r="E462" s="186"/>
      <c r="F462" s="186"/>
      <c r="G462" s="186"/>
      <c r="H462" s="188"/>
      <c r="I462" s="189">
        <f>I450+I448</f>
        <v>116.00399999999999</v>
      </c>
    </row>
    <row r="463" spans="1:9" x14ac:dyDescent="0.25">
      <c r="A463" s="185"/>
      <c r="B463" s="186"/>
      <c r="C463" s="186" t="s">
        <v>22836</v>
      </c>
      <c r="D463" s="186"/>
      <c r="E463" s="186"/>
      <c r="F463" s="186"/>
      <c r="G463" s="186"/>
      <c r="H463" s="188"/>
      <c r="I463" s="189">
        <f>I459</f>
        <v>35.93</v>
      </c>
    </row>
    <row r="464" spans="1:9" x14ac:dyDescent="0.25">
      <c r="A464" s="185"/>
      <c r="B464" s="186"/>
      <c r="C464" s="186" t="s">
        <v>22925</v>
      </c>
      <c r="D464" s="186"/>
      <c r="E464" s="186"/>
      <c r="F464" s="186"/>
      <c r="G464" s="186"/>
      <c r="H464" s="240">
        <f>$H$35</f>
        <v>1</v>
      </c>
      <c r="I464" s="189">
        <f>I462*H464</f>
        <v>116.00399999999999</v>
      </c>
    </row>
    <row r="465" spans="1:9" x14ac:dyDescent="0.25">
      <c r="A465" s="185"/>
      <c r="B465" s="186"/>
      <c r="C465" s="190" t="s">
        <v>51</v>
      </c>
      <c r="D465" s="186"/>
      <c r="E465" s="186"/>
      <c r="F465" s="186"/>
      <c r="G465" s="186"/>
      <c r="H465" s="188"/>
      <c r="I465" s="241">
        <f>SUM(I461:I463)</f>
        <v>184.81399999999999</v>
      </c>
    </row>
    <row r="466" spans="1:9" x14ac:dyDescent="0.25">
      <c r="A466" s="185"/>
      <c r="B466" s="186"/>
      <c r="C466" s="187" t="s">
        <v>22830</v>
      </c>
      <c r="D466" s="186"/>
      <c r="E466" s="186"/>
      <c r="F466" s="186"/>
      <c r="G466" s="186"/>
      <c r="H466" s="242">
        <f>$H$37</f>
        <v>0.20665838431372574</v>
      </c>
      <c r="I466" s="241">
        <f>I465*H466</f>
        <v>38.193362638556906</v>
      </c>
    </row>
    <row r="467" spans="1:9" ht="15.75" thickBot="1" x14ac:dyDescent="0.3">
      <c r="A467" s="395" t="s">
        <v>285</v>
      </c>
      <c r="B467" s="396"/>
      <c r="C467" s="396"/>
      <c r="D467" s="396"/>
      <c r="E467" s="396"/>
      <c r="F467" s="396"/>
      <c r="G467" s="396"/>
      <c r="H467" s="397"/>
      <c r="I467" s="243">
        <f>SUM(I465:I466)</f>
        <v>223.00736263855691</v>
      </c>
    </row>
    <row r="468" spans="1:9" ht="15.75" thickBot="1" x14ac:dyDescent="0.3"/>
    <row r="469" spans="1:9" x14ac:dyDescent="0.25">
      <c r="A469" s="236" t="s">
        <v>22847</v>
      </c>
      <c r="B469" s="237" t="s">
        <v>22919</v>
      </c>
      <c r="C469" s="410" t="s">
        <v>22920</v>
      </c>
      <c r="D469" s="411"/>
      <c r="E469" s="411"/>
      <c r="F469" s="412"/>
      <c r="G469" s="237" t="s">
        <v>13</v>
      </c>
      <c r="H469" s="238">
        <v>1</v>
      </c>
      <c r="I469" s="239" t="s">
        <v>66</v>
      </c>
    </row>
    <row r="470" spans="1:9" x14ac:dyDescent="0.25">
      <c r="A470" s="381"/>
      <c r="B470" s="382"/>
      <c r="C470" s="382"/>
      <c r="D470" s="382"/>
      <c r="E470" s="382"/>
      <c r="F470" s="382"/>
      <c r="G470" s="382"/>
      <c r="H470" s="382"/>
      <c r="I470" s="383"/>
    </row>
    <row r="471" spans="1:9" x14ac:dyDescent="0.25">
      <c r="A471" s="401" t="s">
        <v>1</v>
      </c>
      <c r="B471" s="413"/>
      <c r="C471" s="406" t="s">
        <v>14</v>
      </c>
      <c r="D471" s="415" t="s">
        <v>15</v>
      </c>
      <c r="E471" s="417" t="s">
        <v>16</v>
      </c>
      <c r="F471" s="418"/>
      <c r="G471" s="417" t="s">
        <v>17</v>
      </c>
      <c r="H471" s="418"/>
      <c r="I471" s="419" t="s">
        <v>18</v>
      </c>
    </row>
    <row r="472" spans="1:9" x14ac:dyDescent="0.25">
      <c r="A472" s="402"/>
      <c r="B472" s="414"/>
      <c r="C472" s="407"/>
      <c r="D472" s="416"/>
      <c r="E472" s="45" t="s">
        <v>19</v>
      </c>
      <c r="F472" s="37" t="s">
        <v>20</v>
      </c>
      <c r="G472" s="37" t="s">
        <v>21</v>
      </c>
      <c r="H472" s="37" t="s">
        <v>22</v>
      </c>
      <c r="I472" s="420"/>
    </row>
    <row r="473" spans="1:9" x14ac:dyDescent="0.25">
      <c r="A473" s="171" t="s">
        <v>23</v>
      </c>
      <c r="B473" s="171" t="s">
        <v>183</v>
      </c>
      <c r="C473" s="37" t="str">
        <f>VLOOKUP(B473,'SICRO 07 25'!N:O,2,0)</f>
        <v>Motosserra com motor a gasolina - 2,30 kW</v>
      </c>
      <c r="D473" s="59">
        <v>1</v>
      </c>
      <c r="E473" s="172">
        <v>0.4</v>
      </c>
      <c r="F473" s="59">
        <f>1-E473</f>
        <v>0.6</v>
      </c>
      <c r="G473" s="59">
        <f>VLOOKUP(B473,'SICRO 07 25'!N:X,10,0)</f>
        <v>36.130499999999998</v>
      </c>
      <c r="H473" s="59">
        <f>VLOOKUP(B473,'SICRO 07 25'!N:X,11,0)</f>
        <v>30.723299999999998</v>
      </c>
      <c r="I473" s="173">
        <f>TRUNC(D473*E473*G473+D473*F473*H473,2)</f>
        <v>32.880000000000003</v>
      </c>
    </row>
    <row r="474" spans="1:9" x14ac:dyDescent="0.25">
      <c r="A474" s="392" t="s">
        <v>25</v>
      </c>
      <c r="B474" s="393"/>
      <c r="C474" s="393"/>
      <c r="D474" s="393"/>
      <c r="E474" s="393"/>
      <c r="F474" s="393"/>
      <c r="G474" s="393"/>
      <c r="H474" s="394"/>
      <c r="I474" s="174">
        <f>SUM(I473)</f>
        <v>32.880000000000003</v>
      </c>
    </row>
    <row r="475" spans="1:9" x14ac:dyDescent="0.25">
      <c r="A475" s="381"/>
      <c r="B475" s="382"/>
      <c r="C475" s="382"/>
      <c r="D475" s="382"/>
      <c r="E475" s="382"/>
      <c r="F475" s="382"/>
      <c r="G475" s="382"/>
      <c r="H475" s="382"/>
      <c r="I475" s="383"/>
    </row>
    <row r="476" spans="1:9" x14ac:dyDescent="0.25">
      <c r="A476" s="401" t="s">
        <v>2</v>
      </c>
      <c r="B476" s="403"/>
      <c r="C476" s="405" t="s">
        <v>26</v>
      </c>
      <c r="D476" s="405"/>
      <c r="E476" s="405"/>
      <c r="F476" s="405"/>
      <c r="G476" s="406" t="s">
        <v>15</v>
      </c>
      <c r="H476" s="175" t="s">
        <v>27</v>
      </c>
      <c r="I476" s="408" t="s">
        <v>18</v>
      </c>
    </row>
    <row r="477" spans="1:9" x14ac:dyDescent="0.25">
      <c r="A477" s="402"/>
      <c r="B477" s="404"/>
      <c r="C477" s="405"/>
      <c r="D477" s="405"/>
      <c r="E477" s="405"/>
      <c r="F477" s="405"/>
      <c r="G477" s="407"/>
      <c r="H477" s="176"/>
      <c r="I477" s="409"/>
    </row>
    <row r="478" spans="1:9" x14ac:dyDescent="0.25">
      <c r="A478" s="171" t="s">
        <v>28</v>
      </c>
      <c r="B478" s="4">
        <v>90776</v>
      </c>
      <c r="C478" s="398" t="str">
        <f>VLOOKUP(B478,'SINAPI 09 25'!A:D,2,0)</f>
        <v>ENCARREGADO GERAL COM ENCARGOS COMPLEMENTARES</v>
      </c>
      <c r="D478" s="398"/>
      <c r="E478" s="398"/>
      <c r="F478" s="398"/>
      <c r="G478" s="46">
        <v>0.1</v>
      </c>
      <c r="H478" s="203">
        <f>VLOOKUP(B478,'SINAPI 09 25'!A:D,4,0)</f>
        <v>33.49</v>
      </c>
      <c r="I478" s="60">
        <f>TRUNC(G478*H478,2)</f>
        <v>3.34</v>
      </c>
    </row>
    <row r="479" spans="1:9" x14ac:dyDescent="0.25">
      <c r="A479" s="171" t="s">
        <v>30</v>
      </c>
      <c r="B479" s="109">
        <v>88262</v>
      </c>
      <c r="C479" s="398" t="str">
        <f>VLOOKUP(B479,'SINAPI 09 25'!A:D,2,0)</f>
        <v>CARPINTEIRO DE FORMAS COM ENCARGOS COMPLEMENTARES</v>
      </c>
      <c r="D479" s="398"/>
      <c r="E479" s="398"/>
      <c r="F479" s="398"/>
      <c r="G479" s="46">
        <v>0.5</v>
      </c>
      <c r="H479" s="203">
        <f>VLOOKUP(B479,'SINAPI 09 25'!A:D,4,0)</f>
        <v>28.69</v>
      </c>
      <c r="I479" s="60">
        <f t="shared" ref="I479:I480" si="28">TRUNC(G479*H479,2)</f>
        <v>14.34</v>
      </c>
    </row>
    <row r="480" spans="1:9" x14ac:dyDescent="0.25">
      <c r="A480" s="171" t="s">
        <v>32</v>
      </c>
      <c r="B480" s="109">
        <v>88316</v>
      </c>
      <c r="C480" s="398" t="str">
        <f>VLOOKUP(B480,'SINAPI 09 25'!A:D,2,0)</f>
        <v>SERVENTE COM ENCARGOS COMPLEMENTARES</v>
      </c>
      <c r="D480" s="398"/>
      <c r="E480" s="398"/>
      <c r="F480" s="398"/>
      <c r="G480" s="46">
        <v>4</v>
      </c>
      <c r="H480" s="203">
        <f>VLOOKUP(B480,'SINAPI 09 25'!A:D,4,0)</f>
        <v>23.2</v>
      </c>
      <c r="I480" s="60">
        <f t="shared" si="28"/>
        <v>92.8</v>
      </c>
    </row>
    <row r="481" spans="1:9" x14ac:dyDescent="0.25">
      <c r="A481" s="392" t="s">
        <v>34</v>
      </c>
      <c r="B481" s="393"/>
      <c r="C481" s="393"/>
      <c r="D481" s="393"/>
      <c r="E481" s="393"/>
      <c r="F481" s="393"/>
      <c r="G481" s="393"/>
      <c r="H481" s="394"/>
      <c r="I481" s="177">
        <f>SUM(I478:I480)</f>
        <v>110.47999999999999</v>
      </c>
    </row>
    <row r="482" spans="1:9" x14ac:dyDescent="0.25">
      <c r="A482" s="381"/>
      <c r="B482" s="382"/>
      <c r="C482" s="382"/>
      <c r="D482" s="382"/>
      <c r="E482" s="382"/>
      <c r="F482" s="382"/>
      <c r="G482" s="382"/>
      <c r="H482" s="382"/>
      <c r="I482" s="383"/>
    </row>
    <row r="483" spans="1:9" x14ac:dyDescent="0.25">
      <c r="A483" s="313" t="s">
        <v>35</v>
      </c>
      <c r="B483" s="314"/>
      <c r="C483" s="314"/>
      <c r="D483" s="314"/>
      <c r="E483" s="314"/>
      <c r="F483" s="314"/>
      <c r="G483" s="315"/>
      <c r="H483" s="205">
        <v>0.05</v>
      </c>
      <c r="I483" s="178">
        <f>H483*I481</f>
        <v>5.524</v>
      </c>
    </row>
    <row r="484" spans="1:9" x14ac:dyDescent="0.25">
      <c r="A484" s="313" t="s">
        <v>36</v>
      </c>
      <c r="B484" s="314"/>
      <c r="C484" s="314"/>
      <c r="D484" s="314"/>
      <c r="E484" s="314"/>
      <c r="F484" s="314"/>
      <c r="G484" s="314"/>
      <c r="H484" s="315"/>
      <c r="I484" s="178">
        <f>I483+I481+I474</f>
        <v>148.88399999999999</v>
      </c>
    </row>
    <row r="485" spans="1:9" x14ac:dyDescent="0.25">
      <c r="A485" s="381"/>
      <c r="B485" s="382"/>
      <c r="C485" s="382"/>
      <c r="D485" s="382"/>
      <c r="E485" s="382"/>
      <c r="F485" s="382"/>
      <c r="G485" s="382"/>
      <c r="H485" s="382"/>
      <c r="I485" s="383"/>
    </row>
    <row r="486" spans="1:9" x14ac:dyDescent="0.25">
      <c r="A486" s="392" t="s">
        <v>37</v>
      </c>
      <c r="B486" s="393"/>
      <c r="C486" s="393"/>
      <c r="D486" s="393"/>
      <c r="E486" s="393"/>
      <c r="F486" s="393"/>
      <c r="G486" s="393"/>
      <c r="H486" s="394"/>
      <c r="I486" s="178">
        <f>I484/H469</f>
        <v>148.88399999999999</v>
      </c>
    </row>
    <row r="487" spans="1:9" x14ac:dyDescent="0.25">
      <c r="A487" s="381"/>
      <c r="B487" s="382"/>
      <c r="C487" s="382"/>
      <c r="D487" s="382"/>
      <c r="E487" s="382"/>
      <c r="F487" s="382"/>
      <c r="G487" s="382"/>
      <c r="H487" s="382"/>
      <c r="I487" s="383"/>
    </row>
    <row r="488" spans="1:9" x14ac:dyDescent="0.25">
      <c r="A488" s="179" t="s">
        <v>12</v>
      </c>
      <c r="B488" s="47"/>
      <c r="C488" s="399" t="s">
        <v>38</v>
      </c>
      <c r="D488" s="373"/>
      <c r="E488" s="400"/>
      <c r="F488" s="47" t="s">
        <v>15</v>
      </c>
      <c r="G488" s="47" t="s">
        <v>0</v>
      </c>
      <c r="H488" s="47" t="s">
        <v>39</v>
      </c>
      <c r="I488" s="180" t="s">
        <v>40</v>
      </c>
    </row>
    <row r="489" spans="1:9" x14ac:dyDescent="0.25">
      <c r="A489" s="171" t="s">
        <v>41</v>
      </c>
      <c r="B489" s="37" t="s">
        <v>222</v>
      </c>
      <c r="C489" s="390" t="s">
        <v>43</v>
      </c>
      <c r="D489" s="385"/>
      <c r="E489" s="391"/>
      <c r="F489" s="181">
        <v>1</v>
      </c>
      <c r="G489" s="182" t="s">
        <v>44</v>
      </c>
      <c r="H489" s="211">
        <v>45</v>
      </c>
      <c r="I489" s="183">
        <f>F489*H489</f>
        <v>45</v>
      </c>
    </row>
    <row r="490" spans="1:9" x14ac:dyDescent="0.25">
      <c r="A490" s="171" t="s">
        <v>45</v>
      </c>
      <c r="B490" s="37" t="s">
        <v>231</v>
      </c>
      <c r="C490" s="390" t="s">
        <v>46</v>
      </c>
      <c r="D490" s="385"/>
      <c r="E490" s="391"/>
      <c r="F490" s="181">
        <v>0.08</v>
      </c>
      <c r="G490" s="182" t="s">
        <v>47</v>
      </c>
      <c r="H490" s="211">
        <f>COTAÇÃO!D642</f>
        <v>0</v>
      </c>
      <c r="I490" s="183">
        <f t="shared" ref="I490:I491" si="29">F490*H490</f>
        <v>0</v>
      </c>
    </row>
    <row r="491" spans="1:9" x14ac:dyDescent="0.25">
      <c r="A491" s="171" t="s">
        <v>48</v>
      </c>
      <c r="B491" s="37">
        <v>7340</v>
      </c>
      <c r="C491" s="390" t="str">
        <f>VLOOKUP(B491,'SINAPI 09 25'!A:D,2,0)</f>
        <v>IMUNIZANTE PARA MADEIRA, INCOLOR</v>
      </c>
      <c r="D491" s="385"/>
      <c r="E491" s="391"/>
      <c r="F491" s="181">
        <v>0.5</v>
      </c>
      <c r="G491" s="182" t="s">
        <v>49</v>
      </c>
      <c r="H491" s="211">
        <f>VLOOKUP(B491,'SINAPI 09 25'!A:D,4,0)</f>
        <v>26.86</v>
      </c>
      <c r="I491" s="183">
        <f t="shared" si="29"/>
        <v>13.43</v>
      </c>
    </row>
    <row r="492" spans="1:9" x14ac:dyDescent="0.25">
      <c r="A492" s="392" t="s">
        <v>50</v>
      </c>
      <c r="B492" s="393"/>
      <c r="C492" s="393"/>
      <c r="D492" s="393"/>
      <c r="E492" s="393"/>
      <c r="F492" s="393"/>
      <c r="G492" s="393"/>
      <c r="H492" s="394"/>
      <c r="I492" s="184">
        <f>SUM(I489:I491)</f>
        <v>58.43</v>
      </c>
    </row>
    <row r="493" spans="1:9" x14ac:dyDescent="0.25">
      <c r="A493" s="185"/>
      <c r="B493" s="186"/>
      <c r="C493" s="186"/>
      <c r="D493" s="186"/>
      <c r="E493" s="186"/>
      <c r="F493" s="186"/>
      <c r="G493" s="186"/>
      <c r="H493" s="188"/>
      <c r="I493" s="189"/>
    </row>
    <row r="494" spans="1:9" x14ac:dyDescent="0.25">
      <c r="A494" s="185"/>
      <c r="B494" s="186"/>
      <c r="C494" s="186" t="s">
        <v>22834</v>
      </c>
      <c r="D494" s="186"/>
      <c r="E494" s="186"/>
      <c r="F494" s="186"/>
      <c r="G494" s="186"/>
      <c r="H494" s="188"/>
      <c r="I494" s="189">
        <f>I474</f>
        <v>32.880000000000003</v>
      </c>
    </row>
    <row r="495" spans="1:9" x14ac:dyDescent="0.25">
      <c r="A495" s="185"/>
      <c r="B495" s="186"/>
      <c r="C495" s="186" t="s">
        <v>22835</v>
      </c>
      <c r="D495" s="186"/>
      <c r="E495" s="186"/>
      <c r="F495" s="186"/>
      <c r="G495" s="186"/>
      <c r="H495" s="188"/>
      <c r="I495" s="189">
        <f>I483+I481</f>
        <v>116.00399999999999</v>
      </c>
    </row>
    <row r="496" spans="1:9" x14ac:dyDescent="0.25">
      <c r="A496" s="185"/>
      <c r="B496" s="186"/>
      <c r="C496" s="186" t="s">
        <v>22836</v>
      </c>
      <c r="D496" s="186"/>
      <c r="E496" s="186"/>
      <c r="F496" s="186"/>
      <c r="G496" s="186"/>
      <c r="H496" s="188"/>
      <c r="I496" s="189">
        <f>I492</f>
        <v>58.43</v>
      </c>
    </row>
    <row r="497" spans="1:9" x14ac:dyDescent="0.25">
      <c r="A497" s="185"/>
      <c r="B497" s="186"/>
      <c r="C497" s="186" t="s">
        <v>22925</v>
      </c>
      <c r="D497" s="186"/>
      <c r="E497" s="186"/>
      <c r="F497" s="186"/>
      <c r="G497" s="186"/>
      <c r="H497" s="240">
        <f>$H$35</f>
        <v>1</v>
      </c>
      <c r="I497" s="189">
        <f>I495*H497</f>
        <v>116.00399999999999</v>
      </c>
    </row>
    <row r="498" spans="1:9" x14ac:dyDescent="0.25">
      <c r="A498" s="185"/>
      <c r="B498" s="186"/>
      <c r="C498" s="190" t="s">
        <v>51</v>
      </c>
      <c r="D498" s="186"/>
      <c r="E498" s="186"/>
      <c r="F498" s="186"/>
      <c r="G498" s="186"/>
      <c r="H498" s="188"/>
      <c r="I498" s="241">
        <f>SUM(I494:I496)</f>
        <v>207.31399999999999</v>
      </c>
    </row>
    <row r="499" spans="1:9" x14ac:dyDescent="0.25">
      <c r="A499" s="185"/>
      <c r="B499" s="186"/>
      <c r="C499" s="187" t="s">
        <v>22830</v>
      </c>
      <c r="D499" s="186"/>
      <c r="E499" s="186"/>
      <c r="F499" s="186"/>
      <c r="G499" s="186"/>
      <c r="H499" s="242">
        <f>$H$37</f>
        <v>0.20665838431372574</v>
      </c>
      <c r="I499" s="241">
        <f>I498*H499</f>
        <v>42.843176285615733</v>
      </c>
    </row>
    <row r="500" spans="1:9" ht="15.75" thickBot="1" x14ac:dyDescent="0.3">
      <c r="A500" s="395" t="s">
        <v>285</v>
      </c>
      <c r="B500" s="396"/>
      <c r="C500" s="396"/>
      <c r="D500" s="396"/>
      <c r="E500" s="396"/>
      <c r="F500" s="396"/>
      <c r="G500" s="396"/>
      <c r="H500" s="397"/>
      <c r="I500" s="243">
        <f>SUM(I498:I499)</f>
        <v>250.15717628561572</v>
      </c>
    </row>
    <row r="501" spans="1:9" ht="15.75" thickBot="1" x14ac:dyDescent="0.3"/>
    <row r="502" spans="1:9" x14ac:dyDescent="0.25">
      <c r="A502" s="236" t="s">
        <v>22848</v>
      </c>
      <c r="B502" s="237" t="s">
        <v>22921</v>
      </c>
      <c r="C502" s="410" t="s">
        <v>22922</v>
      </c>
      <c r="D502" s="411"/>
      <c r="E502" s="411"/>
      <c r="F502" s="412"/>
      <c r="G502" s="237" t="s">
        <v>13</v>
      </c>
      <c r="H502" s="238">
        <v>1</v>
      </c>
      <c r="I502" s="239" t="s">
        <v>3</v>
      </c>
    </row>
    <row r="503" spans="1:9" x14ac:dyDescent="0.25">
      <c r="A503" s="381"/>
      <c r="B503" s="382"/>
      <c r="C503" s="382"/>
      <c r="D503" s="382"/>
      <c r="E503" s="382"/>
      <c r="F503" s="382"/>
      <c r="G503" s="382"/>
      <c r="H503" s="382"/>
      <c r="I503" s="383"/>
    </row>
    <row r="504" spans="1:9" x14ac:dyDescent="0.25">
      <c r="A504" s="401" t="s">
        <v>1</v>
      </c>
      <c r="B504" s="413"/>
      <c r="C504" s="406" t="s">
        <v>14</v>
      </c>
      <c r="D504" s="415" t="s">
        <v>15</v>
      </c>
      <c r="E504" s="417" t="s">
        <v>16</v>
      </c>
      <c r="F504" s="418"/>
      <c r="G504" s="417" t="s">
        <v>17</v>
      </c>
      <c r="H504" s="418"/>
      <c r="I504" s="419" t="s">
        <v>18</v>
      </c>
    </row>
    <row r="505" spans="1:9" x14ac:dyDescent="0.25">
      <c r="A505" s="402"/>
      <c r="B505" s="414"/>
      <c r="C505" s="407"/>
      <c r="D505" s="416"/>
      <c r="E505" s="45" t="s">
        <v>19</v>
      </c>
      <c r="F505" s="37" t="s">
        <v>20</v>
      </c>
      <c r="G505" s="37" t="s">
        <v>21</v>
      </c>
      <c r="H505" s="37" t="s">
        <v>22</v>
      </c>
      <c r="I505" s="420"/>
    </row>
    <row r="506" spans="1:9" x14ac:dyDescent="0.25">
      <c r="A506" s="171" t="s">
        <v>23</v>
      </c>
      <c r="B506" s="171" t="s">
        <v>183</v>
      </c>
      <c r="C506" s="37" t="str">
        <f>VLOOKUP(B506,'SICRO 07 25'!N:O,2,0)</f>
        <v>Motosserra com motor a gasolina - 2,30 kW</v>
      </c>
      <c r="D506" s="59">
        <v>1</v>
      </c>
      <c r="E506" s="172">
        <v>0.4</v>
      </c>
      <c r="F506" s="59">
        <f>1-E506</f>
        <v>0.6</v>
      </c>
      <c r="G506" s="59">
        <f>VLOOKUP(B506,'SICRO 07 25'!N:X,10,0)</f>
        <v>36.130499999999998</v>
      </c>
      <c r="H506" s="59">
        <f>VLOOKUP(B506,'SICRO 07 25'!N:X,11,0)</f>
        <v>30.723299999999998</v>
      </c>
      <c r="I506" s="173">
        <f>TRUNC(D506*E506*G506+D506*F506*H506,2)</f>
        <v>32.880000000000003</v>
      </c>
    </row>
    <row r="507" spans="1:9" x14ac:dyDescent="0.25">
      <c r="A507" s="392" t="s">
        <v>25</v>
      </c>
      <c r="B507" s="393"/>
      <c r="C507" s="393"/>
      <c r="D507" s="393"/>
      <c r="E507" s="393"/>
      <c r="F507" s="393"/>
      <c r="G507" s="393"/>
      <c r="H507" s="394"/>
      <c r="I507" s="174">
        <f>SUM(I506)</f>
        <v>32.880000000000003</v>
      </c>
    </row>
    <row r="508" spans="1:9" x14ac:dyDescent="0.25">
      <c r="A508" s="381"/>
      <c r="B508" s="382"/>
      <c r="C508" s="382"/>
      <c r="D508" s="382"/>
      <c r="E508" s="382"/>
      <c r="F508" s="382"/>
      <c r="G508" s="382"/>
      <c r="H508" s="382"/>
      <c r="I508" s="383"/>
    </row>
    <row r="509" spans="1:9" x14ac:dyDescent="0.25">
      <c r="A509" s="401" t="s">
        <v>2</v>
      </c>
      <c r="B509" s="403"/>
      <c r="C509" s="405" t="s">
        <v>26</v>
      </c>
      <c r="D509" s="405"/>
      <c r="E509" s="405"/>
      <c r="F509" s="405"/>
      <c r="G509" s="406" t="s">
        <v>15</v>
      </c>
      <c r="H509" s="175" t="s">
        <v>27</v>
      </c>
      <c r="I509" s="408" t="s">
        <v>18</v>
      </c>
    </row>
    <row r="510" spans="1:9" x14ac:dyDescent="0.25">
      <c r="A510" s="402"/>
      <c r="B510" s="404"/>
      <c r="C510" s="405"/>
      <c r="D510" s="405"/>
      <c r="E510" s="405"/>
      <c r="F510" s="405"/>
      <c r="G510" s="407"/>
      <c r="H510" s="176"/>
      <c r="I510" s="409"/>
    </row>
    <row r="511" spans="1:9" x14ac:dyDescent="0.25">
      <c r="A511" s="171" t="s">
        <v>28</v>
      </c>
      <c r="B511" s="4">
        <v>90776</v>
      </c>
      <c r="C511" s="398" t="str">
        <f>VLOOKUP(B511,'SINAPI 09 25'!A:D,2,0)</f>
        <v>ENCARREGADO GERAL COM ENCARGOS COMPLEMENTARES</v>
      </c>
      <c r="D511" s="398"/>
      <c r="E511" s="398"/>
      <c r="F511" s="398"/>
      <c r="G511" s="46">
        <v>0.1</v>
      </c>
      <c r="H511" s="203">
        <f>VLOOKUP(B511,'SINAPI 09 25'!A:D,4,0)</f>
        <v>33.49</v>
      </c>
      <c r="I511" s="60">
        <f>TRUNC(G511*H511,2)</f>
        <v>3.34</v>
      </c>
    </row>
    <row r="512" spans="1:9" x14ac:dyDescent="0.25">
      <c r="A512" s="171" t="s">
        <v>30</v>
      </c>
      <c r="B512" s="109">
        <v>88262</v>
      </c>
      <c r="C512" s="398" t="str">
        <f>VLOOKUP(B512,'SINAPI 09 25'!A:D,2,0)</f>
        <v>CARPINTEIRO DE FORMAS COM ENCARGOS COMPLEMENTARES</v>
      </c>
      <c r="D512" s="398"/>
      <c r="E512" s="398"/>
      <c r="F512" s="398"/>
      <c r="G512" s="46">
        <v>0.5</v>
      </c>
      <c r="H512" s="203">
        <f>VLOOKUP(B512,'SINAPI 09 25'!A:D,4,0)</f>
        <v>28.69</v>
      </c>
      <c r="I512" s="60">
        <f t="shared" ref="I512:I513" si="30">TRUNC(G512*H512,2)</f>
        <v>14.34</v>
      </c>
    </row>
    <row r="513" spans="1:9" x14ac:dyDescent="0.25">
      <c r="A513" s="171" t="s">
        <v>32</v>
      </c>
      <c r="B513" s="109">
        <v>88316</v>
      </c>
      <c r="C513" s="398" t="str">
        <f>VLOOKUP(B513,'SINAPI 09 25'!A:D,2,0)</f>
        <v>SERVENTE COM ENCARGOS COMPLEMENTARES</v>
      </c>
      <c r="D513" s="398"/>
      <c r="E513" s="398"/>
      <c r="F513" s="398"/>
      <c r="G513" s="46">
        <v>4</v>
      </c>
      <c r="H513" s="203">
        <f>VLOOKUP(B513,'SINAPI 09 25'!A:D,4,0)</f>
        <v>23.2</v>
      </c>
      <c r="I513" s="60">
        <f t="shared" si="30"/>
        <v>92.8</v>
      </c>
    </row>
    <row r="514" spans="1:9" x14ac:dyDescent="0.25">
      <c r="A514" s="392" t="s">
        <v>34</v>
      </c>
      <c r="B514" s="393"/>
      <c r="C514" s="393"/>
      <c r="D514" s="393"/>
      <c r="E514" s="393"/>
      <c r="F514" s="393"/>
      <c r="G514" s="393"/>
      <c r="H514" s="394"/>
      <c r="I514" s="177">
        <f>SUM(I511:I513)</f>
        <v>110.47999999999999</v>
      </c>
    </row>
    <row r="515" spans="1:9" x14ac:dyDescent="0.25">
      <c r="A515" s="381"/>
      <c r="B515" s="382"/>
      <c r="C515" s="382"/>
      <c r="D515" s="382"/>
      <c r="E515" s="382"/>
      <c r="F515" s="382"/>
      <c r="G515" s="382"/>
      <c r="H515" s="382"/>
      <c r="I515" s="383"/>
    </row>
    <row r="516" spans="1:9" x14ac:dyDescent="0.25">
      <c r="A516" s="313" t="s">
        <v>35</v>
      </c>
      <c r="B516" s="314"/>
      <c r="C516" s="314"/>
      <c r="D516" s="314"/>
      <c r="E516" s="314"/>
      <c r="F516" s="314"/>
      <c r="G516" s="315"/>
      <c r="H516" s="205">
        <v>0.05</v>
      </c>
      <c r="I516" s="178">
        <f>H516*I514</f>
        <v>5.524</v>
      </c>
    </row>
    <row r="517" spans="1:9" x14ac:dyDescent="0.25">
      <c r="A517" s="313" t="s">
        <v>36</v>
      </c>
      <c r="B517" s="314"/>
      <c r="C517" s="314"/>
      <c r="D517" s="314"/>
      <c r="E517" s="314"/>
      <c r="F517" s="314"/>
      <c r="G517" s="314"/>
      <c r="H517" s="315"/>
      <c r="I517" s="178">
        <f>I516+I514+I507</f>
        <v>148.88399999999999</v>
      </c>
    </row>
    <row r="518" spans="1:9" x14ac:dyDescent="0.25">
      <c r="A518" s="381"/>
      <c r="B518" s="382"/>
      <c r="C518" s="382"/>
      <c r="D518" s="382"/>
      <c r="E518" s="382"/>
      <c r="F518" s="382"/>
      <c r="G518" s="382"/>
      <c r="H518" s="382"/>
      <c r="I518" s="383"/>
    </row>
    <row r="519" spans="1:9" x14ac:dyDescent="0.25">
      <c r="A519" s="392" t="s">
        <v>37</v>
      </c>
      <c r="B519" s="393"/>
      <c r="C519" s="393"/>
      <c r="D519" s="393"/>
      <c r="E519" s="393"/>
      <c r="F519" s="393"/>
      <c r="G519" s="393"/>
      <c r="H519" s="394"/>
      <c r="I519" s="178">
        <f>I517/H502</f>
        <v>148.88399999999999</v>
      </c>
    </row>
    <row r="520" spans="1:9" x14ac:dyDescent="0.25">
      <c r="A520" s="381"/>
      <c r="B520" s="382"/>
      <c r="C520" s="382"/>
      <c r="D520" s="382"/>
      <c r="E520" s="382"/>
      <c r="F520" s="382"/>
      <c r="G520" s="382"/>
      <c r="H520" s="382"/>
      <c r="I520" s="383"/>
    </row>
    <row r="521" spans="1:9" x14ac:dyDescent="0.25">
      <c r="A521" s="179" t="s">
        <v>12</v>
      </c>
      <c r="B521" s="47"/>
      <c r="C521" s="399" t="s">
        <v>38</v>
      </c>
      <c r="D521" s="373"/>
      <c r="E521" s="400"/>
      <c r="F521" s="47" t="s">
        <v>15</v>
      </c>
      <c r="G521" s="47" t="s">
        <v>0</v>
      </c>
      <c r="H521" s="47" t="s">
        <v>39</v>
      </c>
      <c r="I521" s="180" t="s">
        <v>40</v>
      </c>
    </row>
    <row r="522" spans="1:9" x14ac:dyDescent="0.25">
      <c r="A522" s="171" t="s">
        <v>41</v>
      </c>
      <c r="B522" s="37" t="s">
        <v>222</v>
      </c>
      <c r="C522" s="390" t="s">
        <v>43</v>
      </c>
      <c r="D522" s="385"/>
      <c r="E522" s="391"/>
      <c r="F522" s="181">
        <v>0.4</v>
      </c>
      <c r="G522" s="182" t="s">
        <v>44</v>
      </c>
      <c r="H522" s="211">
        <v>45</v>
      </c>
      <c r="I522" s="183">
        <f>F522*H522</f>
        <v>18</v>
      </c>
    </row>
    <row r="523" spans="1:9" x14ac:dyDescent="0.25">
      <c r="A523" s="171" t="s">
        <v>45</v>
      </c>
      <c r="B523" s="37" t="s">
        <v>231</v>
      </c>
      <c r="C523" s="390" t="s">
        <v>46</v>
      </c>
      <c r="D523" s="385"/>
      <c r="E523" s="391"/>
      <c r="F523" s="181">
        <v>2.3E-2</v>
      </c>
      <c r="G523" s="182" t="s">
        <v>47</v>
      </c>
      <c r="H523" s="211">
        <f>COTAÇÃO!D675</f>
        <v>0</v>
      </c>
      <c r="I523" s="183">
        <f t="shared" ref="I523:I524" si="31">F523*H523</f>
        <v>0</v>
      </c>
    </row>
    <row r="524" spans="1:9" x14ac:dyDescent="0.25">
      <c r="A524" s="171" t="s">
        <v>48</v>
      </c>
      <c r="B524" s="37">
        <v>7340</v>
      </c>
      <c r="C524" s="390" t="str">
        <f>VLOOKUP(B524,'SINAPI 09 25'!A:D,2,0)</f>
        <v>IMUNIZANTE PARA MADEIRA, INCOLOR</v>
      </c>
      <c r="D524" s="385"/>
      <c r="E524" s="391"/>
      <c r="F524" s="181">
        <v>0.12</v>
      </c>
      <c r="G524" s="182" t="s">
        <v>49</v>
      </c>
      <c r="H524" s="211">
        <f>VLOOKUP(B524,'SINAPI 09 25'!A:D,4,0)</f>
        <v>26.86</v>
      </c>
      <c r="I524" s="183">
        <f t="shared" si="31"/>
        <v>3.2231999999999998</v>
      </c>
    </row>
    <row r="525" spans="1:9" x14ac:dyDescent="0.25">
      <c r="A525" s="392" t="s">
        <v>50</v>
      </c>
      <c r="B525" s="393"/>
      <c r="C525" s="393"/>
      <c r="D525" s="393"/>
      <c r="E525" s="393"/>
      <c r="F525" s="393"/>
      <c r="G525" s="393"/>
      <c r="H525" s="394"/>
      <c r="I525" s="184">
        <f>SUM(I522:I524)</f>
        <v>21.223199999999999</v>
      </c>
    </row>
    <row r="526" spans="1:9" x14ac:dyDescent="0.25">
      <c r="A526" s="185"/>
      <c r="B526" s="186"/>
      <c r="C526" s="186"/>
      <c r="D526" s="186"/>
      <c r="E526" s="186"/>
      <c r="F526" s="186"/>
      <c r="G526" s="186"/>
      <c r="H526" s="188"/>
      <c r="I526" s="189"/>
    </row>
    <row r="527" spans="1:9" x14ac:dyDescent="0.25">
      <c r="A527" s="185"/>
      <c r="B527" s="186"/>
      <c r="C527" s="186" t="s">
        <v>22834</v>
      </c>
      <c r="D527" s="186"/>
      <c r="E527" s="186"/>
      <c r="F527" s="186"/>
      <c r="G527" s="186"/>
      <c r="H527" s="188"/>
      <c r="I527" s="189">
        <f>I507</f>
        <v>32.880000000000003</v>
      </c>
    </row>
    <row r="528" spans="1:9" x14ac:dyDescent="0.25">
      <c r="A528" s="185"/>
      <c r="B528" s="186"/>
      <c r="C528" s="186" t="s">
        <v>22835</v>
      </c>
      <c r="D528" s="186"/>
      <c r="E528" s="186"/>
      <c r="F528" s="186"/>
      <c r="G528" s="186"/>
      <c r="H528" s="188"/>
      <c r="I528" s="189">
        <f>I516+I514</f>
        <v>116.00399999999999</v>
      </c>
    </row>
    <row r="529" spans="1:9" x14ac:dyDescent="0.25">
      <c r="A529" s="185"/>
      <c r="B529" s="186"/>
      <c r="C529" s="186" t="s">
        <v>22836</v>
      </c>
      <c r="D529" s="186"/>
      <c r="E529" s="186"/>
      <c r="F529" s="186"/>
      <c r="G529" s="186"/>
      <c r="H529" s="188"/>
      <c r="I529" s="189">
        <f>I525</f>
        <v>21.223199999999999</v>
      </c>
    </row>
    <row r="530" spans="1:9" x14ac:dyDescent="0.25">
      <c r="A530" s="185"/>
      <c r="B530" s="186"/>
      <c r="C530" s="186" t="s">
        <v>22925</v>
      </c>
      <c r="D530" s="186"/>
      <c r="E530" s="186"/>
      <c r="F530" s="186"/>
      <c r="G530" s="186"/>
      <c r="H530" s="240">
        <f>$H$35</f>
        <v>1</v>
      </c>
      <c r="I530" s="189">
        <f>I528*H530</f>
        <v>116.00399999999999</v>
      </c>
    </row>
    <row r="531" spans="1:9" x14ac:dyDescent="0.25">
      <c r="A531" s="185"/>
      <c r="B531" s="186"/>
      <c r="C531" s="190" t="s">
        <v>51</v>
      </c>
      <c r="D531" s="186"/>
      <c r="E531" s="186"/>
      <c r="F531" s="186"/>
      <c r="G531" s="186"/>
      <c r="H531" s="188"/>
      <c r="I531" s="241">
        <f>SUM(I527:I529)</f>
        <v>170.10719999999998</v>
      </c>
    </row>
    <row r="532" spans="1:9" x14ac:dyDescent="0.25">
      <c r="A532" s="185"/>
      <c r="B532" s="186"/>
      <c r="C532" s="187" t="s">
        <v>22830</v>
      </c>
      <c r="D532" s="186"/>
      <c r="E532" s="186"/>
      <c r="F532" s="186"/>
      <c r="G532" s="186"/>
      <c r="H532" s="242">
        <f>$H$37</f>
        <v>0.20665838431372574</v>
      </c>
      <c r="I532" s="241">
        <f>I531*H532</f>
        <v>35.154079112131804</v>
      </c>
    </row>
    <row r="533" spans="1:9" ht="15.75" thickBot="1" x14ac:dyDescent="0.3">
      <c r="A533" s="395" t="s">
        <v>285</v>
      </c>
      <c r="B533" s="396"/>
      <c r="C533" s="396"/>
      <c r="D533" s="396"/>
      <c r="E533" s="396"/>
      <c r="F533" s="396"/>
      <c r="G533" s="396"/>
      <c r="H533" s="397"/>
      <c r="I533" s="243">
        <f>SUM(I531:I532)</f>
        <v>205.26127911213177</v>
      </c>
    </row>
    <row r="534" spans="1:9" ht="15.75" thickBot="1" x14ac:dyDescent="0.3"/>
    <row r="535" spans="1:9" x14ac:dyDescent="0.25">
      <c r="A535" s="236" t="s">
        <v>22849</v>
      </c>
      <c r="B535" s="237" t="s">
        <v>22923</v>
      </c>
      <c r="C535" s="410" t="s">
        <v>22924</v>
      </c>
      <c r="D535" s="411"/>
      <c r="E535" s="411"/>
      <c r="F535" s="412"/>
      <c r="G535" s="237" t="s">
        <v>13</v>
      </c>
      <c r="H535" s="238">
        <v>1</v>
      </c>
      <c r="I535" s="239" t="s">
        <v>3</v>
      </c>
    </row>
    <row r="536" spans="1:9" x14ac:dyDescent="0.25">
      <c r="A536" s="381"/>
      <c r="B536" s="382"/>
      <c r="C536" s="382"/>
      <c r="D536" s="382"/>
      <c r="E536" s="382"/>
      <c r="F536" s="382"/>
      <c r="G536" s="382"/>
      <c r="H536" s="382"/>
      <c r="I536" s="383"/>
    </row>
    <row r="537" spans="1:9" x14ac:dyDescent="0.25">
      <c r="A537" s="401" t="s">
        <v>1</v>
      </c>
      <c r="B537" s="413"/>
      <c r="C537" s="406" t="s">
        <v>14</v>
      </c>
      <c r="D537" s="415" t="s">
        <v>15</v>
      </c>
      <c r="E537" s="417" t="s">
        <v>16</v>
      </c>
      <c r="F537" s="418"/>
      <c r="G537" s="417" t="s">
        <v>17</v>
      </c>
      <c r="H537" s="418"/>
      <c r="I537" s="419" t="s">
        <v>18</v>
      </c>
    </row>
    <row r="538" spans="1:9" x14ac:dyDescent="0.25">
      <c r="A538" s="402"/>
      <c r="B538" s="414"/>
      <c r="C538" s="407"/>
      <c r="D538" s="416"/>
      <c r="E538" s="45" t="s">
        <v>19</v>
      </c>
      <c r="F538" s="37" t="s">
        <v>20</v>
      </c>
      <c r="G538" s="37" t="s">
        <v>21</v>
      </c>
      <c r="H538" s="37" t="s">
        <v>22</v>
      </c>
      <c r="I538" s="420"/>
    </row>
    <row r="539" spans="1:9" x14ac:dyDescent="0.25">
      <c r="A539" s="171" t="s">
        <v>23</v>
      </c>
      <c r="B539" s="171" t="s">
        <v>183</v>
      </c>
      <c r="C539" s="37" t="str">
        <f>VLOOKUP(B539,'SICRO 07 25'!N:O,2,0)</f>
        <v>Motosserra com motor a gasolina - 2,30 kW</v>
      </c>
      <c r="D539" s="59">
        <v>1</v>
      </c>
      <c r="E539" s="172">
        <v>0.4</v>
      </c>
      <c r="F539" s="59">
        <f>1-E539</f>
        <v>0.6</v>
      </c>
      <c r="G539" s="59">
        <f>VLOOKUP(B539,'SICRO 07 25'!N:X,10,0)</f>
        <v>36.130499999999998</v>
      </c>
      <c r="H539" s="59">
        <f>VLOOKUP(B539,'SICRO 07 25'!N:X,11,0)</f>
        <v>30.723299999999998</v>
      </c>
      <c r="I539" s="173">
        <f>TRUNC(D539*E539*G539+D539*F539*H539,2)</f>
        <v>32.880000000000003</v>
      </c>
    </row>
    <row r="540" spans="1:9" x14ac:dyDescent="0.25">
      <c r="A540" s="392" t="s">
        <v>25</v>
      </c>
      <c r="B540" s="393"/>
      <c r="C540" s="393"/>
      <c r="D540" s="393"/>
      <c r="E540" s="393"/>
      <c r="F540" s="393"/>
      <c r="G540" s="393"/>
      <c r="H540" s="394"/>
      <c r="I540" s="174">
        <f>SUM(I539)</f>
        <v>32.880000000000003</v>
      </c>
    </row>
    <row r="541" spans="1:9" x14ac:dyDescent="0.25">
      <c r="A541" s="381"/>
      <c r="B541" s="382"/>
      <c r="C541" s="382"/>
      <c r="D541" s="382"/>
      <c r="E541" s="382"/>
      <c r="F541" s="382"/>
      <c r="G541" s="382"/>
      <c r="H541" s="382"/>
      <c r="I541" s="383"/>
    </row>
    <row r="542" spans="1:9" x14ac:dyDescent="0.25">
      <c r="A542" s="401" t="s">
        <v>2</v>
      </c>
      <c r="B542" s="403"/>
      <c r="C542" s="405" t="s">
        <v>26</v>
      </c>
      <c r="D542" s="405"/>
      <c r="E542" s="405"/>
      <c r="F542" s="405"/>
      <c r="G542" s="406" t="s">
        <v>15</v>
      </c>
      <c r="H542" s="175" t="s">
        <v>27</v>
      </c>
      <c r="I542" s="408" t="s">
        <v>18</v>
      </c>
    </row>
    <row r="543" spans="1:9" x14ac:dyDescent="0.25">
      <c r="A543" s="402"/>
      <c r="B543" s="404"/>
      <c r="C543" s="405"/>
      <c r="D543" s="405"/>
      <c r="E543" s="405"/>
      <c r="F543" s="405"/>
      <c r="G543" s="407"/>
      <c r="H543" s="176"/>
      <c r="I543" s="409"/>
    </row>
    <row r="544" spans="1:9" x14ac:dyDescent="0.25">
      <c r="A544" s="171" t="s">
        <v>28</v>
      </c>
      <c r="B544" s="4">
        <v>90776</v>
      </c>
      <c r="C544" s="398" t="str">
        <f>VLOOKUP(B544,'SINAPI 09 25'!A:D,2,0)</f>
        <v>ENCARREGADO GERAL COM ENCARGOS COMPLEMENTARES</v>
      </c>
      <c r="D544" s="398"/>
      <c r="E544" s="398"/>
      <c r="F544" s="398"/>
      <c r="G544" s="46">
        <v>0.1</v>
      </c>
      <c r="H544" s="203">
        <f>VLOOKUP(B544,'SINAPI 09 25'!A:D,4,0)</f>
        <v>33.49</v>
      </c>
      <c r="I544" s="60">
        <f>TRUNC(G544*H544,2)</f>
        <v>3.34</v>
      </c>
    </row>
    <row r="545" spans="1:9" x14ac:dyDescent="0.25">
      <c r="A545" s="171" t="s">
        <v>30</v>
      </c>
      <c r="B545" s="109">
        <v>88262</v>
      </c>
      <c r="C545" s="398" t="str">
        <f>VLOOKUP(B545,'SINAPI 09 25'!A:D,2,0)</f>
        <v>CARPINTEIRO DE FORMAS COM ENCARGOS COMPLEMENTARES</v>
      </c>
      <c r="D545" s="398"/>
      <c r="E545" s="398"/>
      <c r="F545" s="398"/>
      <c r="G545" s="46">
        <v>0.5</v>
      </c>
      <c r="H545" s="203">
        <f>VLOOKUP(B545,'SINAPI 09 25'!A:D,4,0)</f>
        <v>28.69</v>
      </c>
      <c r="I545" s="60">
        <f t="shared" ref="I545:I546" si="32">TRUNC(G545*H545,2)</f>
        <v>14.34</v>
      </c>
    </row>
    <row r="546" spans="1:9" x14ac:dyDescent="0.25">
      <c r="A546" s="171" t="s">
        <v>32</v>
      </c>
      <c r="B546" s="109">
        <v>88316</v>
      </c>
      <c r="C546" s="398" t="str">
        <f>VLOOKUP(B546,'SINAPI 09 25'!A:D,2,0)</f>
        <v>SERVENTE COM ENCARGOS COMPLEMENTARES</v>
      </c>
      <c r="D546" s="398"/>
      <c r="E546" s="398"/>
      <c r="F546" s="398"/>
      <c r="G546" s="46">
        <v>4</v>
      </c>
      <c r="H546" s="203">
        <f>VLOOKUP(B546,'SINAPI 09 25'!A:D,4,0)</f>
        <v>23.2</v>
      </c>
      <c r="I546" s="60">
        <f t="shared" si="32"/>
        <v>92.8</v>
      </c>
    </row>
    <row r="547" spans="1:9" x14ac:dyDescent="0.25">
      <c r="A547" s="392" t="s">
        <v>34</v>
      </c>
      <c r="B547" s="393"/>
      <c r="C547" s="393"/>
      <c r="D547" s="393"/>
      <c r="E547" s="393"/>
      <c r="F547" s="393"/>
      <c r="G547" s="393"/>
      <c r="H547" s="394"/>
      <c r="I547" s="177">
        <f>SUM(I544:I546)</f>
        <v>110.47999999999999</v>
      </c>
    </row>
    <row r="548" spans="1:9" x14ac:dyDescent="0.25">
      <c r="A548" s="381"/>
      <c r="B548" s="382"/>
      <c r="C548" s="382"/>
      <c r="D548" s="382"/>
      <c r="E548" s="382"/>
      <c r="F548" s="382"/>
      <c r="G548" s="382"/>
      <c r="H548" s="382"/>
      <c r="I548" s="383"/>
    </row>
    <row r="549" spans="1:9" x14ac:dyDescent="0.25">
      <c r="A549" s="313" t="s">
        <v>35</v>
      </c>
      <c r="B549" s="314"/>
      <c r="C549" s="314"/>
      <c r="D549" s="314"/>
      <c r="E549" s="314"/>
      <c r="F549" s="314"/>
      <c r="G549" s="315"/>
      <c r="H549" s="205">
        <v>0.05</v>
      </c>
      <c r="I549" s="178">
        <f>H549*I547</f>
        <v>5.524</v>
      </c>
    </row>
    <row r="550" spans="1:9" x14ac:dyDescent="0.25">
      <c r="A550" s="313" t="s">
        <v>36</v>
      </c>
      <c r="B550" s="314"/>
      <c r="C550" s="314"/>
      <c r="D550" s="314"/>
      <c r="E550" s="314"/>
      <c r="F550" s="314"/>
      <c r="G550" s="314"/>
      <c r="H550" s="315"/>
      <c r="I550" s="178">
        <f>I549+I547+I540</f>
        <v>148.88399999999999</v>
      </c>
    </row>
    <row r="551" spans="1:9" x14ac:dyDescent="0.25">
      <c r="A551" s="381"/>
      <c r="B551" s="382"/>
      <c r="C551" s="382"/>
      <c r="D551" s="382"/>
      <c r="E551" s="382"/>
      <c r="F551" s="382"/>
      <c r="G551" s="382"/>
      <c r="H551" s="382"/>
      <c r="I551" s="383"/>
    </row>
    <row r="552" spans="1:9" x14ac:dyDescent="0.25">
      <c r="A552" s="392" t="s">
        <v>37</v>
      </c>
      <c r="B552" s="393"/>
      <c r="C552" s="393"/>
      <c r="D552" s="393"/>
      <c r="E552" s="393"/>
      <c r="F552" s="393"/>
      <c r="G552" s="393"/>
      <c r="H552" s="394"/>
      <c r="I552" s="178">
        <f>I550/H535</f>
        <v>148.88399999999999</v>
      </c>
    </row>
    <row r="553" spans="1:9" x14ac:dyDescent="0.25">
      <c r="A553" s="381"/>
      <c r="B553" s="382"/>
      <c r="C553" s="382"/>
      <c r="D553" s="382"/>
      <c r="E553" s="382"/>
      <c r="F553" s="382"/>
      <c r="G553" s="382"/>
      <c r="H553" s="382"/>
      <c r="I553" s="383"/>
    </row>
    <row r="554" spans="1:9" x14ac:dyDescent="0.25">
      <c r="A554" s="179" t="s">
        <v>12</v>
      </c>
      <c r="B554" s="47"/>
      <c r="C554" s="399" t="s">
        <v>38</v>
      </c>
      <c r="D554" s="373"/>
      <c r="E554" s="400"/>
      <c r="F554" s="47" t="s">
        <v>15</v>
      </c>
      <c r="G554" s="47" t="s">
        <v>0</v>
      </c>
      <c r="H554" s="47" t="s">
        <v>39</v>
      </c>
      <c r="I554" s="180" t="s">
        <v>40</v>
      </c>
    </row>
    <row r="555" spans="1:9" x14ac:dyDescent="0.25">
      <c r="A555" s="171" t="s">
        <v>41</v>
      </c>
      <c r="B555" s="37" t="s">
        <v>222</v>
      </c>
      <c r="C555" s="390" t="s">
        <v>43</v>
      </c>
      <c r="D555" s="385"/>
      <c r="E555" s="391"/>
      <c r="F555" s="181">
        <v>0.1</v>
      </c>
      <c r="G555" s="182" t="s">
        <v>44</v>
      </c>
      <c r="H555" s="211">
        <v>45</v>
      </c>
      <c r="I555" s="183">
        <f>F555*H555</f>
        <v>4.5</v>
      </c>
    </row>
    <row r="556" spans="1:9" x14ac:dyDescent="0.25">
      <c r="A556" s="171" t="s">
        <v>45</v>
      </c>
      <c r="B556" s="37" t="s">
        <v>231</v>
      </c>
      <c r="C556" s="390" t="s">
        <v>46</v>
      </c>
      <c r="D556" s="385"/>
      <c r="E556" s="391"/>
      <c r="F556" s="181">
        <v>1.2E-2</v>
      </c>
      <c r="G556" s="182" t="s">
        <v>47</v>
      </c>
      <c r="H556" s="211">
        <f>COTAÇÃO!D708</f>
        <v>0</v>
      </c>
      <c r="I556" s="183">
        <f t="shared" ref="I556:I557" si="33">F556*H556</f>
        <v>0</v>
      </c>
    </row>
    <row r="557" spans="1:9" x14ac:dyDescent="0.25">
      <c r="A557" s="171" t="s">
        <v>48</v>
      </c>
      <c r="B557" s="37">
        <v>7340</v>
      </c>
      <c r="C557" s="390" t="str">
        <f>VLOOKUP(B557,'SINAPI 09 25'!A:D,2,0)</f>
        <v>IMUNIZANTE PARA MADEIRA, INCOLOR</v>
      </c>
      <c r="D557" s="385"/>
      <c r="E557" s="391"/>
      <c r="F557" s="181">
        <v>9.1999999999999998E-2</v>
      </c>
      <c r="G557" s="182" t="s">
        <v>49</v>
      </c>
      <c r="H557" s="211">
        <f>VLOOKUP(B557,'SINAPI 09 25'!A:D,4,0)</f>
        <v>26.86</v>
      </c>
      <c r="I557" s="183">
        <f t="shared" si="33"/>
        <v>2.47112</v>
      </c>
    </row>
    <row r="558" spans="1:9" x14ac:dyDescent="0.25">
      <c r="A558" s="392" t="s">
        <v>50</v>
      </c>
      <c r="B558" s="393"/>
      <c r="C558" s="393"/>
      <c r="D558" s="393"/>
      <c r="E558" s="393"/>
      <c r="F558" s="393"/>
      <c r="G558" s="393"/>
      <c r="H558" s="394"/>
      <c r="I558" s="184">
        <f>SUM(I555:I557)</f>
        <v>6.97112</v>
      </c>
    </row>
    <row r="559" spans="1:9" x14ac:dyDescent="0.25">
      <c r="A559" s="185"/>
      <c r="B559" s="186"/>
      <c r="C559" s="186"/>
      <c r="D559" s="186"/>
      <c r="E559" s="186"/>
      <c r="F559" s="186"/>
      <c r="G559" s="186"/>
      <c r="H559" s="188"/>
      <c r="I559" s="189"/>
    </row>
    <row r="560" spans="1:9" x14ac:dyDescent="0.25">
      <c r="A560" s="185"/>
      <c r="B560" s="186"/>
      <c r="C560" s="186" t="s">
        <v>22834</v>
      </c>
      <c r="D560" s="186"/>
      <c r="E560" s="186"/>
      <c r="F560" s="186"/>
      <c r="G560" s="186"/>
      <c r="H560" s="188"/>
      <c r="I560" s="189">
        <f>I540</f>
        <v>32.880000000000003</v>
      </c>
    </row>
    <row r="561" spans="1:9" x14ac:dyDescent="0.25">
      <c r="A561" s="185"/>
      <c r="B561" s="186"/>
      <c r="C561" s="186" t="s">
        <v>22835</v>
      </c>
      <c r="D561" s="186"/>
      <c r="E561" s="186"/>
      <c r="F561" s="186"/>
      <c r="G561" s="186"/>
      <c r="H561" s="188"/>
      <c r="I561" s="189">
        <f>I549+I547</f>
        <v>116.00399999999999</v>
      </c>
    </row>
    <row r="562" spans="1:9" x14ac:dyDescent="0.25">
      <c r="A562" s="185"/>
      <c r="B562" s="186"/>
      <c r="C562" s="186" t="s">
        <v>22836</v>
      </c>
      <c r="D562" s="186"/>
      <c r="E562" s="186"/>
      <c r="F562" s="186"/>
      <c r="G562" s="186"/>
      <c r="H562" s="188"/>
      <c r="I562" s="189">
        <f>I558</f>
        <v>6.97112</v>
      </c>
    </row>
    <row r="563" spans="1:9" x14ac:dyDescent="0.25">
      <c r="A563" s="185"/>
      <c r="B563" s="186"/>
      <c r="C563" s="186" t="s">
        <v>22925</v>
      </c>
      <c r="D563" s="186"/>
      <c r="E563" s="186"/>
      <c r="F563" s="186"/>
      <c r="G563" s="186"/>
      <c r="H563" s="240">
        <f>$H$35</f>
        <v>1</v>
      </c>
      <c r="I563" s="189">
        <f>I561*H563</f>
        <v>116.00399999999999</v>
      </c>
    </row>
    <row r="564" spans="1:9" x14ac:dyDescent="0.25">
      <c r="A564" s="185"/>
      <c r="B564" s="186"/>
      <c r="C564" s="190" t="s">
        <v>51</v>
      </c>
      <c r="D564" s="186"/>
      <c r="E564" s="186"/>
      <c r="F564" s="186"/>
      <c r="G564" s="186"/>
      <c r="H564" s="188"/>
      <c r="I564" s="241">
        <f>SUM(I560:I562)</f>
        <v>155.85512</v>
      </c>
    </row>
    <row r="565" spans="1:9" x14ac:dyDescent="0.25">
      <c r="A565" s="185"/>
      <c r="B565" s="186"/>
      <c r="C565" s="187" t="s">
        <v>22830</v>
      </c>
      <c r="D565" s="186"/>
      <c r="E565" s="186"/>
      <c r="F565" s="186"/>
      <c r="G565" s="186"/>
      <c r="H565" s="242">
        <f>$H$37</f>
        <v>0.20665838431372574</v>
      </c>
      <c r="I565" s="241">
        <f>I564*H565</f>
        <v>32.208767286221843</v>
      </c>
    </row>
    <row r="566" spans="1:9" ht="15.75" thickBot="1" x14ac:dyDescent="0.3">
      <c r="A566" s="395" t="s">
        <v>285</v>
      </c>
      <c r="B566" s="396"/>
      <c r="C566" s="396"/>
      <c r="D566" s="396"/>
      <c r="E566" s="396"/>
      <c r="F566" s="396"/>
      <c r="G566" s="396"/>
      <c r="H566" s="397"/>
      <c r="I566" s="243">
        <f>SUM(I564:I565)</f>
        <v>188.06388728622184</v>
      </c>
    </row>
  </sheetData>
  <mergeCells count="551">
    <mergeCell ref="A1:I1"/>
    <mergeCell ref="B2:I2"/>
    <mergeCell ref="B3:I3"/>
    <mergeCell ref="F5:H5"/>
    <mergeCell ref="A5:E5"/>
    <mergeCell ref="C555:E555"/>
    <mergeCell ref="C556:E556"/>
    <mergeCell ref="C557:E557"/>
    <mergeCell ref="A558:H558"/>
    <mergeCell ref="A540:H540"/>
    <mergeCell ref="A541:I541"/>
    <mergeCell ref="A542:A543"/>
    <mergeCell ref="B542:B543"/>
    <mergeCell ref="C542:F543"/>
    <mergeCell ref="G542:G543"/>
    <mergeCell ref="I542:I543"/>
    <mergeCell ref="C544:F544"/>
    <mergeCell ref="C545:F545"/>
    <mergeCell ref="C522:E522"/>
    <mergeCell ref="C523:E523"/>
    <mergeCell ref="C524:E524"/>
    <mergeCell ref="A525:H525"/>
    <mergeCell ref="A533:H533"/>
    <mergeCell ref="C535:F535"/>
    <mergeCell ref="A566:H566"/>
    <mergeCell ref="C546:F546"/>
    <mergeCell ref="A547:H547"/>
    <mergeCell ref="A548:I548"/>
    <mergeCell ref="A549:G549"/>
    <mergeCell ref="A550:H550"/>
    <mergeCell ref="A551:I551"/>
    <mergeCell ref="A552:H552"/>
    <mergeCell ref="A553:I553"/>
    <mergeCell ref="C554:E554"/>
    <mergeCell ref="A536:I536"/>
    <mergeCell ref="A537:A538"/>
    <mergeCell ref="B537:B538"/>
    <mergeCell ref="C537:C538"/>
    <mergeCell ref="D537:D538"/>
    <mergeCell ref="E537:F537"/>
    <mergeCell ref="G537:H537"/>
    <mergeCell ref="I537:I538"/>
    <mergeCell ref="C513:F513"/>
    <mergeCell ref="A514:H514"/>
    <mergeCell ref="A515:I515"/>
    <mergeCell ref="A516:G516"/>
    <mergeCell ref="A517:H517"/>
    <mergeCell ref="A518:I518"/>
    <mergeCell ref="A519:H519"/>
    <mergeCell ref="A520:I520"/>
    <mergeCell ref="C521:E521"/>
    <mergeCell ref="A507:H507"/>
    <mergeCell ref="A508:I508"/>
    <mergeCell ref="A509:A510"/>
    <mergeCell ref="B509:B510"/>
    <mergeCell ref="C509:F510"/>
    <mergeCell ref="G509:G510"/>
    <mergeCell ref="I509:I510"/>
    <mergeCell ref="C511:F511"/>
    <mergeCell ref="C512:F512"/>
    <mergeCell ref="C489:E489"/>
    <mergeCell ref="C490:E490"/>
    <mergeCell ref="C491:E491"/>
    <mergeCell ref="A492:H492"/>
    <mergeCell ref="A500:H500"/>
    <mergeCell ref="C502:F502"/>
    <mergeCell ref="A503:I503"/>
    <mergeCell ref="A504:A505"/>
    <mergeCell ref="B504:B505"/>
    <mergeCell ref="C504:C505"/>
    <mergeCell ref="D504:D505"/>
    <mergeCell ref="E504:F504"/>
    <mergeCell ref="G504:H504"/>
    <mergeCell ref="I504:I505"/>
    <mergeCell ref="C480:F480"/>
    <mergeCell ref="A481:H481"/>
    <mergeCell ref="A482:I482"/>
    <mergeCell ref="A483:G483"/>
    <mergeCell ref="A484:H484"/>
    <mergeCell ref="A485:I485"/>
    <mergeCell ref="A486:H486"/>
    <mergeCell ref="A487:I487"/>
    <mergeCell ref="C488:E488"/>
    <mergeCell ref="A474:H474"/>
    <mergeCell ref="A475:I475"/>
    <mergeCell ref="A476:A477"/>
    <mergeCell ref="B476:B477"/>
    <mergeCell ref="C476:F477"/>
    <mergeCell ref="G476:G477"/>
    <mergeCell ref="I476:I477"/>
    <mergeCell ref="C478:F478"/>
    <mergeCell ref="C479:F479"/>
    <mergeCell ref="C469:F469"/>
    <mergeCell ref="A470:I470"/>
    <mergeCell ref="A471:A472"/>
    <mergeCell ref="B471:B472"/>
    <mergeCell ref="C471:C472"/>
    <mergeCell ref="D471:D472"/>
    <mergeCell ref="E471:F471"/>
    <mergeCell ref="G471:H471"/>
    <mergeCell ref="I471:I472"/>
    <mergeCell ref="A335:H335"/>
    <mergeCell ref="A309:H309"/>
    <mergeCell ref="A310:I310"/>
    <mergeCell ref="A311:A312"/>
    <mergeCell ref="B311:B312"/>
    <mergeCell ref="C311:F312"/>
    <mergeCell ref="G311:G312"/>
    <mergeCell ref="I311:I312"/>
    <mergeCell ref="C313:F313"/>
    <mergeCell ref="A316:H316"/>
    <mergeCell ref="A317:I317"/>
    <mergeCell ref="A318:G318"/>
    <mergeCell ref="A319:H319"/>
    <mergeCell ref="A320:I320"/>
    <mergeCell ref="A321:H321"/>
    <mergeCell ref="A322:I322"/>
    <mergeCell ref="C324:E324"/>
    <mergeCell ref="C325:E325"/>
    <mergeCell ref="C326:E326"/>
    <mergeCell ref="A327:H327"/>
    <mergeCell ref="C323:E323"/>
    <mergeCell ref="C314:F314"/>
    <mergeCell ref="C315:F315"/>
    <mergeCell ref="A302:H302"/>
    <mergeCell ref="C304:F304"/>
    <mergeCell ref="A305:I305"/>
    <mergeCell ref="A306:A307"/>
    <mergeCell ref="B306:B307"/>
    <mergeCell ref="C306:C307"/>
    <mergeCell ref="D306:D307"/>
    <mergeCell ref="E306:F306"/>
    <mergeCell ref="G306:H306"/>
    <mergeCell ref="I306:I307"/>
    <mergeCell ref="C290:E290"/>
    <mergeCell ref="C291:E291"/>
    <mergeCell ref="C292:E292"/>
    <mergeCell ref="C293:E293"/>
    <mergeCell ref="A294:H294"/>
    <mergeCell ref="A285:G285"/>
    <mergeCell ref="A286:H286"/>
    <mergeCell ref="A287:I287"/>
    <mergeCell ref="A288:H288"/>
    <mergeCell ref="A289:I289"/>
    <mergeCell ref="C280:F280"/>
    <mergeCell ref="C281:F281"/>
    <mergeCell ref="C282:F282"/>
    <mergeCell ref="A283:H283"/>
    <mergeCell ref="A284:I284"/>
    <mergeCell ref="A276:H276"/>
    <mergeCell ref="A277:I277"/>
    <mergeCell ref="A278:A279"/>
    <mergeCell ref="B278:B279"/>
    <mergeCell ref="C278:F279"/>
    <mergeCell ref="G278:G279"/>
    <mergeCell ref="I278:I279"/>
    <mergeCell ref="A269:H269"/>
    <mergeCell ref="C271:F271"/>
    <mergeCell ref="A272:I272"/>
    <mergeCell ref="A273:A274"/>
    <mergeCell ref="B273:B274"/>
    <mergeCell ref="C273:C274"/>
    <mergeCell ref="D273:D274"/>
    <mergeCell ref="E273:F273"/>
    <mergeCell ref="G273:H273"/>
    <mergeCell ref="I273:I274"/>
    <mergeCell ref="C257:E257"/>
    <mergeCell ref="C258:E258"/>
    <mergeCell ref="C259:E259"/>
    <mergeCell ref="C260:E260"/>
    <mergeCell ref="A261:H261"/>
    <mergeCell ref="A252:G252"/>
    <mergeCell ref="A253:H253"/>
    <mergeCell ref="A254:I254"/>
    <mergeCell ref="A255:H255"/>
    <mergeCell ref="A256:I256"/>
    <mergeCell ref="C247:F247"/>
    <mergeCell ref="C248:F248"/>
    <mergeCell ref="C249:F249"/>
    <mergeCell ref="A250:H250"/>
    <mergeCell ref="A251:I251"/>
    <mergeCell ref="A243:H243"/>
    <mergeCell ref="A244:I244"/>
    <mergeCell ref="A245:A246"/>
    <mergeCell ref="B245:B246"/>
    <mergeCell ref="C245:F246"/>
    <mergeCell ref="G245:G246"/>
    <mergeCell ref="I245:I246"/>
    <mergeCell ref="A236:H236"/>
    <mergeCell ref="C238:F238"/>
    <mergeCell ref="A239:I239"/>
    <mergeCell ref="A240:A241"/>
    <mergeCell ref="B240:B241"/>
    <mergeCell ref="C240:C241"/>
    <mergeCell ref="D240:D241"/>
    <mergeCell ref="E240:F240"/>
    <mergeCell ref="G240:H240"/>
    <mergeCell ref="I240:I241"/>
    <mergeCell ref="C224:E224"/>
    <mergeCell ref="C225:E225"/>
    <mergeCell ref="C226:E226"/>
    <mergeCell ref="C227:E227"/>
    <mergeCell ref="A228:H228"/>
    <mergeCell ref="A219:G219"/>
    <mergeCell ref="A220:H220"/>
    <mergeCell ref="A221:I221"/>
    <mergeCell ref="A222:H222"/>
    <mergeCell ref="A223:I223"/>
    <mergeCell ref="C214:F214"/>
    <mergeCell ref="C215:F215"/>
    <mergeCell ref="C216:F216"/>
    <mergeCell ref="A217:H217"/>
    <mergeCell ref="A218:I218"/>
    <mergeCell ref="A210:H210"/>
    <mergeCell ref="A211:I211"/>
    <mergeCell ref="A212:A213"/>
    <mergeCell ref="B212:B213"/>
    <mergeCell ref="C212:F213"/>
    <mergeCell ref="G212:G213"/>
    <mergeCell ref="I212:I213"/>
    <mergeCell ref="A203:H203"/>
    <mergeCell ref="C205:F205"/>
    <mergeCell ref="A206:I206"/>
    <mergeCell ref="A207:A208"/>
    <mergeCell ref="B207:B208"/>
    <mergeCell ref="C207:C208"/>
    <mergeCell ref="D207:D208"/>
    <mergeCell ref="E207:F207"/>
    <mergeCell ref="G207:H207"/>
    <mergeCell ref="I207:I208"/>
    <mergeCell ref="C191:E191"/>
    <mergeCell ref="C192:E192"/>
    <mergeCell ref="C193:E193"/>
    <mergeCell ref="C194:E194"/>
    <mergeCell ref="A195:H195"/>
    <mergeCell ref="A186:G186"/>
    <mergeCell ref="A187:H187"/>
    <mergeCell ref="A188:I188"/>
    <mergeCell ref="A189:H189"/>
    <mergeCell ref="A190:I190"/>
    <mergeCell ref="C181:F181"/>
    <mergeCell ref="C182:F182"/>
    <mergeCell ref="C183:F183"/>
    <mergeCell ref="A184:H184"/>
    <mergeCell ref="A185:I185"/>
    <mergeCell ref="A177:H177"/>
    <mergeCell ref="A178:I178"/>
    <mergeCell ref="A179:A180"/>
    <mergeCell ref="B179:B180"/>
    <mergeCell ref="C179:F180"/>
    <mergeCell ref="G179:G180"/>
    <mergeCell ref="I179:I180"/>
    <mergeCell ref="A170:H170"/>
    <mergeCell ref="C172:F172"/>
    <mergeCell ref="A173:I173"/>
    <mergeCell ref="A174:A175"/>
    <mergeCell ref="B174:B175"/>
    <mergeCell ref="C174:C175"/>
    <mergeCell ref="D174:D175"/>
    <mergeCell ref="E174:F174"/>
    <mergeCell ref="G174:H174"/>
    <mergeCell ref="I174:I175"/>
    <mergeCell ref="C158:E158"/>
    <mergeCell ref="C159:E159"/>
    <mergeCell ref="C160:E160"/>
    <mergeCell ref="C161:E161"/>
    <mergeCell ref="A162:H162"/>
    <mergeCell ref="A153:G153"/>
    <mergeCell ref="A154:H154"/>
    <mergeCell ref="A155:I155"/>
    <mergeCell ref="A156:H156"/>
    <mergeCell ref="A157:I157"/>
    <mergeCell ref="C148:F148"/>
    <mergeCell ref="C149:F149"/>
    <mergeCell ref="C150:F150"/>
    <mergeCell ref="A151:H151"/>
    <mergeCell ref="A152:I152"/>
    <mergeCell ref="A144:H144"/>
    <mergeCell ref="A145:I145"/>
    <mergeCell ref="A146:A147"/>
    <mergeCell ref="B146:B147"/>
    <mergeCell ref="C146:F147"/>
    <mergeCell ref="G146:G147"/>
    <mergeCell ref="I146:I147"/>
    <mergeCell ref="A137:H137"/>
    <mergeCell ref="C139:F139"/>
    <mergeCell ref="A140:I140"/>
    <mergeCell ref="A141:A142"/>
    <mergeCell ref="B141:B142"/>
    <mergeCell ref="C141:C142"/>
    <mergeCell ref="D141:D142"/>
    <mergeCell ref="E141:F141"/>
    <mergeCell ref="G141:H141"/>
    <mergeCell ref="I141:I142"/>
    <mergeCell ref="C125:E125"/>
    <mergeCell ref="C126:E126"/>
    <mergeCell ref="C127:E127"/>
    <mergeCell ref="C128:E128"/>
    <mergeCell ref="A129:H129"/>
    <mergeCell ref="A120:G120"/>
    <mergeCell ref="A121:H121"/>
    <mergeCell ref="A122:I122"/>
    <mergeCell ref="A123:H123"/>
    <mergeCell ref="A124:I124"/>
    <mergeCell ref="C115:F115"/>
    <mergeCell ref="C116:F116"/>
    <mergeCell ref="C117:F117"/>
    <mergeCell ref="A118:H118"/>
    <mergeCell ref="A119:I119"/>
    <mergeCell ref="A111:H111"/>
    <mergeCell ref="A112:I112"/>
    <mergeCell ref="A113:A114"/>
    <mergeCell ref="B113:B114"/>
    <mergeCell ref="C113:F114"/>
    <mergeCell ref="G113:G114"/>
    <mergeCell ref="I113:I114"/>
    <mergeCell ref="C106:F106"/>
    <mergeCell ref="A107:I107"/>
    <mergeCell ref="A108:A109"/>
    <mergeCell ref="B108:B109"/>
    <mergeCell ref="C108:C109"/>
    <mergeCell ref="D108:D109"/>
    <mergeCell ref="E108:F108"/>
    <mergeCell ref="G108:H108"/>
    <mergeCell ref="I108:I109"/>
    <mergeCell ref="A71:H71"/>
    <mergeCell ref="C59:E59"/>
    <mergeCell ref="C60:E60"/>
    <mergeCell ref="C61:E61"/>
    <mergeCell ref="C62:E62"/>
    <mergeCell ref="A63:H63"/>
    <mergeCell ref="A54:G54"/>
    <mergeCell ref="A55:H55"/>
    <mergeCell ref="A56:I56"/>
    <mergeCell ref="A57:H57"/>
    <mergeCell ref="A58:I58"/>
    <mergeCell ref="C49:F49"/>
    <mergeCell ref="C50:F50"/>
    <mergeCell ref="C51:F51"/>
    <mergeCell ref="A52:H52"/>
    <mergeCell ref="A53:I53"/>
    <mergeCell ref="A45:H45"/>
    <mergeCell ref="A46:I46"/>
    <mergeCell ref="A47:A48"/>
    <mergeCell ref="B47:B48"/>
    <mergeCell ref="C47:F48"/>
    <mergeCell ref="G47:G48"/>
    <mergeCell ref="I47:I48"/>
    <mergeCell ref="C40:F40"/>
    <mergeCell ref="A41:I41"/>
    <mergeCell ref="A42:A43"/>
    <mergeCell ref="B42:B43"/>
    <mergeCell ref="C42:C43"/>
    <mergeCell ref="D42:D43"/>
    <mergeCell ref="E42:F42"/>
    <mergeCell ref="G42:H42"/>
    <mergeCell ref="I42:I43"/>
    <mergeCell ref="C16:F16"/>
    <mergeCell ref="A4:I4"/>
    <mergeCell ref="A6:I6"/>
    <mergeCell ref="C7:F7"/>
    <mergeCell ref="A8:I8"/>
    <mergeCell ref="G9:H9"/>
    <mergeCell ref="I9:I10"/>
    <mergeCell ref="A12:H12"/>
    <mergeCell ref="A13:I13"/>
    <mergeCell ref="A14:A15"/>
    <mergeCell ref="B14:B15"/>
    <mergeCell ref="C14:F15"/>
    <mergeCell ref="G14:G15"/>
    <mergeCell ref="I14:I15"/>
    <mergeCell ref="A9:A10"/>
    <mergeCell ref="B9:B10"/>
    <mergeCell ref="C9:C10"/>
    <mergeCell ref="D9:D10"/>
    <mergeCell ref="E9:F9"/>
    <mergeCell ref="C17:F17"/>
    <mergeCell ref="C18:F18"/>
    <mergeCell ref="A19:H19"/>
    <mergeCell ref="A20:I20"/>
    <mergeCell ref="C28:E28"/>
    <mergeCell ref="A21:G21"/>
    <mergeCell ref="C29:E29"/>
    <mergeCell ref="A30:H30"/>
    <mergeCell ref="A38:H38"/>
    <mergeCell ref="A22:H22"/>
    <mergeCell ref="A23:I23"/>
    <mergeCell ref="A24:H24"/>
    <mergeCell ref="A25:I25"/>
    <mergeCell ref="C26:E26"/>
    <mergeCell ref="C27:E27"/>
    <mergeCell ref="C73:F73"/>
    <mergeCell ref="A74:I74"/>
    <mergeCell ref="A75:A76"/>
    <mergeCell ref="B75:B76"/>
    <mergeCell ref="C75:C76"/>
    <mergeCell ref="D75:D76"/>
    <mergeCell ref="E75:F75"/>
    <mergeCell ref="G75:H75"/>
    <mergeCell ref="I75:I76"/>
    <mergeCell ref="A78:H78"/>
    <mergeCell ref="A79:I79"/>
    <mergeCell ref="A80:A81"/>
    <mergeCell ref="B80:B81"/>
    <mergeCell ref="C80:F81"/>
    <mergeCell ref="G80:G81"/>
    <mergeCell ref="I80:I81"/>
    <mergeCell ref="C82:F82"/>
    <mergeCell ref="C83:F83"/>
    <mergeCell ref="C84:F84"/>
    <mergeCell ref="A85:H85"/>
    <mergeCell ref="A86:I86"/>
    <mergeCell ref="A87:G87"/>
    <mergeCell ref="A88:H88"/>
    <mergeCell ref="A89:I89"/>
    <mergeCell ref="A90:H90"/>
    <mergeCell ref="A91:I91"/>
    <mergeCell ref="A104:H104"/>
    <mergeCell ref="C92:E92"/>
    <mergeCell ref="C93:E93"/>
    <mergeCell ref="C94:E94"/>
    <mergeCell ref="C95:E95"/>
    <mergeCell ref="A96:H96"/>
    <mergeCell ref="C337:F337"/>
    <mergeCell ref="A338:I338"/>
    <mergeCell ref="A339:A340"/>
    <mergeCell ref="B339:B340"/>
    <mergeCell ref="C339:C340"/>
    <mergeCell ref="D339:D340"/>
    <mergeCell ref="E339:F339"/>
    <mergeCell ref="G339:H339"/>
    <mergeCell ref="I339:I340"/>
    <mergeCell ref="A342:H342"/>
    <mergeCell ref="A343:I343"/>
    <mergeCell ref="A344:A345"/>
    <mergeCell ref="B344:B345"/>
    <mergeCell ref="C344:F345"/>
    <mergeCell ref="G344:G345"/>
    <mergeCell ref="I344:I345"/>
    <mergeCell ref="C346:F346"/>
    <mergeCell ref="C347:F347"/>
    <mergeCell ref="C357:E357"/>
    <mergeCell ref="C358:E358"/>
    <mergeCell ref="C359:E359"/>
    <mergeCell ref="A360:H360"/>
    <mergeCell ref="A368:H368"/>
    <mergeCell ref="C348:F348"/>
    <mergeCell ref="A349:H349"/>
    <mergeCell ref="A350:I350"/>
    <mergeCell ref="A351:G351"/>
    <mergeCell ref="A352:H352"/>
    <mergeCell ref="A353:I353"/>
    <mergeCell ref="A354:H354"/>
    <mergeCell ref="A355:I355"/>
    <mergeCell ref="C356:E356"/>
    <mergeCell ref="C370:F370"/>
    <mergeCell ref="A371:I371"/>
    <mergeCell ref="A372:A373"/>
    <mergeCell ref="B372:B373"/>
    <mergeCell ref="C372:C373"/>
    <mergeCell ref="D372:D373"/>
    <mergeCell ref="E372:F372"/>
    <mergeCell ref="G372:H372"/>
    <mergeCell ref="I372:I373"/>
    <mergeCell ref="A375:H375"/>
    <mergeCell ref="A376:I376"/>
    <mergeCell ref="A377:A378"/>
    <mergeCell ref="B377:B378"/>
    <mergeCell ref="C377:F378"/>
    <mergeCell ref="G377:G378"/>
    <mergeCell ref="I377:I378"/>
    <mergeCell ref="C379:F379"/>
    <mergeCell ref="C380:F380"/>
    <mergeCell ref="C381:F381"/>
    <mergeCell ref="A382:H382"/>
    <mergeCell ref="A383:I383"/>
    <mergeCell ref="A384:G384"/>
    <mergeCell ref="A385:H385"/>
    <mergeCell ref="A386:I386"/>
    <mergeCell ref="A387:H387"/>
    <mergeCell ref="A388:I388"/>
    <mergeCell ref="C389:E389"/>
    <mergeCell ref="C390:E390"/>
    <mergeCell ref="C391:E391"/>
    <mergeCell ref="C392:E392"/>
    <mergeCell ref="A393:H393"/>
    <mergeCell ref="A401:H401"/>
    <mergeCell ref="C403:F403"/>
    <mergeCell ref="A404:I404"/>
    <mergeCell ref="A405:A406"/>
    <mergeCell ref="B405:B406"/>
    <mergeCell ref="C405:C406"/>
    <mergeCell ref="D405:D406"/>
    <mergeCell ref="E405:F405"/>
    <mergeCell ref="G405:H405"/>
    <mergeCell ref="I405:I406"/>
    <mergeCell ref="A408:H408"/>
    <mergeCell ref="A409:I409"/>
    <mergeCell ref="A410:A411"/>
    <mergeCell ref="B410:B411"/>
    <mergeCell ref="C410:F411"/>
    <mergeCell ref="G410:G411"/>
    <mergeCell ref="I410:I411"/>
    <mergeCell ref="C412:F412"/>
    <mergeCell ref="C413:F413"/>
    <mergeCell ref="C414:F414"/>
    <mergeCell ref="A415:H415"/>
    <mergeCell ref="A416:I416"/>
    <mergeCell ref="A417:G417"/>
    <mergeCell ref="A418:H418"/>
    <mergeCell ref="A419:I419"/>
    <mergeCell ref="A420:H420"/>
    <mergeCell ref="A421:I421"/>
    <mergeCell ref="C422:E422"/>
    <mergeCell ref="C423:E423"/>
    <mergeCell ref="C424:E424"/>
    <mergeCell ref="C425:E425"/>
    <mergeCell ref="A426:H426"/>
    <mergeCell ref="A434:H434"/>
    <mergeCell ref="C436:F436"/>
    <mergeCell ref="A437:I437"/>
    <mergeCell ref="A438:A439"/>
    <mergeCell ref="B438:B439"/>
    <mergeCell ref="C438:C439"/>
    <mergeCell ref="D438:D439"/>
    <mergeCell ref="E438:F438"/>
    <mergeCell ref="G438:H438"/>
    <mergeCell ref="I438:I439"/>
    <mergeCell ref="A441:H441"/>
    <mergeCell ref="A442:I442"/>
    <mergeCell ref="A443:A444"/>
    <mergeCell ref="B443:B444"/>
    <mergeCell ref="C443:F444"/>
    <mergeCell ref="G443:G444"/>
    <mergeCell ref="I443:I444"/>
    <mergeCell ref="C445:F445"/>
    <mergeCell ref="C446:F446"/>
    <mergeCell ref="C456:E456"/>
    <mergeCell ref="C457:E457"/>
    <mergeCell ref="C458:E458"/>
    <mergeCell ref="A459:H459"/>
    <mergeCell ref="A467:H467"/>
    <mergeCell ref="C447:F447"/>
    <mergeCell ref="A448:H448"/>
    <mergeCell ref="A449:I449"/>
    <mergeCell ref="A450:G450"/>
    <mergeCell ref="A451:H451"/>
    <mergeCell ref="A452:I452"/>
    <mergeCell ref="A453:H453"/>
    <mergeCell ref="A454:I454"/>
    <mergeCell ref="C455:E455"/>
  </mergeCells>
  <phoneticPr fontId="16" type="noConversion"/>
  <pageMargins left="0.511811024" right="0.511811024" top="0.78740157499999996" bottom="0.78740157499999996" header="0.31496062000000002" footer="0.31496062000000002"/>
  <pageSetup paperSize="9" scale="56" orientation="portrait"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7E69F-E4FA-4003-AA18-7A8B05785BAE}">
  <sheetPr>
    <tabColor theme="7" tint="0.59999389629810485"/>
  </sheetPr>
  <dimension ref="A1"/>
  <sheetViews>
    <sheetView topLeftCell="C1" zoomScale="90" zoomScaleNormal="90" workbookViewId="0">
      <selection activeCell="AA35" sqref="AA35"/>
    </sheetView>
  </sheetViews>
  <sheetFormatPr defaultRowHeight="15" x14ac:dyDescent="0.25"/>
  <sheetData/>
  <pageMargins left="0.511811024" right="0.511811024" top="0.78740157499999996" bottom="0.78740157499999996" header="0.31496062000000002" footer="0.31496062000000002"/>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B0E28-568F-439E-822E-B09F5ED8D1D8}">
  <dimension ref="A1:G14768"/>
  <sheetViews>
    <sheetView workbookViewId="0">
      <selection activeCell="M13" sqref="M13"/>
    </sheetView>
  </sheetViews>
  <sheetFormatPr defaultRowHeight="15" x14ac:dyDescent="0.25"/>
  <cols>
    <col min="2" max="2" width="44.42578125" customWidth="1"/>
    <col min="7" max="7" width="9.5703125" bestFit="1" customWidth="1"/>
  </cols>
  <sheetData>
    <row r="1" spans="1:4" x14ac:dyDescent="0.25">
      <c r="A1" t="s">
        <v>8095</v>
      </c>
      <c r="B1" t="s">
        <v>8096</v>
      </c>
      <c r="C1" t="s">
        <v>0</v>
      </c>
      <c r="D1" t="s">
        <v>8097</v>
      </c>
    </row>
    <row r="2" spans="1:4" x14ac:dyDescent="0.25">
      <c r="A2">
        <v>45333</v>
      </c>
      <c r="B2" t="s">
        <v>8098</v>
      </c>
      <c r="C2" t="s">
        <v>8099</v>
      </c>
      <c r="D2">
        <v>142.15</v>
      </c>
    </row>
    <row r="3" spans="1:4" x14ac:dyDescent="0.25">
      <c r="A3">
        <v>11270</v>
      </c>
      <c r="B3" t="s">
        <v>8100</v>
      </c>
      <c r="C3" t="s">
        <v>8099</v>
      </c>
      <c r="D3">
        <v>2.7</v>
      </c>
    </row>
    <row r="4" spans="1:4" x14ac:dyDescent="0.25">
      <c r="A4">
        <v>412</v>
      </c>
      <c r="B4" t="s">
        <v>8101</v>
      </c>
      <c r="C4" t="s">
        <v>8099</v>
      </c>
      <c r="D4">
        <v>1.38</v>
      </c>
    </row>
    <row r="5" spans="1:4" x14ac:dyDescent="0.25">
      <c r="A5">
        <v>414</v>
      </c>
      <c r="B5" t="s">
        <v>8102</v>
      </c>
      <c r="C5" t="s">
        <v>8099</v>
      </c>
      <c r="D5">
        <v>0.08</v>
      </c>
    </row>
    <row r="6" spans="1:4" x14ac:dyDescent="0.25">
      <c r="A6">
        <v>410</v>
      </c>
      <c r="B6" t="s">
        <v>8103</v>
      </c>
      <c r="C6" t="s">
        <v>8099</v>
      </c>
      <c r="D6">
        <v>0.21</v>
      </c>
    </row>
    <row r="7" spans="1:4" x14ac:dyDescent="0.25">
      <c r="A7">
        <v>411</v>
      </c>
      <c r="B7" t="s">
        <v>8104</v>
      </c>
      <c r="C7" t="s">
        <v>8099</v>
      </c>
      <c r="D7">
        <v>0.27</v>
      </c>
    </row>
    <row r="8" spans="1:4" x14ac:dyDescent="0.25">
      <c r="A8">
        <v>408</v>
      </c>
      <c r="B8" t="s">
        <v>8105</v>
      </c>
      <c r="C8" t="s">
        <v>8099</v>
      </c>
      <c r="D8">
        <v>1.34</v>
      </c>
    </row>
    <row r="9" spans="1:4" x14ac:dyDescent="0.25">
      <c r="A9">
        <v>39131</v>
      </c>
      <c r="B9" t="s">
        <v>8106</v>
      </c>
      <c r="C9" t="s">
        <v>8099</v>
      </c>
      <c r="D9">
        <v>3.88</v>
      </c>
    </row>
    <row r="10" spans="1:4" x14ac:dyDescent="0.25">
      <c r="A10">
        <v>394</v>
      </c>
      <c r="B10" t="s">
        <v>8107</v>
      </c>
      <c r="C10" t="s">
        <v>8099</v>
      </c>
      <c r="D10">
        <v>3.92</v>
      </c>
    </row>
    <row r="11" spans="1:4" x14ac:dyDescent="0.25">
      <c r="A11">
        <v>39130</v>
      </c>
      <c r="B11" t="s">
        <v>8108</v>
      </c>
      <c r="C11" t="s">
        <v>8099</v>
      </c>
      <c r="D11">
        <v>3.54</v>
      </c>
    </row>
    <row r="12" spans="1:4" x14ac:dyDescent="0.25">
      <c r="A12">
        <v>395</v>
      </c>
      <c r="B12" t="s">
        <v>8109</v>
      </c>
      <c r="C12" t="s">
        <v>8099</v>
      </c>
      <c r="D12">
        <v>3.78</v>
      </c>
    </row>
    <row r="13" spans="1:4" x14ac:dyDescent="0.25">
      <c r="A13">
        <v>39129</v>
      </c>
      <c r="B13" t="s">
        <v>8110</v>
      </c>
      <c r="C13" t="s">
        <v>8099</v>
      </c>
      <c r="D13">
        <v>2.1800000000000002</v>
      </c>
    </row>
    <row r="14" spans="1:4" x14ac:dyDescent="0.25">
      <c r="A14">
        <v>393</v>
      </c>
      <c r="B14" t="s">
        <v>8111</v>
      </c>
      <c r="C14" t="s">
        <v>8099</v>
      </c>
      <c r="D14">
        <v>2.2799999999999998</v>
      </c>
    </row>
    <row r="15" spans="1:4" x14ac:dyDescent="0.25">
      <c r="A15">
        <v>39127</v>
      </c>
      <c r="B15" t="s">
        <v>8112</v>
      </c>
      <c r="C15" t="s">
        <v>8099</v>
      </c>
      <c r="D15">
        <v>1.86</v>
      </c>
    </row>
    <row r="16" spans="1:4" x14ac:dyDescent="0.25">
      <c r="A16">
        <v>392</v>
      </c>
      <c r="B16" t="s">
        <v>8113</v>
      </c>
      <c r="C16" t="s">
        <v>8099</v>
      </c>
      <c r="D16">
        <v>1.91</v>
      </c>
    </row>
    <row r="17" spans="1:4" x14ac:dyDescent="0.25">
      <c r="A17">
        <v>39133</v>
      </c>
      <c r="B17" t="s">
        <v>8114</v>
      </c>
      <c r="C17" t="s">
        <v>8099</v>
      </c>
      <c r="D17">
        <v>5.09</v>
      </c>
    </row>
    <row r="18" spans="1:4" x14ac:dyDescent="0.25">
      <c r="A18">
        <v>397</v>
      </c>
      <c r="B18" t="s">
        <v>8115</v>
      </c>
      <c r="C18" t="s">
        <v>8099</v>
      </c>
      <c r="D18">
        <v>5.62</v>
      </c>
    </row>
    <row r="19" spans="1:4" x14ac:dyDescent="0.25">
      <c r="A19">
        <v>39132</v>
      </c>
      <c r="B19" t="s">
        <v>8116</v>
      </c>
      <c r="C19" t="s">
        <v>8099</v>
      </c>
      <c r="D19">
        <v>4.07</v>
      </c>
    </row>
    <row r="20" spans="1:4" x14ac:dyDescent="0.25">
      <c r="A20">
        <v>396</v>
      </c>
      <c r="B20" t="s">
        <v>8117</v>
      </c>
      <c r="C20" t="s">
        <v>8099</v>
      </c>
      <c r="D20">
        <v>4.3600000000000003</v>
      </c>
    </row>
    <row r="21" spans="1:4" x14ac:dyDescent="0.25">
      <c r="A21">
        <v>39135</v>
      </c>
      <c r="B21" t="s">
        <v>8118</v>
      </c>
      <c r="C21" t="s">
        <v>8099</v>
      </c>
      <c r="D21">
        <v>8.14</v>
      </c>
    </row>
    <row r="22" spans="1:4" x14ac:dyDescent="0.25">
      <c r="A22">
        <v>39134</v>
      </c>
      <c r="B22" t="s">
        <v>8119</v>
      </c>
      <c r="C22" t="s">
        <v>8099</v>
      </c>
      <c r="D22">
        <v>6.79</v>
      </c>
    </row>
    <row r="23" spans="1:4" x14ac:dyDescent="0.25">
      <c r="A23">
        <v>398</v>
      </c>
      <c r="B23" t="s">
        <v>8120</v>
      </c>
      <c r="C23" t="s">
        <v>8099</v>
      </c>
      <c r="D23">
        <v>6.25</v>
      </c>
    </row>
    <row r="24" spans="1:4" x14ac:dyDescent="0.25">
      <c r="A24">
        <v>39128</v>
      </c>
      <c r="B24" t="s">
        <v>8121</v>
      </c>
      <c r="C24" t="s">
        <v>8099</v>
      </c>
      <c r="D24">
        <v>2.0299999999999998</v>
      </c>
    </row>
    <row r="25" spans="1:4" x14ac:dyDescent="0.25">
      <c r="A25">
        <v>400</v>
      </c>
      <c r="B25" t="s">
        <v>8122</v>
      </c>
      <c r="C25" t="s">
        <v>8099</v>
      </c>
      <c r="D25">
        <v>1.98</v>
      </c>
    </row>
    <row r="26" spans="1:4" x14ac:dyDescent="0.25">
      <c r="A26">
        <v>39125</v>
      </c>
      <c r="B26" t="s">
        <v>8123</v>
      </c>
      <c r="C26" t="s">
        <v>8099</v>
      </c>
      <c r="D26">
        <v>2.0299999999999998</v>
      </c>
    </row>
    <row r="27" spans="1:4" x14ac:dyDescent="0.25">
      <c r="A27">
        <v>39126</v>
      </c>
      <c r="B27" t="s">
        <v>8124</v>
      </c>
      <c r="C27" t="s">
        <v>8099</v>
      </c>
      <c r="D27">
        <v>9.16</v>
      </c>
    </row>
    <row r="28" spans="1:4" x14ac:dyDescent="0.25">
      <c r="A28">
        <v>399</v>
      </c>
      <c r="B28" t="s">
        <v>8125</v>
      </c>
      <c r="C28" t="s">
        <v>8099</v>
      </c>
      <c r="D28">
        <v>8.07</v>
      </c>
    </row>
    <row r="29" spans="1:4" x14ac:dyDescent="0.25">
      <c r="A29">
        <v>39158</v>
      </c>
      <c r="B29" t="s">
        <v>8126</v>
      </c>
      <c r="C29" t="s">
        <v>8099</v>
      </c>
      <c r="D29">
        <v>21.68</v>
      </c>
    </row>
    <row r="30" spans="1:4" x14ac:dyDescent="0.25">
      <c r="A30">
        <v>39141</v>
      </c>
      <c r="B30" t="s">
        <v>8127</v>
      </c>
      <c r="C30" t="s">
        <v>8099</v>
      </c>
      <c r="D30">
        <v>1.57</v>
      </c>
    </row>
    <row r="31" spans="1:4" x14ac:dyDescent="0.25">
      <c r="A31">
        <v>39140</v>
      </c>
      <c r="B31" t="s">
        <v>8128</v>
      </c>
      <c r="C31" t="s">
        <v>8099</v>
      </c>
      <c r="D31">
        <v>1.43</v>
      </c>
    </row>
    <row r="32" spans="1:4" x14ac:dyDescent="0.25">
      <c r="A32">
        <v>39139</v>
      </c>
      <c r="B32" t="s">
        <v>8129</v>
      </c>
      <c r="C32" t="s">
        <v>8099</v>
      </c>
      <c r="D32">
        <v>1.18</v>
      </c>
    </row>
    <row r="33" spans="1:4" x14ac:dyDescent="0.25">
      <c r="A33">
        <v>39137</v>
      </c>
      <c r="B33" t="s">
        <v>8130</v>
      </c>
      <c r="C33" t="s">
        <v>8099</v>
      </c>
      <c r="D33">
        <v>0.82</v>
      </c>
    </row>
    <row r="34" spans="1:4" x14ac:dyDescent="0.25">
      <c r="A34">
        <v>39143</v>
      </c>
      <c r="B34" t="s">
        <v>8131</v>
      </c>
      <c r="C34" t="s">
        <v>8099</v>
      </c>
      <c r="D34">
        <v>3.25</v>
      </c>
    </row>
    <row r="35" spans="1:4" x14ac:dyDescent="0.25">
      <c r="A35">
        <v>39142</v>
      </c>
      <c r="B35" t="s">
        <v>8132</v>
      </c>
      <c r="C35" t="s">
        <v>8099</v>
      </c>
      <c r="D35">
        <v>2.3199999999999998</v>
      </c>
    </row>
    <row r="36" spans="1:4" x14ac:dyDescent="0.25">
      <c r="A36">
        <v>39144</v>
      </c>
      <c r="B36" t="s">
        <v>8133</v>
      </c>
      <c r="C36" t="s">
        <v>8099</v>
      </c>
      <c r="D36">
        <v>3.78</v>
      </c>
    </row>
    <row r="37" spans="1:4" x14ac:dyDescent="0.25">
      <c r="A37">
        <v>39138</v>
      </c>
      <c r="B37" t="s">
        <v>8134</v>
      </c>
      <c r="C37" t="s">
        <v>8099</v>
      </c>
      <c r="D37">
        <v>0.87</v>
      </c>
    </row>
    <row r="38" spans="1:4" x14ac:dyDescent="0.25">
      <c r="A38">
        <v>39136</v>
      </c>
      <c r="B38" t="s">
        <v>8135</v>
      </c>
      <c r="C38" t="s">
        <v>8099</v>
      </c>
      <c r="D38">
        <v>0.57999999999999996</v>
      </c>
    </row>
    <row r="39" spans="1:4" x14ac:dyDescent="0.25">
      <c r="A39">
        <v>39145</v>
      </c>
      <c r="B39" t="s">
        <v>8136</v>
      </c>
      <c r="C39" t="s">
        <v>8099</v>
      </c>
      <c r="D39">
        <v>6.23</v>
      </c>
    </row>
    <row r="40" spans="1:4" x14ac:dyDescent="0.25">
      <c r="A40">
        <v>12615</v>
      </c>
      <c r="B40" t="s">
        <v>8137</v>
      </c>
      <c r="C40" t="s">
        <v>8099</v>
      </c>
      <c r="D40">
        <v>13.09</v>
      </c>
    </row>
    <row r="41" spans="1:4" x14ac:dyDescent="0.25">
      <c r="A41">
        <v>11927</v>
      </c>
      <c r="B41" t="s">
        <v>8138</v>
      </c>
      <c r="C41" t="s">
        <v>8099</v>
      </c>
      <c r="D41">
        <v>8.06</v>
      </c>
    </row>
    <row r="42" spans="1:4" x14ac:dyDescent="0.25">
      <c r="A42">
        <v>11928</v>
      </c>
      <c r="B42" t="s">
        <v>8139</v>
      </c>
      <c r="C42" t="s">
        <v>8099</v>
      </c>
      <c r="D42">
        <v>9.23</v>
      </c>
    </row>
    <row r="43" spans="1:4" x14ac:dyDescent="0.25">
      <c r="A43">
        <v>11929</v>
      </c>
      <c r="B43" t="s">
        <v>8140</v>
      </c>
      <c r="C43" t="s">
        <v>8099</v>
      </c>
      <c r="D43">
        <v>14.28</v>
      </c>
    </row>
    <row r="44" spans="1:4" x14ac:dyDescent="0.25">
      <c r="A44">
        <v>36801</v>
      </c>
      <c r="B44" t="s">
        <v>8141</v>
      </c>
      <c r="C44" t="s">
        <v>8099</v>
      </c>
      <c r="D44">
        <v>42.77</v>
      </c>
    </row>
    <row r="45" spans="1:4" x14ac:dyDescent="0.25">
      <c r="A45">
        <v>36246</v>
      </c>
      <c r="B45" t="s">
        <v>8142</v>
      </c>
      <c r="C45" t="s">
        <v>59</v>
      </c>
      <c r="D45">
        <v>4.12</v>
      </c>
    </row>
    <row r="46" spans="1:4" x14ac:dyDescent="0.25">
      <c r="A46">
        <v>37600</v>
      </c>
      <c r="B46" t="s">
        <v>8143</v>
      </c>
      <c r="C46" t="s">
        <v>8099</v>
      </c>
    </row>
    <row r="47" spans="1:4" x14ac:dyDescent="0.25">
      <c r="A47">
        <v>37599</v>
      </c>
      <c r="B47" t="s">
        <v>8144</v>
      </c>
      <c r="C47" t="s">
        <v>8099</v>
      </c>
    </row>
    <row r="48" spans="1:4" x14ac:dyDescent="0.25">
      <c r="A48">
        <v>1</v>
      </c>
      <c r="B48" t="s">
        <v>8145</v>
      </c>
      <c r="C48" t="s">
        <v>254</v>
      </c>
      <c r="D48">
        <v>120</v>
      </c>
    </row>
    <row r="49" spans="1:4" x14ac:dyDescent="0.25">
      <c r="A49">
        <v>3</v>
      </c>
      <c r="B49" t="s">
        <v>8146</v>
      </c>
      <c r="C49" t="s">
        <v>49</v>
      </c>
      <c r="D49">
        <v>16.32</v>
      </c>
    </row>
    <row r="50" spans="1:4" x14ac:dyDescent="0.25">
      <c r="A50">
        <v>43054</v>
      </c>
      <c r="B50" t="s">
        <v>8147</v>
      </c>
      <c r="C50" t="s">
        <v>254</v>
      </c>
      <c r="D50">
        <v>8.8699999999999992</v>
      </c>
    </row>
    <row r="51" spans="1:4" x14ac:dyDescent="0.25">
      <c r="A51">
        <v>42402</v>
      </c>
      <c r="B51" t="s">
        <v>8148</v>
      </c>
      <c r="C51" t="s">
        <v>254</v>
      </c>
      <c r="D51">
        <v>8.4700000000000006</v>
      </c>
    </row>
    <row r="52" spans="1:4" x14ac:dyDescent="0.25">
      <c r="A52">
        <v>42403</v>
      </c>
      <c r="B52" t="s">
        <v>8149</v>
      </c>
      <c r="C52" t="s">
        <v>254</v>
      </c>
      <c r="D52">
        <v>10.87</v>
      </c>
    </row>
    <row r="53" spans="1:4" x14ac:dyDescent="0.25">
      <c r="A53">
        <v>42404</v>
      </c>
      <c r="B53" t="s">
        <v>8150</v>
      </c>
      <c r="C53" t="s">
        <v>254</v>
      </c>
      <c r="D53">
        <v>10.81</v>
      </c>
    </row>
    <row r="54" spans="1:4" x14ac:dyDescent="0.25">
      <c r="A54">
        <v>42405</v>
      </c>
      <c r="B54" t="s">
        <v>8151</v>
      </c>
      <c r="C54" t="s">
        <v>254</v>
      </c>
      <c r="D54">
        <v>11.52</v>
      </c>
    </row>
    <row r="55" spans="1:4" x14ac:dyDescent="0.25">
      <c r="A55">
        <v>34341</v>
      </c>
      <c r="B55" t="s">
        <v>8152</v>
      </c>
      <c r="C55" t="s">
        <v>254</v>
      </c>
      <c r="D55">
        <v>9.99</v>
      </c>
    </row>
    <row r="56" spans="1:4" x14ac:dyDescent="0.25">
      <c r="A56">
        <v>43053</v>
      </c>
      <c r="B56" t="s">
        <v>8153</v>
      </c>
      <c r="C56" t="s">
        <v>254</v>
      </c>
      <c r="D56">
        <v>7.92</v>
      </c>
    </row>
    <row r="57" spans="1:4" x14ac:dyDescent="0.25">
      <c r="A57">
        <v>43058</v>
      </c>
      <c r="B57" t="s">
        <v>8154</v>
      </c>
      <c r="C57" t="s">
        <v>254</v>
      </c>
      <c r="D57">
        <v>8.2100000000000009</v>
      </c>
    </row>
    <row r="58" spans="1:4" x14ac:dyDescent="0.25">
      <c r="A58">
        <v>34</v>
      </c>
      <c r="B58" t="s">
        <v>8155</v>
      </c>
      <c r="C58" t="s">
        <v>254</v>
      </c>
      <c r="D58">
        <v>8.25</v>
      </c>
    </row>
    <row r="59" spans="1:4" x14ac:dyDescent="0.25">
      <c r="A59">
        <v>43055</v>
      </c>
      <c r="B59" t="s">
        <v>8156</v>
      </c>
      <c r="C59" t="s">
        <v>254</v>
      </c>
      <c r="D59">
        <v>7.15</v>
      </c>
    </row>
    <row r="60" spans="1:4" x14ac:dyDescent="0.25">
      <c r="A60">
        <v>43056</v>
      </c>
      <c r="B60" t="s">
        <v>8157</v>
      </c>
      <c r="C60" t="s">
        <v>254</v>
      </c>
      <c r="D60">
        <v>8.24</v>
      </c>
    </row>
    <row r="61" spans="1:4" x14ac:dyDescent="0.25">
      <c r="A61">
        <v>43057</v>
      </c>
      <c r="B61" t="s">
        <v>8158</v>
      </c>
      <c r="C61" t="s">
        <v>254</v>
      </c>
      <c r="D61">
        <v>9.06</v>
      </c>
    </row>
    <row r="62" spans="1:4" x14ac:dyDescent="0.25">
      <c r="A62">
        <v>34449</v>
      </c>
      <c r="B62" t="s">
        <v>8159</v>
      </c>
      <c r="C62" t="s">
        <v>254</v>
      </c>
      <c r="D62">
        <v>9.68</v>
      </c>
    </row>
    <row r="63" spans="1:4" x14ac:dyDescent="0.25">
      <c r="A63">
        <v>32</v>
      </c>
      <c r="B63" t="s">
        <v>8160</v>
      </c>
      <c r="C63" t="s">
        <v>254</v>
      </c>
      <c r="D63">
        <v>8.7100000000000009</v>
      </c>
    </row>
    <row r="64" spans="1:4" x14ac:dyDescent="0.25">
      <c r="A64">
        <v>33</v>
      </c>
      <c r="B64" t="s">
        <v>8161</v>
      </c>
      <c r="C64" t="s">
        <v>254</v>
      </c>
      <c r="D64">
        <v>8.76</v>
      </c>
    </row>
    <row r="65" spans="1:4" x14ac:dyDescent="0.25">
      <c r="A65">
        <v>43061</v>
      </c>
      <c r="B65" t="s">
        <v>8162</v>
      </c>
      <c r="C65" t="s">
        <v>254</v>
      </c>
      <c r="D65">
        <v>8.18</v>
      </c>
    </row>
    <row r="66" spans="1:4" x14ac:dyDescent="0.25">
      <c r="A66">
        <v>43059</v>
      </c>
      <c r="B66" t="s">
        <v>8163</v>
      </c>
      <c r="C66" t="s">
        <v>254</v>
      </c>
      <c r="D66">
        <v>7.81</v>
      </c>
    </row>
    <row r="67" spans="1:4" x14ac:dyDescent="0.25">
      <c r="A67">
        <v>43062</v>
      </c>
      <c r="B67" t="s">
        <v>8164</v>
      </c>
      <c r="C67" t="s">
        <v>254</v>
      </c>
      <c r="D67">
        <v>8.66</v>
      </c>
    </row>
    <row r="68" spans="1:4" x14ac:dyDescent="0.25">
      <c r="A68">
        <v>43060</v>
      </c>
      <c r="B68" t="s">
        <v>8165</v>
      </c>
      <c r="C68" t="s">
        <v>254</v>
      </c>
      <c r="D68">
        <v>6.8</v>
      </c>
    </row>
    <row r="69" spans="1:4" x14ac:dyDescent="0.25">
      <c r="A69">
        <v>40410</v>
      </c>
      <c r="B69" t="s">
        <v>8166</v>
      </c>
      <c r="C69" t="s">
        <v>8099</v>
      </c>
    </row>
    <row r="70" spans="1:4" x14ac:dyDescent="0.25">
      <c r="A70">
        <v>40411</v>
      </c>
      <c r="B70" t="s">
        <v>8167</v>
      </c>
      <c r="C70" t="s">
        <v>8099</v>
      </c>
    </row>
    <row r="71" spans="1:4" x14ac:dyDescent="0.25">
      <c r="A71">
        <v>40412</v>
      </c>
      <c r="B71" t="s">
        <v>8168</v>
      </c>
      <c r="C71" t="s">
        <v>8099</v>
      </c>
    </row>
    <row r="72" spans="1:4" x14ac:dyDescent="0.25">
      <c r="A72">
        <v>44254</v>
      </c>
      <c r="B72" t="s">
        <v>8169</v>
      </c>
      <c r="C72" t="s">
        <v>8099</v>
      </c>
      <c r="D72">
        <v>31.95</v>
      </c>
    </row>
    <row r="73" spans="1:4" x14ac:dyDescent="0.25">
      <c r="A73">
        <v>44255</v>
      </c>
      <c r="B73" t="s">
        <v>8170</v>
      </c>
      <c r="C73" t="s">
        <v>8099</v>
      </c>
      <c r="D73">
        <v>35.409999999999997</v>
      </c>
    </row>
    <row r="74" spans="1:4" x14ac:dyDescent="0.25">
      <c r="A74">
        <v>44256</v>
      </c>
      <c r="B74" t="s">
        <v>8171</v>
      </c>
      <c r="C74" t="s">
        <v>8099</v>
      </c>
      <c r="D74">
        <v>39.99</v>
      </c>
    </row>
    <row r="75" spans="1:4" x14ac:dyDescent="0.25">
      <c r="A75">
        <v>44257</v>
      </c>
      <c r="B75" t="s">
        <v>8172</v>
      </c>
      <c r="C75" t="s">
        <v>8099</v>
      </c>
      <c r="D75">
        <v>63.27</v>
      </c>
    </row>
    <row r="76" spans="1:4" x14ac:dyDescent="0.25">
      <c r="A76">
        <v>44258</v>
      </c>
      <c r="B76" t="s">
        <v>8173</v>
      </c>
      <c r="C76" t="s">
        <v>8099</v>
      </c>
      <c r="D76">
        <v>72.31</v>
      </c>
    </row>
    <row r="77" spans="1:4" x14ac:dyDescent="0.25">
      <c r="A77">
        <v>44259</v>
      </c>
      <c r="B77" t="s">
        <v>8174</v>
      </c>
      <c r="C77" t="s">
        <v>8099</v>
      </c>
      <c r="D77">
        <v>99.26</v>
      </c>
    </row>
    <row r="78" spans="1:4" x14ac:dyDescent="0.25">
      <c r="A78">
        <v>37997</v>
      </c>
      <c r="B78" t="s">
        <v>8175</v>
      </c>
      <c r="C78" t="s">
        <v>8099</v>
      </c>
      <c r="D78">
        <v>19.04</v>
      </c>
    </row>
    <row r="79" spans="1:4" x14ac:dyDescent="0.25">
      <c r="A79">
        <v>37998</v>
      </c>
      <c r="B79" t="s">
        <v>8176</v>
      </c>
      <c r="C79" t="s">
        <v>8099</v>
      </c>
      <c r="D79">
        <v>25.48</v>
      </c>
    </row>
    <row r="80" spans="1:4" x14ac:dyDescent="0.25">
      <c r="A80">
        <v>55</v>
      </c>
      <c r="B80" t="s">
        <v>8177</v>
      </c>
      <c r="C80" t="s">
        <v>8099</v>
      </c>
    </row>
    <row r="81" spans="1:4" x14ac:dyDescent="0.25">
      <c r="A81">
        <v>61</v>
      </c>
      <c r="B81" t="s">
        <v>8178</v>
      </c>
      <c r="C81" t="s">
        <v>8099</v>
      </c>
    </row>
    <row r="82" spans="1:4" x14ac:dyDescent="0.25">
      <c r="A82">
        <v>62</v>
      </c>
      <c r="B82" t="s">
        <v>8179</v>
      </c>
      <c r="C82" t="s">
        <v>8099</v>
      </c>
    </row>
    <row r="83" spans="1:4" x14ac:dyDescent="0.25">
      <c r="A83">
        <v>10899</v>
      </c>
      <c r="B83" t="s">
        <v>8180</v>
      </c>
      <c r="C83" t="s">
        <v>8099</v>
      </c>
      <c r="D83">
        <v>63.73</v>
      </c>
    </row>
    <row r="84" spans="1:4" x14ac:dyDescent="0.25">
      <c r="A84">
        <v>10900</v>
      </c>
      <c r="B84" t="s">
        <v>8181</v>
      </c>
      <c r="C84" t="s">
        <v>8099</v>
      </c>
      <c r="D84">
        <v>49.87</v>
      </c>
    </row>
    <row r="85" spans="1:4" x14ac:dyDescent="0.25">
      <c r="A85">
        <v>47</v>
      </c>
      <c r="B85" t="s">
        <v>8182</v>
      </c>
      <c r="C85" t="s">
        <v>8099</v>
      </c>
      <c r="D85">
        <v>78.34</v>
      </c>
    </row>
    <row r="86" spans="1:4" x14ac:dyDescent="0.25">
      <c r="A86">
        <v>48</v>
      </c>
      <c r="B86" t="s">
        <v>8183</v>
      </c>
      <c r="C86" t="s">
        <v>8099</v>
      </c>
      <c r="D86">
        <v>20.43</v>
      </c>
    </row>
    <row r="87" spans="1:4" x14ac:dyDescent="0.25">
      <c r="A87">
        <v>46</v>
      </c>
      <c r="B87" t="s">
        <v>8184</v>
      </c>
      <c r="C87" t="s">
        <v>8099</v>
      </c>
      <c r="D87">
        <v>45.81</v>
      </c>
    </row>
    <row r="88" spans="1:4" x14ac:dyDescent="0.25">
      <c r="A88">
        <v>52</v>
      </c>
      <c r="B88" t="s">
        <v>8185</v>
      </c>
      <c r="C88" t="s">
        <v>8099</v>
      </c>
      <c r="D88">
        <v>15.52</v>
      </c>
    </row>
    <row r="89" spans="1:4" x14ac:dyDescent="0.25">
      <c r="A89">
        <v>43</v>
      </c>
      <c r="B89" t="s">
        <v>8186</v>
      </c>
      <c r="C89" t="s">
        <v>8099</v>
      </c>
      <c r="D89">
        <v>52.39</v>
      </c>
    </row>
    <row r="90" spans="1:4" x14ac:dyDescent="0.25">
      <c r="A90">
        <v>103</v>
      </c>
      <c r="B90" t="s">
        <v>8187</v>
      </c>
      <c r="C90" t="s">
        <v>8099</v>
      </c>
      <c r="D90">
        <v>42.08</v>
      </c>
    </row>
    <row r="91" spans="1:4" x14ac:dyDescent="0.25">
      <c r="A91">
        <v>107</v>
      </c>
      <c r="B91" t="s">
        <v>8188</v>
      </c>
      <c r="C91" t="s">
        <v>8099</v>
      </c>
      <c r="D91">
        <v>0.79</v>
      </c>
    </row>
    <row r="92" spans="1:4" x14ac:dyDescent="0.25">
      <c r="A92">
        <v>65</v>
      </c>
      <c r="B92" t="s">
        <v>8189</v>
      </c>
      <c r="C92" t="s">
        <v>8099</v>
      </c>
      <c r="D92">
        <v>0.87</v>
      </c>
    </row>
    <row r="93" spans="1:4" x14ac:dyDescent="0.25">
      <c r="A93">
        <v>108</v>
      </c>
      <c r="B93" t="s">
        <v>8190</v>
      </c>
      <c r="C93" t="s">
        <v>8099</v>
      </c>
      <c r="D93">
        <v>1.74</v>
      </c>
    </row>
    <row r="94" spans="1:4" x14ac:dyDescent="0.25">
      <c r="A94">
        <v>110</v>
      </c>
      <c r="B94" t="s">
        <v>8191</v>
      </c>
      <c r="C94" t="s">
        <v>8099</v>
      </c>
      <c r="D94">
        <v>6.05</v>
      </c>
    </row>
    <row r="95" spans="1:4" x14ac:dyDescent="0.25">
      <c r="A95">
        <v>109</v>
      </c>
      <c r="B95" t="s">
        <v>8192</v>
      </c>
      <c r="C95" t="s">
        <v>8099</v>
      </c>
      <c r="D95">
        <v>3.6</v>
      </c>
    </row>
    <row r="96" spans="1:4" x14ac:dyDescent="0.25">
      <c r="A96">
        <v>111</v>
      </c>
      <c r="B96" t="s">
        <v>8193</v>
      </c>
      <c r="C96" t="s">
        <v>8099</v>
      </c>
      <c r="D96">
        <v>8.19</v>
      </c>
    </row>
    <row r="97" spans="1:4" x14ac:dyDescent="0.25">
      <c r="A97">
        <v>112</v>
      </c>
      <c r="B97" t="s">
        <v>8194</v>
      </c>
      <c r="C97" t="s">
        <v>8099</v>
      </c>
      <c r="D97">
        <v>4.34</v>
      </c>
    </row>
    <row r="98" spans="1:4" x14ac:dyDescent="0.25">
      <c r="A98">
        <v>113</v>
      </c>
      <c r="B98" t="s">
        <v>8195</v>
      </c>
      <c r="C98" t="s">
        <v>8099</v>
      </c>
      <c r="D98">
        <v>10.87</v>
      </c>
    </row>
    <row r="99" spans="1:4" x14ac:dyDescent="0.25">
      <c r="A99">
        <v>104</v>
      </c>
      <c r="B99" t="s">
        <v>8196</v>
      </c>
      <c r="C99" t="s">
        <v>8099</v>
      </c>
      <c r="D99">
        <v>18.91</v>
      </c>
    </row>
    <row r="100" spans="1:4" x14ac:dyDescent="0.25">
      <c r="A100">
        <v>102</v>
      </c>
      <c r="B100" t="s">
        <v>8197</v>
      </c>
      <c r="C100" t="s">
        <v>8099</v>
      </c>
      <c r="D100">
        <v>26.07</v>
      </c>
    </row>
    <row r="101" spans="1:4" x14ac:dyDescent="0.25">
      <c r="A101">
        <v>95</v>
      </c>
      <c r="B101" t="s">
        <v>8198</v>
      </c>
      <c r="C101" t="s">
        <v>8099</v>
      </c>
      <c r="D101">
        <v>11.02</v>
      </c>
    </row>
    <row r="102" spans="1:4" x14ac:dyDescent="0.25">
      <c r="A102">
        <v>96</v>
      </c>
      <c r="B102" t="s">
        <v>8199</v>
      </c>
      <c r="C102" t="s">
        <v>8099</v>
      </c>
      <c r="D102">
        <v>11.98</v>
      </c>
    </row>
    <row r="103" spans="1:4" x14ac:dyDescent="0.25">
      <c r="A103">
        <v>97</v>
      </c>
      <c r="B103" t="s">
        <v>8200</v>
      </c>
      <c r="C103" t="s">
        <v>8099</v>
      </c>
      <c r="D103">
        <v>18.03</v>
      </c>
    </row>
    <row r="104" spans="1:4" x14ac:dyDescent="0.25">
      <c r="A104">
        <v>98</v>
      </c>
      <c r="B104" t="s">
        <v>8201</v>
      </c>
      <c r="C104" t="s">
        <v>8099</v>
      </c>
      <c r="D104">
        <v>26.99</v>
      </c>
    </row>
    <row r="105" spans="1:4" x14ac:dyDescent="0.25">
      <c r="A105">
        <v>99</v>
      </c>
      <c r="B105" t="s">
        <v>8202</v>
      </c>
      <c r="C105" t="s">
        <v>8099</v>
      </c>
      <c r="D105">
        <v>25.51</v>
      </c>
    </row>
    <row r="106" spans="1:4" x14ac:dyDescent="0.25">
      <c r="A106">
        <v>60</v>
      </c>
      <c r="B106" t="s">
        <v>8203</v>
      </c>
      <c r="C106" t="s">
        <v>8099</v>
      </c>
    </row>
    <row r="107" spans="1:4" x14ac:dyDescent="0.25">
      <c r="A107">
        <v>72</v>
      </c>
      <c r="B107" t="s">
        <v>8204</v>
      </c>
      <c r="C107" t="s">
        <v>8099</v>
      </c>
      <c r="D107">
        <v>48.92</v>
      </c>
    </row>
    <row r="108" spans="1:4" x14ac:dyDescent="0.25">
      <c r="A108">
        <v>71</v>
      </c>
      <c r="B108" t="s">
        <v>8205</v>
      </c>
      <c r="C108" t="s">
        <v>8099</v>
      </c>
      <c r="D108">
        <v>30.22</v>
      </c>
    </row>
    <row r="109" spans="1:4" x14ac:dyDescent="0.25">
      <c r="A109">
        <v>67</v>
      </c>
      <c r="B109" t="s">
        <v>8206</v>
      </c>
      <c r="C109" t="s">
        <v>8099</v>
      </c>
      <c r="D109">
        <v>15.82</v>
      </c>
    </row>
    <row r="110" spans="1:4" x14ac:dyDescent="0.25">
      <c r="A110">
        <v>73</v>
      </c>
      <c r="B110" t="s">
        <v>8207</v>
      </c>
      <c r="C110" t="s">
        <v>8099</v>
      </c>
      <c r="D110">
        <v>15.14</v>
      </c>
    </row>
    <row r="111" spans="1:4" x14ac:dyDescent="0.25">
      <c r="A111">
        <v>100</v>
      </c>
      <c r="B111" t="s">
        <v>8208</v>
      </c>
      <c r="C111" t="s">
        <v>8099</v>
      </c>
      <c r="D111">
        <v>44.57</v>
      </c>
    </row>
    <row r="112" spans="1:4" x14ac:dyDescent="0.25">
      <c r="A112">
        <v>75</v>
      </c>
      <c r="B112" t="s">
        <v>8209</v>
      </c>
      <c r="C112" t="s">
        <v>8099</v>
      </c>
      <c r="D112">
        <v>259.85000000000002</v>
      </c>
    </row>
    <row r="113" spans="1:4" x14ac:dyDescent="0.25">
      <c r="A113">
        <v>83</v>
      </c>
      <c r="B113" t="s">
        <v>8210</v>
      </c>
      <c r="C113" t="s">
        <v>8099</v>
      </c>
      <c r="D113">
        <v>207.74</v>
      </c>
    </row>
    <row r="114" spans="1:4" x14ac:dyDescent="0.25">
      <c r="A114">
        <v>74</v>
      </c>
      <c r="B114" t="s">
        <v>8211</v>
      </c>
      <c r="C114" t="s">
        <v>8099</v>
      </c>
      <c r="D114">
        <v>297.02</v>
      </c>
    </row>
    <row r="115" spans="1:4" x14ac:dyDescent="0.25">
      <c r="A115">
        <v>106</v>
      </c>
      <c r="B115" t="s">
        <v>8212</v>
      </c>
      <c r="C115" t="s">
        <v>8099</v>
      </c>
      <c r="D115">
        <v>375.59</v>
      </c>
    </row>
    <row r="116" spans="1:4" x14ac:dyDescent="0.25">
      <c r="A116">
        <v>88</v>
      </c>
      <c r="B116" t="s">
        <v>8213</v>
      </c>
      <c r="C116" t="s">
        <v>8099</v>
      </c>
      <c r="D116">
        <v>10.55</v>
      </c>
    </row>
    <row r="117" spans="1:4" x14ac:dyDescent="0.25">
      <c r="A117">
        <v>82</v>
      </c>
      <c r="B117" t="s">
        <v>8214</v>
      </c>
      <c r="C117" t="s">
        <v>8099</v>
      </c>
      <c r="D117">
        <v>197.65</v>
      </c>
    </row>
    <row r="118" spans="1:4" x14ac:dyDescent="0.25">
      <c r="A118">
        <v>105</v>
      </c>
      <c r="B118" t="s">
        <v>8215</v>
      </c>
      <c r="C118" t="s">
        <v>8099</v>
      </c>
      <c r="D118">
        <v>280.07</v>
      </c>
    </row>
    <row r="119" spans="1:4" x14ac:dyDescent="0.25">
      <c r="A119">
        <v>39719</v>
      </c>
      <c r="B119" t="s">
        <v>8216</v>
      </c>
      <c r="C119" t="s">
        <v>49</v>
      </c>
      <c r="D119">
        <v>218.17</v>
      </c>
    </row>
    <row r="120" spans="1:4" x14ac:dyDescent="0.25">
      <c r="A120">
        <v>3410</v>
      </c>
      <c r="B120" t="s">
        <v>8217</v>
      </c>
      <c r="C120" t="s">
        <v>254</v>
      </c>
      <c r="D120">
        <v>49.07</v>
      </c>
    </row>
    <row r="121" spans="1:4" x14ac:dyDescent="0.25">
      <c r="A121">
        <v>4791</v>
      </c>
      <c r="B121" t="s">
        <v>8218</v>
      </c>
      <c r="C121" t="s">
        <v>254</v>
      </c>
      <c r="D121">
        <v>30.89</v>
      </c>
    </row>
    <row r="122" spans="1:4" x14ac:dyDescent="0.25">
      <c r="A122">
        <v>157</v>
      </c>
      <c r="B122" t="s">
        <v>8219</v>
      </c>
      <c r="C122" t="s">
        <v>254</v>
      </c>
      <c r="D122">
        <v>174.64</v>
      </c>
    </row>
    <row r="123" spans="1:4" x14ac:dyDescent="0.25">
      <c r="A123">
        <v>156</v>
      </c>
      <c r="B123" t="s">
        <v>8220</v>
      </c>
      <c r="C123" t="s">
        <v>254</v>
      </c>
      <c r="D123">
        <v>62.18</v>
      </c>
    </row>
    <row r="124" spans="1:4" x14ac:dyDescent="0.25">
      <c r="A124">
        <v>131</v>
      </c>
      <c r="B124" t="s">
        <v>8221</v>
      </c>
      <c r="C124" t="s">
        <v>254</v>
      </c>
      <c r="D124">
        <v>53.18</v>
      </c>
    </row>
    <row r="125" spans="1:4" x14ac:dyDescent="0.25">
      <c r="A125">
        <v>21114</v>
      </c>
      <c r="B125" t="s">
        <v>8222</v>
      </c>
      <c r="C125" t="s">
        <v>8099</v>
      </c>
      <c r="D125">
        <v>43</v>
      </c>
    </row>
    <row r="126" spans="1:4" x14ac:dyDescent="0.25">
      <c r="A126">
        <v>119</v>
      </c>
      <c r="B126" t="s">
        <v>8223</v>
      </c>
      <c r="C126" t="s">
        <v>8099</v>
      </c>
      <c r="D126">
        <v>10.9</v>
      </c>
    </row>
    <row r="127" spans="1:4" x14ac:dyDescent="0.25">
      <c r="A127">
        <v>122</v>
      </c>
      <c r="B127" t="s">
        <v>8224</v>
      </c>
      <c r="C127" t="s">
        <v>8099</v>
      </c>
      <c r="D127">
        <v>83.86</v>
      </c>
    </row>
    <row r="128" spans="1:4" x14ac:dyDescent="0.25">
      <c r="A128">
        <v>20080</v>
      </c>
      <c r="B128" t="s">
        <v>8225</v>
      </c>
      <c r="C128" t="s">
        <v>8099</v>
      </c>
      <c r="D128">
        <v>27.37</v>
      </c>
    </row>
    <row r="129" spans="1:4" x14ac:dyDescent="0.25">
      <c r="A129">
        <v>124</v>
      </c>
      <c r="B129" t="s">
        <v>8226</v>
      </c>
      <c r="C129" t="s">
        <v>49</v>
      </c>
      <c r="D129">
        <v>20.51</v>
      </c>
    </row>
    <row r="130" spans="1:4" x14ac:dyDescent="0.25">
      <c r="A130">
        <v>7334</v>
      </c>
      <c r="B130" t="s">
        <v>8227</v>
      </c>
      <c r="C130" t="s">
        <v>49</v>
      </c>
    </row>
    <row r="131" spans="1:4" x14ac:dyDescent="0.25">
      <c r="A131">
        <v>45146</v>
      </c>
      <c r="B131" t="s">
        <v>8228</v>
      </c>
      <c r="C131" t="s">
        <v>254</v>
      </c>
      <c r="D131">
        <v>39.32</v>
      </c>
    </row>
    <row r="132" spans="1:4" x14ac:dyDescent="0.25">
      <c r="A132">
        <v>123</v>
      </c>
      <c r="B132" t="s">
        <v>8229</v>
      </c>
      <c r="C132" t="s">
        <v>49</v>
      </c>
      <c r="D132">
        <v>8.39</v>
      </c>
    </row>
    <row r="133" spans="1:4" x14ac:dyDescent="0.25">
      <c r="A133">
        <v>127</v>
      </c>
      <c r="B133" t="s">
        <v>8230</v>
      </c>
      <c r="C133" t="s">
        <v>49</v>
      </c>
      <c r="D133">
        <v>20.03</v>
      </c>
    </row>
    <row r="134" spans="1:4" x14ac:dyDescent="0.25">
      <c r="A134">
        <v>133</v>
      </c>
      <c r="B134" t="s">
        <v>8231</v>
      </c>
      <c r="C134" t="s">
        <v>49</v>
      </c>
      <c r="D134">
        <v>8.32</v>
      </c>
    </row>
    <row r="135" spans="1:4" x14ac:dyDescent="0.25">
      <c r="A135">
        <v>43617</v>
      </c>
      <c r="B135" t="s">
        <v>8232</v>
      </c>
      <c r="C135" t="s">
        <v>49</v>
      </c>
      <c r="D135">
        <v>9.2899999999999991</v>
      </c>
    </row>
    <row r="136" spans="1:4" x14ac:dyDescent="0.25">
      <c r="A136">
        <v>132</v>
      </c>
      <c r="B136" t="s">
        <v>8233</v>
      </c>
      <c r="C136" t="s">
        <v>49</v>
      </c>
      <c r="D136">
        <v>8.6199999999999992</v>
      </c>
    </row>
    <row r="137" spans="1:4" x14ac:dyDescent="0.25">
      <c r="A137">
        <v>43618</v>
      </c>
      <c r="B137" t="s">
        <v>8234</v>
      </c>
      <c r="C137" t="s">
        <v>254</v>
      </c>
      <c r="D137">
        <v>21.71</v>
      </c>
    </row>
    <row r="138" spans="1:4" x14ac:dyDescent="0.25">
      <c r="A138">
        <v>37476</v>
      </c>
      <c r="B138" t="s">
        <v>8235</v>
      </c>
      <c r="C138" t="s">
        <v>8099</v>
      </c>
    </row>
    <row r="139" spans="1:4" x14ac:dyDescent="0.25">
      <c r="A139">
        <v>37478</v>
      </c>
      <c r="B139" t="s">
        <v>8236</v>
      </c>
      <c r="C139" t="s">
        <v>8099</v>
      </c>
    </row>
    <row r="140" spans="1:4" x14ac:dyDescent="0.25">
      <c r="A140">
        <v>37477</v>
      </c>
      <c r="B140" t="s">
        <v>8237</v>
      </c>
      <c r="C140" t="s">
        <v>8099</v>
      </c>
    </row>
    <row r="141" spans="1:4" x14ac:dyDescent="0.25">
      <c r="A141">
        <v>37479</v>
      </c>
      <c r="B141" t="s">
        <v>8238</v>
      </c>
      <c r="C141" t="s">
        <v>8099</v>
      </c>
    </row>
    <row r="142" spans="1:4" x14ac:dyDescent="0.25">
      <c r="A142">
        <v>4319</v>
      </c>
      <c r="B142" t="s">
        <v>8239</v>
      </c>
      <c r="C142" t="s">
        <v>8099</v>
      </c>
      <c r="D142">
        <v>1.51</v>
      </c>
    </row>
    <row r="143" spans="1:4" x14ac:dyDescent="0.25">
      <c r="A143">
        <v>42409</v>
      </c>
      <c r="B143" t="s">
        <v>8240</v>
      </c>
      <c r="C143" t="s">
        <v>254</v>
      </c>
      <c r="D143">
        <v>13.67</v>
      </c>
    </row>
    <row r="144" spans="1:4" x14ac:dyDescent="0.25">
      <c r="A144">
        <v>40553</v>
      </c>
      <c r="B144" t="s">
        <v>8241</v>
      </c>
      <c r="C144" t="s">
        <v>215</v>
      </c>
    </row>
    <row r="145" spans="1:4" x14ac:dyDescent="0.25">
      <c r="A145">
        <v>6114</v>
      </c>
      <c r="B145" t="s">
        <v>8242</v>
      </c>
      <c r="C145" t="s">
        <v>257</v>
      </c>
      <c r="D145">
        <v>18.07</v>
      </c>
    </row>
    <row r="146" spans="1:4" x14ac:dyDescent="0.25">
      <c r="A146">
        <v>40912</v>
      </c>
      <c r="B146" t="s">
        <v>8243</v>
      </c>
      <c r="C146" t="s">
        <v>8244</v>
      </c>
      <c r="D146">
        <v>3188.14</v>
      </c>
    </row>
    <row r="147" spans="1:4" x14ac:dyDescent="0.25">
      <c r="A147">
        <v>247</v>
      </c>
      <c r="B147" t="s">
        <v>8245</v>
      </c>
      <c r="C147" t="s">
        <v>257</v>
      </c>
      <c r="D147">
        <v>18.07</v>
      </c>
    </row>
    <row r="148" spans="1:4" x14ac:dyDescent="0.25">
      <c r="A148">
        <v>40919</v>
      </c>
      <c r="B148" t="s">
        <v>8246</v>
      </c>
      <c r="C148" t="s">
        <v>8244</v>
      </c>
      <c r="D148">
        <v>3188.14</v>
      </c>
    </row>
    <row r="149" spans="1:4" x14ac:dyDescent="0.25">
      <c r="A149">
        <v>44499</v>
      </c>
      <c r="B149" t="s">
        <v>8247</v>
      </c>
      <c r="C149" t="s">
        <v>257</v>
      </c>
      <c r="D149">
        <v>18.07</v>
      </c>
    </row>
    <row r="150" spans="1:4" x14ac:dyDescent="0.25">
      <c r="A150">
        <v>40984</v>
      </c>
      <c r="B150" t="s">
        <v>8248</v>
      </c>
      <c r="C150" t="s">
        <v>8244</v>
      </c>
      <c r="D150">
        <v>3188.14</v>
      </c>
    </row>
    <row r="151" spans="1:4" x14ac:dyDescent="0.25">
      <c r="A151">
        <v>248</v>
      </c>
      <c r="B151" t="s">
        <v>8249</v>
      </c>
      <c r="C151" t="s">
        <v>257</v>
      </c>
      <c r="D151">
        <v>17.88</v>
      </c>
    </row>
    <row r="152" spans="1:4" x14ac:dyDescent="0.25">
      <c r="A152">
        <v>41086</v>
      </c>
      <c r="B152" t="s">
        <v>8250</v>
      </c>
      <c r="C152" t="s">
        <v>8244</v>
      </c>
      <c r="D152">
        <v>3155.15</v>
      </c>
    </row>
    <row r="153" spans="1:4" x14ac:dyDescent="0.25">
      <c r="A153">
        <v>34466</v>
      </c>
      <c r="B153" t="s">
        <v>8251</v>
      </c>
      <c r="C153" t="s">
        <v>257</v>
      </c>
      <c r="D153">
        <v>22.43</v>
      </c>
    </row>
    <row r="154" spans="1:4" x14ac:dyDescent="0.25">
      <c r="A154">
        <v>41083</v>
      </c>
      <c r="B154" t="s">
        <v>8252</v>
      </c>
      <c r="C154" t="s">
        <v>8244</v>
      </c>
      <c r="D154">
        <v>3957</v>
      </c>
    </row>
    <row r="155" spans="1:4" x14ac:dyDescent="0.25">
      <c r="A155">
        <v>252</v>
      </c>
      <c r="B155" t="s">
        <v>8253</v>
      </c>
      <c r="C155" t="s">
        <v>257</v>
      </c>
      <c r="D155">
        <v>18.07</v>
      </c>
    </row>
    <row r="156" spans="1:4" x14ac:dyDescent="0.25">
      <c r="A156">
        <v>40909</v>
      </c>
      <c r="B156" t="s">
        <v>8254</v>
      </c>
      <c r="C156" t="s">
        <v>8244</v>
      </c>
      <c r="D156">
        <v>3188.14</v>
      </c>
    </row>
    <row r="157" spans="1:4" x14ac:dyDescent="0.25">
      <c r="A157">
        <v>242</v>
      </c>
      <c r="B157" t="s">
        <v>8255</v>
      </c>
      <c r="C157" t="s">
        <v>257</v>
      </c>
      <c r="D157">
        <v>17.88</v>
      </c>
    </row>
    <row r="158" spans="1:4" x14ac:dyDescent="0.25">
      <c r="A158">
        <v>41085</v>
      </c>
      <c r="B158" t="s">
        <v>8256</v>
      </c>
      <c r="C158" t="s">
        <v>8244</v>
      </c>
      <c r="D158">
        <v>3155.15</v>
      </c>
    </row>
    <row r="159" spans="1:4" x14ac:dyDescent="0.25">
      <c r="A159">
        <v>427</v>
      </c>
      <c r="B159" t="s">
        <v>8257</v>
      </c>
      <c r="C159" t="s">
        <v>8099</v>
      </c>
      <c r="D159">
        <v>11.25</v>
      </c>
    </row>
    <row r="160" spans="1:4" x14ac:dyDescent="0.25">
      <c r="A160">
        <v>417</v>
      </c>
      <c r="B160" t="s">
        <v>8258</v>
      </c>
      <c r="C160" t="s">
        <v>8099</v>
      </c>
      <c r="D160">
        <v>5.3</v>
      </c>
    </row>
    <row r="161" spans="1:4" x14ac:dyDescent="0.25">
      <c r="A161">
        <v>11273</v>
      </c>
      <c r="B161" t="s">
        <v>8259</v>
      </c>
      <c r="C161" t="s">
        <v>8099</v>
      </c>
      <c r="D161">
        <v>16.46</v>
      </c>
    </row>
    <row r="162" spans="1:4" x14ac:dyDescent="0.25">
      <c r="A162">
        <v>11272</v>
      </c>
      <c r="B162" t="s">
        <v>8260</v>
      </c>
      <c r="C162" t="s">
        <v>8099</v>
      </c>
      <c r="D162">
        <v>9.93</v>
      </c>
    </row>
    <row r="163" spans="1:4" x14ac:dyDescent="0.25">
      <c r="A163">
        <v>11275</v>
      </c>
      <c r="B163" t="s">
        <v>8261</v>
      </c>
      <c r="C163" t="s">
        <v>8099</v>
      </c>
      <c r="D163">
        <v>3.98</v>
      </c>
    </row>
    <row r="164" spans="1:4" x14ac:dyDescent="0.25">
      <c r="A164">
        <v>11274</v>
      </c>
      <c r="B164" t="s">
        <v>8262</v>
      </c>
      <c r="C164" t="s">
        <v>8099</v>
      </c>
      <c r="D164">
        <v>3.04</v>
      </c>
    </row>
    <row r="165" spans="1:4" x14ac:dyDescent="0.25">
      <c r="A165">
        <v>45208</v>
      </c>
      <c r="B165" t="s">
        <v>8263</v>
      </c>
      <c r="C165" t="s">
        <v>8099</v>
      </c>
      <c r="D165">
        <v>264.72000000000003</v>
      </c>
    </row>
    <row r="166" spans="1:4" x14ac:dyDescent="0.25">
      <c r="A166">
        <v>45250</v>
      </c>
      <c r="B166" t="s">
        <v>8264</v>
      </c>
      <c r="C166" t="s">
        <v>8099</v>
      </c>
      <c r="D166">
        <v>41.96</v>
      </c>
    </row>
    <row r="167" spans="1:4" x14ac:dyDescent="0.25">
      <c r="A167">
        <v>38470</v>
      </c>
      <c r="B167" t="s">
        <v>8265</v>
      </c>
      <c r="C167" t="s">
        <v>8099</v>
      </c>
      <c r="D167">
        <v>42.95</v>
      </c>
    </row>
    <row r="168" spans="1:4" x14ac:dyDescent="0.25">
      <c r="A168">
        <v>38547</v>
      </c>
      <c r="B168" t="s">
        <v>8266</v>
      </c>
      <c r="C168" t="s">
        <v>8099</v>
      </c>
      <c r="D168">
        <v>285.14999999999998</v>
      </c>
    </row>
    <row r="169" spans="1:4" x14ac:dyDescent="0.25">
      <c r="A169">
        <v>38467</v>
      </c>
      <c r="B169" t="s">
        <v>8267</v>
      </c>
      <c r="C169" t="s">
        <v>8099</v>
      </c>
      <c r="D169">
        <v>208.39</v>
      </c>
    </row>
    <row r="170" spans="1:4" x14ac:dyDescent="0.25">
      <c r="A170">
        <v>38468</v>
      </c>
      <c r="B170" t="s">
        <v>8268</v>
      </c>
      <c r="C170" t="s">
        <v>8099</v>
      </c>
      <c r="D170">
        <v>260.13</v>
      </c>
    </row>
    <row r="171" spans="1:4" x14ac:dyDescent="0.25">
      <c r="A171">
        <v>38469</v>
      </c>
      <c r="B171" t="s">
        <v>8269</v>
      </c>
      <c r="C171" t="s">
        <v>8099</v>
      </c>
      <c r="D171">
        <v>272.27</v>
      </c>
    </row>
    <row r="172" spans="1:4" x14ac:dyDescent="0.25">
      <c r="A172">
        <v>45197</v>
      </c>
      <c r="B172" t="s">
        <v>8270</v>
      </c>
      <c r="C172" t="s">
        <v>8099</v>
      </c>
      <c r="D172">
        <v>217.15</v>
      </c>
    </row>
    <row r="173" spans="1:4" x14ac:dyDescent="0.25">
      <c r="A173">
        <v>38471</v>
      </c>
      <c r="B173" t="s">
        <v>8271</v>
      </c>
      <c r="C173" t="s">
        <v>8099</v>
      </c>
      <c r="D173">
        <v>291.2</v>
      </c>
    </row>
    <row r="174" spans="1:4" x14ac:dyDescent="0.25">
      <c r="A174">
        <v>45206</v>
      </c>
      <c r="B174" t="s">
        <v>8272</v>
      </c>
      <c r="C174" t="s">
        <v>8099</v>
      </c>
      <c r="D174">
        <v>57.53</v>
      </c>
    </row>
    <row r="175" spans="1:4" x14ac:dyDescent="0.25">
      <c r="A175">
        <v>37370</v>
      </c>
      <c r="B175" t="s">
        <v>8273</v>
      </c>
      <c r="C175" t="s">
        <v>257</v>
      </c>
      <c r="D175">
        <v>1.84</v>
      </c>
    </row>
    <row r="176" spans="1:4" x14ac:dyDescent="0.25">
      <c r="A176">
        <v>40862</v>
      </c>
      <c r="B176" t="s">
        <v>8274</v>
      </c>
      <c r="C176" t="s">
        <v>8244</v>
      </c>
      <c r="D176">
        <v>346.81</v>
      </c>
    </row>
    <row r="177" spans="1:4" x14ac:dyDescent="0.25">
      <c r="A177">
        <v>10658</v>
      </c>
      <c r="B177" t="s">
        <v>8275</v>
      </c>
      <c r="C177" t="s">
        <v>8099</v>
      </c>
    </row>
    <row r="178" spans="1:4" x14ac:dyDescent="0.25">
      <c r="A178">
        <v>253</v>
      </c>
      <c r="B178" t="s">
        <v>8276</v>
      </c>
      <c r="C178" t="s">
        <v>257</v>
      </c>
      <c r="D178">
        <v>22.43</v>
      </c>
    </row>
    <row r="179" spans="1:4" x14ac:dyDescent="0.25">
      <c r="A179">
        <v>40809</v>
      </c>
      <c r="B179" t="s">
        <v>8277</v>
      </c>
      <c r="C179" t="s">
        <v>8244</v>
      </c>
      <c r="D179">
        <v>3955.79</v>
      </c>
    </row>
    <row r="180" spans="1:4" x14ac:dyDescent="0.25">
      <c r="A180">
        <v>42428</v>
      </c>
      <c r="B180" t="s">
        <v>8278</v>
      </c>
      <c r="C180" t="s">
        <v>8099</v>
      </c>
    </row>
    <row r="181" spans="1:4" x14ac:dyDescent="0.25">
      <c r="A181">
        <v>301</v>
      </c>
      <c r="B181" t="s">
        <v>8279</v>
      </c>
      <c r="C181" t="s">
        <v>8099</v>
      </c>
      <c r="D181">
        <v>3.16</v>
      </c>
    </row>
    <row r="182" spans="1:4" x14ac:dyDescent="0.25">
      <c r="A182">
        <v>296</v>
      </c>
      <c r="B182" t="s">
        <v>8280</v>
      </c>
      <c r="C182" t="s">
        <v>8099</v>
      </c>
      <c r="D182">
        <v>1.78</v>
      </c>
    </row>
    <row r="183" spans="1:4" x14ac:dyDescent="0.25">
      <c r="A183">
        <v>297</v>
      </c>
      <c r="B183" t="s">
        <v>8281</v>
      </c>
      <c r="C183" t="s">
        <v>8099</v>
      </c>
      <c r="D183">
        <v>2.62</v>
      </c>
    </row>
    <row r="184" spans="1:4" x14ac:dyDescent="0.25">
      <c r="A184">
        <v>299</v>
      </c>
      <c r="B184" t="s">
        <v>8282</v>
      </c>
      <c r="C184" t="s">
        <v>8099</v>
      </c>
      <c r="D184">
        <v>3.71</v>
      </c>
    </row>
    <row r="185" spans="1:4" x14ac:dyDescent="0.25">
      <c r="A185">
        <v>300</v>
      </c>
      <c r="B185" t="s">
        <v>8283</v>
      </c>
      <c r="C185" t="s">
        <v>8099</v>
      </c>
      <c r="D185">
        <v>12.82</v>
      </c>
    </row>
    <row r="186" spans="1:4" x14ac:dyDescent="0.25">
      <c r="A186">
        <v>20085</v>
      </c>
      <c r="B186" t="s">
        <v>8284</v>
      </c>
      <c r="C186" t="s">
        <v>8099</v>
      </c>
      <c r="D186">
        <v>2.34</v>
      </c>
    </row>
    <row r="187" spans="1:4" x14ac:dyDescent="0.25">
      <c r="A187">
        <v>298</v>
      </c>
      <c r="B187" t="s">
        <v>8285</v>
      </c>
      <c r="C187" t="s">
        <v>8099</v>
      </c>
      <c r="D187">
        <v>2.85</v>
      </c>
    </row>
    <row r="188" spans="1:4" x14ac:dyDescent="0.25">
      <c r="A188">
        <v>311</v>
      </c>
      <c r="B188" t="s">
        <v>8286</v>
      </c>
      <c r="C188" t="s">
        <v>8099</v>
      </c>
      <c r="D188">
        <v>10.58</v>
      </c>
    </row>
    <row r="189" spans="1:4" x14ac:dyDescent="0.25">
      <c r="A189">
        <v>318</v>
      </c>
      <c r="B189" t="s">
        <v>8287</v>
      </c>
      <c r="C189" t="s">
        <v>8099</v>
      </c>
      <c r="D189">
        <v>21.3</v>
      </c>
    </row>
    <row r="190" spans="1:4" x14ac:dyDescent="0.25">
      <c r="A190">
        <v>319</v>
      </c>
      <c r="B190" t="s">
        <v>8288</v>
      </c>
      <c r="C190" t="s">
        <v>8099</v>
      </c>
      <c r="D190">
        <v>33.4</v>
      </c>
    </row>
    <row r="191" spans="1:4" x14ac:dyDescent="0.25">
      <c r="A191">
        <v>303</v>
      </c>
      <c r="B191" t="s">
        <v>8289</v>
      </c>
      <c r="C191" t="s">
        <v>8099</v>
      </c>
      <c r="D191">
        <v>3.5</v>
      </c>
    </row>
    <row r="192" spans="1:4" x14ac:dyDescent="0.25">
      <c r="A192">
        <v>305</v>
      </c>
      <c r="B192" t="s">
        <v>8290</v>
      </c>
      <c r="C192" t="s">
        <v>8099</v>
      </c>
      <c r="D192">
        <v>11.01</v>
      </c>
    </row>
    <row r="193" spans="1:4" x14ac:dyDescent="0.25">
      <c r="A193">
        <v>306</v>
      </c>
      <c r="B193" t="s">
        <v>8291</v>
      </c>
      <c r="C193" t="s">
        <v>8099</v>
      </c>
      <c r="D193">
        <v>16.7</v>
      </c>
    </row>
    <row r="194" spans="1:4" x14ac:dyDescent="0.25">
      <c r="A194">
        <v>307</v>
      </c>
      <c r="B194" t="s">
        <v>8292</v>
      </c>
      <c r="C194" t="s">
        <v>8099</v>
      </c>
      <c r="D194">
        <v>42.19</v>
      </c>
    </row>
    <row r="195" spans="1:4" x14ac:dyDescent="0.25">
      <c r="A195">
        <v>309</v>
      </c>
      <c r="B195" t="s">
        <v>8293</v>
      </c>
      <c r="C195" t="s">
        <v>8099</v>
      </c>
      <c r="D195">
        <v>69.12</v>
      </c>
    </row>
    <row r="196" spans="1:4" x14ac:dyDescent="0.25">
      <c r="A196">
        <v>310</v>
      </c>
      <c r="B196" t="s">
        <v>8294</v>
      </c>
      <c r="C196" t="s">
        <v>8099</v>
      </c>
      <c r="D196">
        <v>95.8</v>
      </c>
    </row>
    <row r="197" spans="1:4" x14ac:dyDescent="0.25">
      <c r="A197">
        <v>308</v>
      </c>
      <c r="B197" t="s">
        <v>8295</v>
      </c>
      <c r="C197" t="s">
        <v>8099</v>
      </c>
      <c r="D197">
        <v>94.17</v>
      </c>
    </row>
    <row r="198" spans="1:4" x14ac:dyDescent="0.25">
      <c r="A198">
        <v>328</v>
      </c>
      <c r="B198" t="s">
        <v>8296</v>
      </c>
      <c r="C198" t="s">
        <v>8099</v>
      </c>
      <c r="D198">
        <v>8.3699999999999992</v>
      </c>
    </row>
    <row r="199" spans="1:4" x14ac:dyDescent="0.25">
      <c r="A199">
        <v>325</v>
      </c>
      <c r="B199" t="s">
        <v>8297</v>
      </c>
      <c r="C199" t="s">
        <v>8099</v>
      </c>
      <c r="D199">
        <v>2.4700000000000002</v>
      </c>
    </row>
    <row r="200" spans="1:4" x14ac:dyDescent="0.25">
      <c r="A200">
        <v>20326</v>
      </c>
      <c r="B200" t="s">
        <v>8298</v>
      </c>
      <c r="C200" t="s">
        <v>8099</v>
      </c>
      <c r="D200">
        <v>4.5199999999999996</v>
      </c>
    </row>
    <row r="201" spans="1:4" x14ac:dyDescent="0.25">
      <c r="A201">
        <v>329</v>
      </c>
      <c r="B201" t="s">
        <v>8299</v>
      </c>
      <c r="C201" t="s">
        <v>8099</v>
      </c>
      <c r="D201">
        <v>7</v>
      </c>
    </row>
    <row r="202" spans="1:4" x14ac:dyDescent="0.25">
      <c r="A202">
        <v>39642</v>
      </c>
      <c r="B202" t="s">
        <v>8300</v>
      </c>
      <c r="C202" t="s">
        <v>8099</v>
      </c>
      <c r="D202">
        <v>3.1</v>
      </c>
    </row>
    <row r="203" spans="1:4" x14ac:dyDescent="0.25">
      <c r="A203">
        <v>39641</v>
      </c>
      <c r="B203" t="s">
        <v>8301</v>
      </c>
      <c r="C203" t="s">
        <v>8099</v>
      </c>
      <c r="D203">
        <v>2.72</v>
      </c>
    </row>
    <row r="204" spans="1:4" x14ac:dyDescent="0.25">
      <c r="A204">
        <v>39643</v>
      </c>
      <c r="B204" t="s">
        <v>8302</v>
      </c>
      <c r="C204" t="s">
        <v>8099</v>
      </c>
      <c r="D204">
        <v>3.64</v>
      </c>
    </row>
    <row r="205" spans="1:4" x14ac:dyDescent="0.25">
      <c r="A205">
        <v>39644</v>
      </c>
      <c r="B205" t="s">
        <v>8303</v>
      </c>
      <c r="C205" t="s">
        <v>8099</v>
      </c>
      <c r="D205">
        <v>5.65</v>
      </c>
    </row>
    <row r="206" spans="1:4" x14ac:dyDescent="0.25">
      <c r="A206">
        <v>39645</v>
      </c>
      <c r="B206" t="s">
        <v>8304</v>
      </c>
      <c r="C206" t="s">
        <v>8099</v>
      </c>
      <c r="D206">
        <v>6.19</v>
      </c>
    </row>
    <row r="207" spans="1:4" x14ac:dyDescent="0.25">
      <c r="A207">
        <v>41610</v>
      </c>
      <c r="B207" t="s">
        <v>8305</v>
      </c>
      <c r="C207" t="s">
        <v>8099</v>
      </c>
    </row>
    <row r="208" spans="1:4" x14ac:dyDescent="0.25">
      <c r="A208">
        <v>41611</v>
      </c>
      <c r="B208" t="s">
        <v>8306</v>
      </c>
      <c r="C208" t="s">
        <v>8099</v>
      </c>
    </row>
    <row r="209" spans="1:4" x14ac:dyDescent="0.25">
      <c r="A209">
        <v>41612</v>
      </c>
      <c r="B209" t="s">
        <v>8307</v>
      </c>
      <c r="C209" t="s">
        <v>8099</v>
      </c>
    </row>
    <row r="210" spans="1:4" x14ac:dyDescent="0.25">
      <c r="A210">
        <v>41637</v>
      </c>
      <c r="B210" t="s">
        <v>8308</v>
      </c>
      <c r="C210" t="s">
        <v>8099</v>
      </c>
    </row>
    <row r="211" spans="1:4" x14ac:dyDescent="0.25">
      <c r="A211">
        <v>41638</v>
      </c>
      <c r="B211" t="s">
        <v>8309</v>
      </c>
      <c r="C211" t="s">
        <v>8099</v>
      </c>
    </row>
    <row r="212" spans="1:4" x14ac:dyDescent="0.25">
      <c r="A212">
        <v>41639</v>
      </c>
      <c r="B212" t="s">
        <v>8310</v>
      </c>
      <c r="C212" t="s">
        <v>8099</v>
      </c>
    </row>
    <row r="213" spans="1:4" x14ac:dyDescent="0.25">
      <c r="A213">
        <v>11789</v>
      </c>
      <c r="B213" t="s">
        <v>8311</v>
      </c>
      <c r="C213" t="s">
        <v>8099</v>
      </c>
      <c r="D213">
        <v>1.5</v>
      </c>
    </row>
    <row r="214" spans="1:4" x14ac:dyDescent="0.25">
      <c r="A214">
        <v>20975</v>
      </c>
      <c r="B214" t="s">
        <v>8312</v>
      </c>
      <c r="C214" t="s">
        <v>8099</v>
      </c>
      <c r="D214">
        <v>9.99</v>
      </c>
    </row>
    <row r="215" spans="1:4" x14ac:dyDescent="0.25">
      <c r="A215">
        <v>20976</v>
      </c>
      <c r="B215" t="s">
        <v>8313</v>
      </c>
      <c r="C215" t="s">
        <v>8099</v>
      </c>
      <c r="D215">
        <v>15.1</v>
      </c>
    </row>
    <row r="216" spans="1:4" x14ac:dyDescent="0.25">
      <c r="A216">
        <v>6138</v>
      </c>
      <c r="B216" t="s">
        <v>8314</v>
      </c>
      <c r="C216" t="s">
        <v>8099</v>
      </c>
      <c r="D216">
        <v>12.86</v>
      </c>
    </row>
    <row r="217" spans="1:4" x14ac:dyDescent="0.25">
      <c r="A217">
        <v>40340</v>
      </c>
      <c r="B217" t="s">
        <v>8315</v>
      </c>
      <c r="C217" t="s">
        <v>8099</v>
      </c>
      <c r="D217">
        <v>23.24</v>
      </c>
    </row>
    <row r="218" spans="1:4" x14ac:dyDescent="0.25">
      <c r="A218">
        <v>40341</v>
      </c>
      <c r="B218" t="s">
        <v>8316</v>
      </c>
      <c r="C218" t="s">
        <v>8099</v>
      </c>
      <c r="D218">
        <v>27.74</v>
      </c>
    </row>
    <row r="219" spans="1:4" x14ac:dyDescent="0.25">
      <c r="A219">
        <v>40342</v>
      </c>
      <c r="B219" t="s">
        <v>8317</v>
      </c>
      <c r="C219" t="s">
        <v>8099</v>
      </c>
      <c r="D219">
        <v>33.08</v>
      </c>
    </row>
    <row r="220" spans="1:4" x14ac:dyDescent="0.25">
      <c r="A220">
        <v>40343</v>
      </c>
      <c r="B220" t="s">
        <v>8318</v>
      </c>
      <c r="C220" t="s">
        <v>8099</v>
      </c>
      <c r="D220">
        <v>39.24</v>
      </c>
    </row>
    <row r="221" spans="1:4" x14ac:dyDescent="0.25">
      <c r="A221">
        <v>40344</v>
      </c>
      <c r="B221" t="s">
        <v>8319</v>
      </c>
      <c r="C221" t="s">
        <v>8099</v>
      </c>
      <c r="D221">
        <v>53.5</v>
      </c>
    </row>
    <row r="222" spans="1:4" x14ac:dyDescent="0.25">
      <c r="A222">
        <v>40345</v>
      </c>
      <c r="B222" t="s">
        <v>8320</v>
      </c>
      <c r="C222" t="s">
        <v>8099</v>
      </c>
      <c r="D222">
        <v>65.92</v>
      </c>
    </row>
    <row r="223" spans="1:4" x14ac:dyDescent="0.25">
      <c r="A223">
        <v>40346</v>
      </c>
      <c r="B223" t="s">
        <v>8321</v>
      </c>
      <c r="C223" t="s">
        <v>8099</v>
      </c>
      <c r="D223">
        <v>76.47</v>
      </c>
    </row>
    <row r="224" spans="1:4" x14ac:dyDescent="0.25">
      <c r="A224">
        <v>40347</v>
      </c>
      <c r="B224" t="s">
        <v>8322</v>
      </c>
      <c r="C224" t="s">
        <v>8099</v>
      </c>
      <c r="D224">
        <v>96.08</v>
      </c>
    </row>
    <row r="225" spans="1:3" x14ac:dyDescent="0.25">
      <c r="A225">
        <v>43424</v>
      </c>
      <c r="B225" t="s">
        <v>8323</v>
      </c>
      <c r="C225" t="s">
        <v>8099</v>
      </c>
    </row>
    <row r="226" spans="1:3" x14ac:dyDescent="0.25">
      <c r="A226">
        <v>43426</v>
      </c>
      <c r="B226" t="s">
        <v>8324</v>
      </c>
      <c r="C226" t="s">
        <v>8099</v>
      </c>
    </row>
    <row r="227" spans="1:3" x14ac:dyDescent="0.25">
      <c r="A227">
        <v>12565</v>
      </c>
      <c r="B227" t="s">
        <v>8325</v>
      </c>
      <c r="C227" t="s">
        <v>8099</v>
      </c>
    </row>
    <row r="228" spans="1:3" x14ac:dyDescent="0.25">
      <c r="A228">
        <v>12567</v>
      </c>
      <c r="B228" t="s">
        <v>8326</v>
      </c>
      <c r="C228" t="s">
        <v>8099</v>
      </c>
    </row>
    <row r="229" spans="1:3" x14ac:dyDescent="0.25">
      <c r="A229">
        <v>12568</v>
      </c>
      <c r="B229" t="s">
        <v>8327</v>
      </c>
      <c r="C229" t="s">
        <v>8099</v>
      </c>
    </row>
    <row r="230" spans="1:3" x14ac:dyDescent="0.25">
      <c r="A230">
        <v>43441</v>
      </c>
      <c r="B230" t="s">
        <v>8328</v>
      </c>
      <c r="C230" t="s">
        <v>8099</v>
      </c>
    </row>
    <row r="231" spans="1:3" x14ac:dyDescent="0.25">
      <c r="A231">
        <v>43423</v>
      </c>
      <c r="B231" t="s">
        <v>8329</v>
      </c>
      <c r="C231" t="s">
        <v>8099</v>
      </c>
    </row>
    <row r="232" spans="1:3" x14ac:dyDescent="0.25">
      <c r="A232">
        <v>12532</v>
      </c>
      <c r="B232" t="s">
        <v>8330</v>
      </c>
      <c r="C232" t="s">
        <v>8099</v>
      </c>
    </row>
    <row r="233" spans="1:3" x14ac:dyDescent="0.25">
      <c r="A233">
        <v>43444</v>
      </c>
      <c r="B233" t="s">
        <v>8331</v>
      </c>
      <c r="C233" t="s">
        <v>8099</v>
      </c>
    </row>
    <row r="234" spans="1:3" x14ac:dyDescent="0.25">
      <c r="A234">
        <v>12551</v>
      </c>
      <c r="B234" t="s">
        <v>8332</v>
      </c>
      <c r="C234" t="s">
        <v>8099</v>
      </c>
    </row>
    <row r="235" spans="1:3" x14ac:dyDescent="0.25">
      <c r="A235">
        <v>43442</v>
      </c>
      <c r="B235" t="s">
        <v>8333</v>
      </c>
      <c r="C235" t="s">
        <v>8099</v>
      </c>
    </row>
    <row r="236" spans="1:3" x14ac:dyDescent="0.25">
      <c r="A236">
        <v>43443</v>
      </c>
      <c r="B236" t="s">
        <v>8334</v>
      </c>
      <c r="C236" t="s">
        <v>8099</v>
      </c>
    </row>
    <row r="237" spans="1:3" x14ac:dyDescent="0.25">
      <c r="A237">
        <v>12544</v>
      </c>
      <c r="B237" t="s">
        <v>8335</v>
      </c>
      <c r="C237" t="s">
        <v>8099</v>
      </c>
    </row>
    <row r="238" spans="1:3" x14ac:dyDescent="0.25">
      <c r="A238">
        <v>12547</v>
      </c>
      <c r="B238" t="s">
        <v>8336</v>
      </c>
      <c r="C238" t="s">
        <v>8099</v>
      </c>
    </row>
    <row r="239" spans="1:3" x14ac:dyDescent="0.25">
      <c r="A239">
        <v>43445</v>
      </c>
      <c r="B239" t="s">
        <v>8337</v>
      </c>
      <c r="C239" t="s">
        <v>8099</v>
      </c>
    </row>
    <row r="240" spans="1:3" x14ac:dyDescent="0.25">
      <c r="A240">
        <v>12563</v>
      </c>
      <c r="B240" t="s">
        <v>8338</v>
      </c>
      <c r="C240" t="s">
        <v>8099</v>
      </c>
    </row>
    <row r="241" spans="1:4" x14ac:dyDescent="0.25">
      <c r="A241">
        <v>43425</v>
      </c>
      <c r="B241" t="s">
        <v>8339</v>
      </c>
      <c r="C241" t="s">
        <v>8099</v>
      </c>
    </row>
    <row r="242" spans="1:4" x14ac:dyDescent="0.25">
      <c r="A242">
        <v>43446</v>
      </c>
      <c r="B242" t="s">
        <v>8340</v>
      </c>
      <c r="C242" t="s">
        <v>8099</v>
      </c>
    </row>
    <row r="243" spans="1:4" x14ac:dyDescent="0.25">
      <c r="A243">
        <v>43447</v>
      </c>
      <c r="B243" t="s">
        <v>8341</v>
      </c>
      <c r="C243" t="s">
        <v>8099</v>
      </c>
    </row>
    <row r="244" spans="1:4" x14ac:dyDescent="0.25">
      <c r="A244">
        <v>43448</v>
      </c>
      <c r="B244" t="s">
        <v>8342</v>
      </c>
      <c r="C244" t="s">
        <v>8099</v>
      </c>
    </row>
    <row r="245" spans="1:4" x14ac:dyDescent="0.25">
      <c r="A245">
        <v>13761</v>
      </c>
      <c r="B245" t="s">
        <v>8343</v>
      </c>
      <c r="C245" t="s">
        <v>8099</v>
      </c>
      <c r="D245">
        <v>5251.97</v>
      </c>
    </row>
    <row r="246" spans="1:4" x14ac:dyDescent="0.25">
      <c r="A246">
        <v>4814</v>
      </c>
      <c r="B246" t="s">
        <v>8344</v>
      </c>
      <c r="C246" t="s">
        <v>8099</v>
      </c>
      <c r="D246">
        <v>44.11</v>
      </c>
    </row>
    <row r="247" spans="1:4" x14ac:dyDescent="0.25">
      <c r="A247">
        <v>44473</v>
      </c>
      <c r="B247" t="s">
        <v>8345</v>
      </c>
      <c r="C247" t="s">
        <v>8099</v>
      </c>
    </row>
    <row r="248" spans="1:4" x14ac:dyDescent="0.25">
      <c r="A248">
        <v>6122</v>
      </c>
      <c r="B248" t="s">
        <v>8346</v>
      </c>
      <c r="C248" t="s">
        <v>257</v>
      </c>
      <c r="D248">
        <v>23.15</v>
      </c>
    </row>
    <row r="249" spans="1:4" x14ac:dyDescent="0.25">
      <c r="A249">
        <v>40810</v>
      </c>
      <c r="B249" t="s">
        <v>8347</v>
      </c>
      <c r="C249" t="s">
        <v>8244</v>
      </c>
      <c r="D249">
        <v>4085.07</v>
      </c>
    </row>
    <row r="250" spans="1:4" x14ac:dyDescent="0.25">
      <c r="A250">
        <v>21100</v>
      </c>
      <c r="B250" t="s">
        <v>8348</v>
      </c>
      <c r="C250" t="s">
        <v>8099</v>
      </c>
    </row>
    <row r="251" spans="1:4" x14ac:dyDescent="0.25">
      <c r="A251">
        <v>11811</v>
      </c>
      <c r="B251" t="s">
        <v>8349</v>
      </c>
      <c r="C251" t="s">
        <v>8099</v>
      </c>
    </row>
    <row r="252" spans="1:4" x14ac:dyDescent="0.25">
      <c r="A252">
        <v>11816</v>
      </c>
      <c r="B252" t="s">
        <v>8350</v>
      </c>
      <c r="C252" t="s">
        <v>8099</v>
      </c>
    </row>
    <row r="253" spans="1:4" x14ac:dyDescent="0.25">
      <c r="A253">
        <v>11814</v>
      </c>
      <c r="B253" t="s">
        <v>8351</v>
      </c>
      <c r="C253" t="s">
        <v>8099</v>
      </c>
    </row>
    <row r="254" spans="1:4" x14ac:dyDescent="0.25">
      <c r="A254">
        <v>14186</v>
      </c>
      <c r="B254" t="s">
        <v>8352</v>
      </c>
      <c r="C254" t="s">
        <v>8099</v>
      </c>
    </row>
    <row r="255" spans="1:4" x14ac:dyDescent="0.25">
      <c r="A255">
        <v>14185</v>
      </c>
      <c r="B255" t="s">
        <v>8353</v>
      </c>
      <c r="C255" t="s">
        <v>8099</v>
      </c>
    </row>
    <row r="256" spans="1:4" x14ac:dyDescent="0.25">
      <c r="A256">
        <v>44498</v>
      </c>
      <c r="B256" t="s">
        <v>8354</v>
      </c>
      <c r="C256" t="s">
        <v>8099</v>
      </c>
    </row>
    <row r="257" spans="1:4" x14ac:dyDescent="0.25">
      <c r="A257">
        <v>34469</v>
      </c>
      <c r="B257" t="s">
        <v>8355</v>
      </c>
      <c r="C257" t="s">
        <v>8099</v>
      </c>
    </row>
    <row r="258" spans="1:4" x14ac:dyDescent="0.25">
      <c r="A258">
        <v>34476</v>
      </c>
      <c r="B258" t="s">
        <v>8356</v>
      </c>
      <c r="C258" t="s">
        <v>8099</v>
      </c>
    </row>
    <row r="259" spans="1:4" x14ac:dyDescent="0.25">
      <c r="A259">
        <v>34477</v>
      </c>
      <c r="B259" t="s">
        <v>8357</v>
      </c>
      <c r="C259" t="s">
        <v>8099</v>
      </c>
    </row>
    <row r="260" spans="1:4" x14ac:dyDescent="0.25">
      <c r="A260">
        <v>34482</v>
      </c>
      <c r="B260" t="s">
        <v>8358</v>
      </c>
      <c r="C260" t="s">
        <v>8099</v>
      </c>
    </row>
    <row r="261" spans="1:4" x14ac:dyDescent="0.25">
      <c r="A261">
        <v>34472</v>
      </c>
      <c r="B261" t="s">
        <v>8359</v>
      </c>
      <c r="C261" t="s">
        <v>8099</v>
      </c>
    </row>
    <row r="262" spans="1:4" x14ac:dyDescent="0.25">
      <c r="A262">
        <v>42425</v>
      </c>
      <c r="B262" t="s">
        <v>8360</v>
      </c>
      <c r="C262" t="s">
        <v>8099</v>
      </c>
      <c r="D262">
        <v>3425.32</v>
      </c>
    </row>
    <row r="263" spans="1:4" x14ac:dyDescent="0.25">
      <c r="A263">
        <v>42422</v>
      </c>
      <c r="B263" t="s">
        <v>8361</v>
      </c>
      <c r="C263" t="s">
        <v>8099</v>
      </c>
      <c r="D263">
        <v>5085</v>
      </c>
    </row>
    <row r="264" spans="1:4" x14ac:dyDescent="0.25">
      <c r="A264">
        <v>43184</v>
      </c>
      <c r="B264" t="s">
        <v>8362</v>
      </c>
      <c r="C264" t="s">
        <v>8099</v>
      </c>
      <c r="D264">
        <v>7027.96</v>
      </c>
    </row>
    <row r="265" spans="1:4" x14ac:dyDescent="0.25">
      <c r="A265">
        <v>42424</v>
      </c>
      <c r="B265" t="s">
        <v>8363</v>
      </c>
      <c r="C265" t="s">
        <v>8099</v>
      </c>
      <c r="D265">
        <v>3059.11</v>
      </c>
    </row>
    <row r="266" spans="1:4" x14ac:dyDescent="0.25">
      <c r="A266">
        <v>42416</v>
      </c>
      <c r="B266" t="s">
        <v>8364</v>
      </c>
      <c r="C266" t="s">
        <v>8099</v>
      </c>
      <c r="D266">
        <v>13187.46</v>
      </c>
    </row>
    <row r="267" spans="1:4" x14ac:dyDescent="0.25">
      <c r="A267">
        <v>42417</v>
      </c>
      <c r="B267" t="s">
        <v>8365</v>
      </c>
      <c r="C267" t="s">
        <v>8099</v>
      </c>
      <c r="D267">
        <v>14784.22</v>
      </c>
    </row>
    <row r="268" spans="1:4" x14ac:dyDescent="0.25">
      <c r="A268">
        <v>42419</v>
      </c>
      <c r="B268" t="s">
        <v>8366</v>
      </c>
      <c r="C268" t="s">
        <v>8099</v>
      </c>
      <c r="D268">
        <v>16703.03</v>
      </c>
    </row>
    <row r="269" spans="1:4" x14ac:dyDescent="0.25">
      <c r="A269">
        <v>42420</v>
      </c>
      <c r="B269" t="s">
        <v>8367</v>
      </c>
      <c r="C269" t="s">
        <v>8099</v>
      </c>
      <c r="D269">
        <v>22957.08</v>
      </c>
    </row>
    <row r="270" spans="1:4" x14ac:dyDescent="0.25">
      <c r="A270">
        <v>42421</v>
      </c>
      <c r="B270" t="s">
        <v>8368</v>
      </c>
      <c r="C270" t="s">
        <v>8099</v>
      </c>
      <c r="D270">
        <v>27852.84</v>
      </c>
    </row>
    <row r="271" spans="1:4" x14ac:dyDescent="0.25">
      <c r="A271">
        <v>39556</v>
      </c>
      <c r="B271" t="s">
        <v>8369</v>
      </c>
      <c r="C271" t="s">
        <v>8099</v>
      </c>
      <c r="D271">
        <v>9672.67</v>
      </c>
    </row>
    <row r="272" spans="1:4" x14ac:dyDescent="0.25">
      <c r="A272">
        <v>39557</v>
      </c>
      <c r="B272" t="s">
        <v>8370</v>
      </c>
      <c r="C272" t="s">
        <v>8099</v>
      </c>
      <c r="D272">
        <v>10415.35</v>
      </c>
    </row>
    <row r="273" spans="1:4" x14ac:dyDescent="0.25">
      <c r="A273">
        <v>39559</v>
      </c>
      <c r="B273" t="s">
        <v>8371</v>
      </c>
      <c r="C273" t="s">
        <v>8099</v>
      </c>
      <c r="D273">
        <v>15391.89</v>
      </c>
    </row>
    <row r="274" spans="1:4" x14ac:dyDescent="0.25">
      <c r="A274">
        <v>39560</v>
      </c>
      <c r="B274" t="s">
        <v>8372</v>
      </c>
      <c r="C274" t="s">
        <v>8099</v>
      </c>
      <c r="D274">
        <v>17806.91</v>
      </c>
    </row>
    <row r="275" spans="1:4" x14ac:dyDescent="0.25">
      <c r="A275">
        <v>39561</v>
      </c>
      <c r="B275" t="s">
        <v>8373</v>
      </c>
      <c r="C275" t="s">
        <v>8099</v>
      </c>
      <c r="D275">
        <v>18628.3</v>
      </c>
    </row>
    <row r="276" spans="1:4" x14ac:dyDescent="0.25">
      <c r="A276">
        <v>43195</v>
      </c>
      <c r="B276" t="s">
        <v>8374</v>
      </c>
      <c r="C276" t="s">
        <v>8099</v>
      </c>
      <c r="D276">
        <v>8083.52</v>
      </c>
    </row>
    <row r="277" spans="1:4" x14ac:dyDescent="0.25">
      <c r="A277">
        <v>43196</v>
      </c>
      <c r="B277" t="s">
        <v>8375</v>
      </c>
      <c r="C277" t="s">
        <v>8099</v>
      </c>
      <c r="D277">
        <v>10018.36</v>
      </c>
    </row>
    <row r="278" spans="1:4" x14ac:dyDescent="0.25">
      <c r="A278">
        <v>43198</v>
      </c>
      <c r="B278" t="s">
        <v>8376</v>
      </c>
      <c r="C278" t="s">
        <v>8099</v>
      </c>
      <c r="D278">
        <v>14887.04</v>
      </c>
    </row>
    <row r="279" spans="1:4" x14ac:dyDescent="0.25">
      <c r="A279">
        <v>43199</v>
      </c>
      <c r="B279" t="s">
        <v>8377</v>
      </c>
      <c r="C279" t="s">
        <v>8099</v>
      </c>
      <c r="D279">
        <v>15432.55</v>
      </c>
    </row>
    <row r="280" spans="1:4" x14ac:dyDescent="0.25">
      <c r="A280">
        <v>43200</v>
      </c>
      <c r="B280" t="s">
        <v>8378</v>
      </c>
      <c r="C280" t="s">
        <v>8099</v>
      </c>
      <c r="D280">
        <v>17709.98</v>
      </c>
    </row>
    <row r="281" spans="1:4" x14ac:dyDescent="0.25">
      <c r="A281">
        <v>43190</v>
      </c>
      <c r="B281" t="s">
        <v>8379</v>
      </c>
      <c r="C281" t="s">
        <v>8099</v>
      </c>
      <c r="D281">
        <v>2749.04</v>
      </c>
    </row>
    <row r="282" spans="1:4" x14ac:dyDescent="0.25">
      <c r="A282">
        <v>39555</v>
      </c>
      <c r="B282" t="s">
        <v>8380</v>
      </c>
      <c r="C282" t="s">
        <v>8099</v>
      </c>
      <c r="D282">
        <v>2973.76</v>
      </c>
    </row>
    <row r="283" spans="1:4" x14ac:dyDescent="0.25">
      <c r="A283">
        <v>43191</v>
      </c>
      <c r="B283" t="s">
        <v>8381</v>
      </c>
      <c r="C283" t="s">
        <v>8099</v>
      </c>
      <c r="D283">
        <v>3955.51</v>
      </c>
    </row>
    <row r="284" spans="1:4" x14ac:dyDescent="0.25">
      <c r="A284">
        <v>39548</v>
      </c>
      <c r="B284" t="s">
        <v>8382</v>
      </c>
      <c r="C284" t="s">
        <v>8099</v>
      </c>
      <c r="D284">
        <v>4411</v>
      </c>
    </row>
    <row r="285" spans="1:4" x14ac:dyDescent="0.25">
      <c r="A285">
        <v>43192</v>
      </c>
      <c r="B285" t="s">
        <v>8383</v>
      </c>
      <c r="C285" t="s">
        <v>8099</v>
      </c>
      <c r="D285">
        <v>5181.3599999999997</v>
      </c>
    </row>
    <row r="286" spans="1:4" x14ac:dyDescent="0.25">
      <c r="A286">
        <v>39554</v>
      </c>
      <c r="B286" t="s">
        <v>8384</v>
      </c>
      <c r="C286" t="s">
        <v>8099</v>
      </c>
      <c r="D286">
        <v>5832.89</v>
      </c>
    </row>
    <row r="287" spans="1:4" x14ac:dyDescent="0.25">
      <c r="A287">
        <v>43194</v>
      </c>
      <c r="B287" t="s">
        <v>8385</v>
      </c>
      <c r="C287" t="s">
        <v>8099</v>
      </c>
      <c r="D287">
        <v>2355.02</v>
      </c>
    </row>
    <row r="288" spans="1:4" x14ac:dyDescent="0.25">
      <c r="A288">
        <v>39551</v>
      </c>
      <c r="B288" t="s">
        <v>8386</v>
      </c>
      <c r="C288" t="s">
        <v>8099</v>
      </c>
      <c r="D288">
        <v>2593.13</v>
      </c>
    </row>
    <row r="289" spans="1:4" x14ac:dyDescent="0.25">
      <c r="A289">
        <v>43185</v>
      </c>
      <c r="B289" t="s">
        <v>8387</v>
      </c>
      <c r="C289" t="s">
        <v>8099</v>
      </c>
      <c r="D289">
        <v>7369.22</v>
      </c>
    </row>
    <row r="290" spans="1:4" x14ac:dyDescent="0.25">
      <c r="A290">
        <v>43186</v>
      </c>
      <c r="B290" t="s">
        <v>8388</v>
      </c>
      <c r="C290" t="s">
        <v>8099</v>
      </c>
      <c r="D290">
        <v>7773.04</v>
      </c>
    </row>
    <row r="291" spans="1:4" x14ac:dyDescent="0.25">
      <c r="A291">
        <v>43187</v>
      </c>
      <c r="B291" t="s">
        <v>8389</v>
      </c>
      <c r="C291" t="s">
        <v>8099</v>
      </c>
      <c r="D291">
        <v>10314.9</v>
      </c>
    </row>
    <row r="292" spans="1:4" x14ac:dyDescent="0.25">
      <c r="A292">
        <v>43188</v>
      </c>
      <c r="B292" t="s">
        <v>8390</v>
      </c>
      <c r="C292" t="s">
        <v>8099</v>
      </c>
      <c r="D292">
        <v>12497.87</v>
      </c>
    </row>
    <row r="293" spans="1:4" x14ac:dyDescent="0.25">
      <c r="A293">
        <v>43189</v>
      </c>
      <c r="B293" t="s">
        <v>8391</v>
      </c>
      <c r="C293" t="s">
        <v>8099</v>
      </c>
      <c r="D293">
        <v>14058.02</v>
      </c>
    </row>
    <row r="294" spans="1:4" x14ac:dyDescent="0.25">
      <c r="A294">
        <v>39580</v>
      </c>
      <c r="B294" t="s">
        <v>8392</v>
      </c>
      <c r="C294" t="s">
        <v>8099</v>
      </c>
      <c r="D294">
        <v>110782.92</v>
      </c>
    </row>
    <row r="295" spans="1:4" x14ac:dyDescent="0.25">
      <c r="A295">
        <v>39577</v>
      </c>
      <c r="B295" t="s">
        <v>8393</v>
      </c>
      <c r="C295" t="s">
        <v>8099</v>
      </c>
      <c r="D295">
        <v>34674.82</v>
      </c>
    </row>
    <row r="296" spans="1:4" x14ac:dyDescent="0.25">
      <c r="A296">
        <v>39578</v>
      </c>
      <c r="B296" t="s">
        <v>8394</v>
      </c>
      <c r="C296" t="s">
        <v>8099</v>
      </c>
      <c r="D296">
        <v>44748.54</v>
      </c>
    </row>
    <row r="297" spans="1:4" x14ac:dyDescent="0.25">
      <c r="A297">
        <v>39579</v>
      </c>
      <c r="B297" t="s">
        <v>8395</v>
      </c>
      <c r="C297" t="s">
        <v>8099</v>
      </c>
      <c r="D297">
        <v>65105.62</v>
      </c>
    </row>
    <row r="298" spans="1:4" x14ac:dyDescent="0.25">
      <c r="A298">
        <v>39826</v>
      </c>
      <c r="B298" t="s">
        <v>8396</v>
      </c>
      <c r="C298" t="s">
        <v>8099</v>
      </c>
      <c r="D298">
        <v>7996.15</v>
      </c>
    </row>
    <row r="299" spans="1:4" x14ac:dyDescent="0.25">
      <c r="A299">
        <v>10700</v>
      </c>
      <c r="B299" t="s">
        <v>8397</v>
      </c>
      <c r="C299" t="s">
        <v>8099</v>
      </c>
    </row>
    <row r="300" spans="1:4" x14ac:dyDescent="0.25">
      <c r="A300">
        <v>346</v>
      </c>
      <c r="B300" t="s">
        <v>8398</v>
      </c>
      <c r="C300" t="s">
        <v>254</v>
      </c>
      <c r="D300">
        <v>27.24</v>
      </c>
    </row>
    <row r="301" spans="1:4" x14ac:dyDescent="0.25">
      <c r="A301">
        <v>3312</v>
      </c>
      <c r="B301" t="s">
        <v>8399</v>
      </c>
      <c r="C301" t="s">
        <v>254</v>
      </c>
      <c r="D301">
        <v>24.13</v>
      </c>
    </row>
    <row r="302" spans="1:4" x14ac:dyDescent="0.25">
      <c r="A302">
        <v>339</v>
      </c>
      <c r="B302" t="s">
        <v>8400</v>
      </c>
      <c r="C302" t="s">
        <v>59</v>
      </c>
      <c r="D302">
        <v>1.4</v>
      </c>
    </row>
    <row r="303" spans="1:4" x14ac:dyDescent="0.25">
      <c r="A303">
        <v>340</v>
      </c>
      <c r="B303" t="s">
        <v>8401</v>
      </c>
      <c r="C303" t="s">
        <v>59</v>
      </c>
      <c r="D303">
        <v>1.27</v>
      </c>
    </row>
    <row r="304" spans="1:4" x14ac:dyDescent="0.25">
      <c r="A304">
        <v>43130</v>
      </c>
      <c r="B304" t="s">
        <v>8402</v>
      </c>
      <c r="C304" t="s">
        <v>254</v>
      </c>
      <c r="D304">
        <v>23</v>
      </c>
    </row>
    <row r="305" spans="1:4" x14ac:dyDescent="0.25">
      <c r="A305">
        <v>344</v>
      </c>
      <c r="B305" t="s">
        <v>8403</v>
      </c>
      <c r="C305" t="s">
        <v>254</v>
      </c>
      <c r="D305">
        <v>30.23</v>
      </c>
    </row>
    <row r="306" spans="1:4" x14ac:dyDescent="0.25">
      <c r="A306">
        <v>345</v>
      </c>
      <c r="B306" t="s">
        <v>8404</v>
      </c>
      <c r="C306" t="s">
        <v>254</v>
      </c>
      <c r="D306">
        <v>32.799999999999997</v>
      </c>
    </row>
    <row r="307" spans="1:4" x14ac:dyDescent="0.25">
      <c r="A307">
        <v>43131</v>
      </c>
      <c r="B307" t="s">
        <v>8405</v>
      </c>
      <c r="C307" t="s">
        <v>254</v>
      </c>
      <c r="D307">
        <v>26.72</v>
      </c>
    </row>
    <row r="308" spans="1:4" x14ac:dyDescent="0.25">
      <c r="A308">
        <v>3313</v>
      </c>
      <c r="B308" t="s">
        <v>8406</v>
      </c>
      <c r="C308" t="s">
        <v>254</v>
      </c>
      <c r="D308">
        <v>31.05</v>
      </c>
    </row>
    <row r="309" spans="1:4" x14ac:dyDescent="0.25">
      <c r="A309">
        <v>43132</v>
      </c>
      <c r="B309" t="s">
        <v>8407</v>
      </c>
      <c r="C309" t="s">
        <v>254</v>
      </c>
      <c r="D309">
        <v>23</v>
      </c>
    </row>
    <row r="310" spans="1:4" x14ac:dyDescent="0.25">
      <c r="A310">
        <v>45245</v>
      </c>
      <c r="B310" t="s">
        <v>8408</v>
      </c>
      <c r="C310" t="s">
        <v>8099</v>
      </c>
      <c r="D310">
        <v>46.13</v>
      </c>
    </row>
    <row r="311" spans="1:4" x14ac:dyDescent="0.25">
      <c r="A311">
        <v>366</v>
      </c>
      <c r="B311" t="s">
        <v>8409</v>
      </c>
      <c r="C311" t="s">
        <v>215</v>
      </c>
      <c r="D311">
        <v>130</v>
      </c>
    </row>
    <row r="312" spans="1:4" x14ac:dyDescent="0.25">
      <c r="A312">
        <v>367</v>
      </c>
      <c r="B312" t="s">
        <v>8410</v>
      </c>
      <c r="C312" t="s">
        <v>215</v>
      </c>
      <c r="D312">
        <v>131.69</v>
      </c>
    </row>
    <row r="313" spans="1:4" x14ac:dyDescent="0.25">
      <c r="A313">
        <v>370</v>
      </c>
      <c r="B313" t="s">
        <v>8411</v>
      </c>
      <c r="C313" t="s">
        <v>215</v>
      </c>
      <c r="D313">
        <v>130</v>
      </c>
    </row>
    <row r="314" spans="1:4" x14ac:dyDescent="0.25">
      <c r="A314">
        <v>368</v>
      </c>
      <c r="B314" t="s">
        <v>8412</v>
      </c>
      <c r="C314" t="s">
        <v>215</v>
      </c>
      <c r="D314">
        <v>65</v>
      </c>
    </row>
    <row r="315" spans="1:4" x14ac:dyDescent="0.25">
      <c r="A315">
        <v>11075</v>
      </c>
      <c r="B315" t="s">
        <v>8413</v>
      </c>
      <c r="C315" t="s">
        <v>215</v>
      </c>
      <c r="D315">
        <v>1491.99</v>
      </c>
    </row>
    <row r="316" spans="1:4" x14ac:dyDescent="0.25">
      <c r="A316">
        <v>1381</v>
      </c>
      <c r="B316" t="s">
        <v>8414</v>
      </c>
      <c r="C316" t="s">
        <v>254</v>
      </c>
      <c r="D316">
        <v>1.18</v>
      </c>
    </row>
    <row r="317" spans="1:4" x14ac:dyDescent="0.25">
      <c r="A317">
        <v>34353</v>
      </c>
      <c r="B317" t="s">
        <v>8415</v>
      </c>
      <c r="C317" t="s">
        <v>254</v>
      </c>
      <c r="D317">
        <v>2.19</v>
      </c>
    </row>
    <row r="318" spans="1:4" x14ac:dyDescent="0.25">
      <c r="A318">
        <v>37595</v>
      </c>
      <c r="B318" t="s">
        <v>8416</v>
      </c>
      <c r="C318" t="s">
        <v>254</v>
      </c>
      <c r="D318">
        <v>3.62</v>
      </c>
    </row>
    <row r="319" spans="1:4" x14ac:dyDescent="0.25">
      <c r="A319">
        <v>37596</v>
      </c>
      <c r="B319" t="s">
        <v>8417</v>
      </c>
      <c r="C319" t="s">
        <v>254</v>
      </c>
      <c r="D319">
        <v>4.16</v>
      </c>
    </row>
    <row r="320" spans="1:4" x14ac:dyDescent="0.25">
      <c r="A320">
        <v>371</v>
      </c>
      <c r="B320" t="s">
        <v>8418</v>
      </c>
      <c r="C320" t="s">
        <v>254</v>
      </c>
      <c r="D320">
        <v>1.29</v>
      </c>
    </row>
    <row r="321" spans="1:4" x14ac:dyDescent="0.25">
      <c r="A321">
        <v>37553</v>
      </c>
      <c r="B321" t="s">
        <v>8419</v>
      </c>
      <c r="C321" t="s">
        <v>254</v>
      </c>
      <c r="D321">
        <v>2.41</v>
      </c>
    </row>
    <row r="322" spans="1:4" x14ac:dyDescent="0.25">
      <c r="A322">
        <v>37552</v>
      </c>
      <c r="B322" t="s">
        <v>8420</v>
      </c>
      <c r="C322" t="s">
        <v>254</v>
      </c>
      <c r="D322">
        <v>3.87</v>
      </c>
    </row>
    <row r="323" spans="1:4" x14ac:dyDescent="0.25">
      <c r="A323">
        <v>36880</v>
      </c>
      <c r="B323" t="s">
        <v>8421</v>
      </c>
      <c r="C323" t="s">
        <v>254</v>
      </c>
      <c r="D323">
        <v>3.94</v>
      </c>
    </row>
    <row r="324" spans="1:4" x14ac:dyDescent="0.25">
      <c r="A324">
        <v>34355</v>
      </c>
      <c r="B324" t="s">
        <v>8422</v>
      </c>
      <c r="C324" t="s">
        <v>254</v>
      </c>
      <c r="D324">
        <v>3.39</v>
      </c>
    </row>
    <row r="325" spans="1:4" x14ac:dyDescent="0.25">
      <c r="A325">
        <v>130</v>
      </c>
      <c r="B325" t="s">
        <v>8423</v>
      </c>
      <c r="C325" t="s">
        <v>254</v>
      </c>
      <c r="D325">
        <v>4.78</v>
      </c>
    </row>
    <row r="326" spans="1:4" x14ac:dyDescent="0.25">
      <c r="A326">
        <v>135</v>
      </c>
      <c r="B326" t="s">
        <v>8424</v>
      </c>
      <c r="C326" t="s">
        <v>254</v>
      </c>
      <c r="D326">
        <v>3.85</v>
      </c>
    </row>
    <row r="327" spans="1:4" x14ac:dyDescent="0.25">
      <c r="A327">
        <v>36886</v>
      </c>
      <c r="B327" t="s">
        <v>8425</v>
      </c>
      <c r="C327" t="s">
        <v>254</v>
      </c>
      <c r="D327">
        <v>1.22</v>
      </c>
    </row>
    <row r="328" spans="1:4" x14ac:dyDescent="0.25">
      <c r="A328">
        <v>38546</v>
      </c>
      <c r="B328" t="s">
        <v>8426</v>
      </c>
      <c r="C328" t="s">
        <v>215</v>
      </c>
      <c r="D328">
        <v>755.62</v>
      </c>
    </row>
    <row r="329" spans="1:4" x14ac:dyDescent="0.25">
      <c r="A329">
        <v>34549</v>
      </c>
      <c r="B329" t="s">
        <v>8427</v>
      </c>
      <c r="C329" t="s">
        <v>215</v>
      </c>
    </row>
    <row r="330" spans="1:4" x14ac:dyDescent="0.25">
      <c r="A330">
        <v>6081</v>
      </c>
      <c r="B330" t="s">
        <v>8428</v>
      </c>
      <c r="C330" t="s">
        <v>215</v>
      </c>
    </row>
    <row r="331" spans="1:4" x14ac:dyDescent="0.25">
      <c r="A331">
        <v>6077</v>
      </c>
      <c r="B331" t="s">
        <v>8429</v>
      </c>
      <c r="C331" t="s">
        <v>215</v>
      </c>
    </row>
    <row r="332" spans="1:4" x14ac:dyDescent="0.25">
      <c r="A332">
        <v>6079</v>
      </c>
      <c r="B332" t="s">
        <v>8430</v>
      </c>
      <c r="C332" t="s">
        <v>215</v>
      </c>
    </row>
    <row r="333" spans="1:4" x14ac:dyDescent="0.25">
      <c r="A333">
        <v>1091</v>
      </c>
      <c r="B333" t="s">
        <v>8431</v>
      </c>
      <c r="C333" t="s">
        <v>8099</v>
      </c>
      <c r="D333">
        <v>44.82</v>
      </c>
    </row>
    <row r="334" spans="1:4" x14ac:dyDescent="0.25">
      <c r="A334">
        <v>1094</v>
      </c>
      <c r="B334" t="s">
        <v>8432</v>
      </c>
      <c r="C334" t="s">
        <v>8099</v>
      </c>
      <c r="D334">
        <v>31.35</v>
      </c>
    </row>
    <row r="335" spans="1:4" x14ac:dyDescent="0.25">
      <c r="A335">
        <v>1095</v>
      </c>
      <c r="B335" t="s">
        <v>8433</v>
      </c>
      <c r="C335" t="s">
        <v>8099</v>
      </c>
      <c r="D335">
        <v>66.62</v>
      </c>
    </row>
    <row r="336" spans="1:4" x14ac:dyDescent="0.25">
      <c r="A336">
        <v>1092</v>
      </c>
      <c r="B336" t="s">
        <v>8434</v>
      </c>
      <c r="C336" t="s">
        <v>8099</v>
      </c>
      <c r="D336">
        <v>51.55</v>
      </c>
    </row>
    <row r="337" spans="1:4" x14ac:dyDescent="0.25">
      <c r="A337">
        <v>1093</v>
      </c>
      <c r="B337" t="s">
        <v>8435</v>
      </c>
      <c r="C337" t="s">
        <v>8099</v>
      </c>
      <c r="D337">
        <v>120.39</v>
      </c>
    </row>
    <row r="338" spans="1:4" x14ac:dyDescent="0.25">
      <c r="A338">
        <v>1090</v>
      </c>
      <c r="B338" t="s">
        <v>8436</v>
      </c>
      <c r="C338" t="s">
        <v>8099</v>
      </c>
      <c r="D338">
        <v>86.19</v>
      </c>
    </row>
    <row r="339" spans="1:4" x14ac:dyDescent="0.25">
      <c r="A339">
        <v>1096</v>
      </c>
      <c r="B339" t="s">
        <v>8437</v>
      </c>
      <c r="C339" t="s">
        <v>8099</v>
      </c>
      <c r="D339">
        <v>155.12</v>
      </c>
    </row>
    <row r="340" spans="1:4" x14ac:dyDescent="0.25">
      <c r="A340">
        <v>1097</v>
      </c>
      <c r="B340" t="s">
        <v>8438</v>
      </c>
      <c r="C340" t="s">
        <v>8099</v>
      </c>
      <c r="D340">
        <v>131.68</v>
      </c>
    </row>
    <row r="341" spans="1:4" x14ac:dyDescent="0.25">
      <c r="A341">
        <v>378</v>
      </c>
      <c r="B341" t="s">
        <v>8439</v>
      </c>
      <c r="C341" t="s">
        <v>257</v>
      </c>
      <c r="D341">
        <v>22.43</v>
      </c>
    </row>
    <row r="342" spans="1:4" x14ac:dyDescent="0.25">
      <c r="A342">
        <v>40911</v>
      </c>
      <c r="B342" t="s">
        <v>8440</v>
      </c>
      <c r="C342" t="s">
        <v>8244</v>
      </c>
      <c r="D342">
        <v>3955.79</v>
      </c>
    </row>
    <row r="343" spans="1:4" x14ac:dyDescent="0.25">
      <c r="A343">
        <v>33939</v>
      </c>
      <c r="B343" t="s">
        <v>8441</v>
      </c>
      <c r="C343" t="s">
        <v>257</v>
      </c>
      <c r="D343">
        <v>118.9</v>
      </c>
    </row>
    <row r="344" spans="1:4" x14ac:dyDescent="0.25">
      <c r="A344">
        <v>40815</v>
      </c>
      <c r="B344" t="s">
        <v>8442</v>
      </c>
      <c r="C344" t="s">
        <v>8244</v>
      </c>
      <c r="D344">
        <v>20968.64</v>
      </c>
    </row>
    <row r="345" spans="1:4" x14ac:dyDescent="0.25">
      <c r="A345">
        <v>33952</v>
      </c>
      <c r="B345" t="s">
        <v>8443</v>
      </c>
      <c r="C345" t="s">
        <v>257</v>
      </c>
      <c r="D345">
        <v>125.97</v>
      </c>
    </row>
    <row r="346" spans="1:4" x14ac:dyDescent="0.25">
      <c r="A346">
        <v>40816</v>
      </c>
      <c r="B346" t="s">
        <v>8444</v>
      </c>
      <c r="C346" t="s">
        <v>8244</v>
      </c>
      <c r="D346">
        <v>22214.26</v>
      </c>
    </row>
    <row r="347" spans="1:4" x14ac:dyDescent="0.25">
      <c r="A347">
        <v>33953</v>
      </c>
      <c r="B347" t="s">
        <v>8445</v>
      </c>
      <c r="C347" t="s">
        <v>257</v>
      </c>
      <c r="D347">
        <v>132.02000000000001</v>
      </c>
    </row>
    <row r="348" spans="1:4" x14ac:dyDescent="0.25">
      <c r="A348">
        <v>40817</v>
      </c>
      <c r="B348" t="s">
        <v>8446</v>
      </c>
      <c r="C348" t="s">
        <v>8244</v>
      </c>
      <c r="D348">
        <v>23281.26</v>
      </c>
    </row>
    <row r="349" spans="1:4" x14ac:dyDescent="0.25">
      <c r="A349">
        <v>13348</v>
      </c>
      <c r="B349" t="s">
        <v>8447</v>
      </c>
      <c r="C349" t="s">
        <v>8099</v>
      </c>
    </row>
    <row r="350" spans="1:4" x14ac:dyDescent="0.25">
      <c r="A350">
        <v>39212</v>
      </c>
      <c r="B350" t="s">
        <v>8448</v>
      </c>
      <c r="C350" t="s">
        <v>8099</v>
      </c>
      <c r="D350">
        <v>2.0499999999999998</v>
      </c>
    </row>
    <row r="351" spans="1:4" x14ac:dyDescent="0.25">
      <c r="A351">
        <v>39211</v>
      </c>
      <c r="B351" t="s">
        <v>8449</v>
      </c>
      <c r="C351" t="s">
        <v>8099</v>
      </c>
      <c r="D351">
        <v>1.84</v>
      </c>
    </row>
    <row r="352" spans="1:4" x14ac:dyDescent="0.25">
      <c r="A352">
        <v>39210</v>
      </c>
      <c r="B352" t="s">
        <v>8450</v>
      </c>
      <c r="C352" t="s">
        <v>8099</v>
      </c>
      <c r="D352">
        <v>1.03</v>
      </c>
    </row>
    <row r="353" spans="1:4" x14ac:dyDescent="0.25">
      <c r="A353">
        <v>39208</v>
      </c>
      <c r="B353" t="s">
        <v>8451</v>
      </c>
      <c r="C353" t="s">
        <v>8099</v>
      </c>
      <c r="D353">
        <v>0.56000000000000005</v>
      </c>
    </row>
    <row r="354" spans="1:4" x14ac:dyDescent="0.25">
      <c r="A354">
        <v>39214</v>
      </c>
      <c r="B354" t="s">
        <v>8452</v>
      </c>
      <c r="C354" t="s">
        <v>8099</v>
      </c>
      <c r="D354">
        <v>3.8</v>
      </c>
    </row>
    <row r="355" spans="1:4" x14ac:dyDescent="0.25">
      <c r="A355">
        <v>39213</v>
      </c>
      <c r="B355" t="s">
        <v>8453</v>
      </c>
      <c r="C355" t="s">
        <v>8099</v>
      </c>
      <c r="D355">
        <v>2.68</v>
      </c>
    </row>
    <row r="356" spans="1:4" x14ac:dyDescent="0.25">
      <c r="A356">
        <v>39215</v>
      </c>
      <c r="B356" t="s">
        <v>8454</v>
      </c>
      <c r="C356" t="s">
        <v>8099</v>
      </c>
      <c r="D356">
        <v>6.92</v>
      </c>
    </row>
    <row r="357" spans="1:4" x14ac:dyDescent="0.25">
      <c r="A357">
        <v>39209</v>
      </c>
      <c r="B357" t="s">
        <v>8455</v>
      </c>
      <c r="C357" t="s">
        <v>8099</v>
      </c>
      <c r="D357">
        <v>0.66</v>
      </c>
    </row>
    <row r="358" spans="1:4" x14ac:dyDescent="0.25">
      <c r="A358">
        <v>39207</v>
      </c>
      <c r="B358" t="s">
        <v>8456</v>
      </c>
      <c r="C358" t="s">
        <v>8099</v>
      </c>
      <c r="D358">
        <v>1.03</v>
      </c>
    </row>
    <row r="359" spans="1:4" x14ac:dyDescent="0.25">
      <c r="A359">
        <v>39216</v>
      </c>
      <c r="B359" t="s">
        <v>8457</v>
      </c>
      <c r="C359" t="s">
        <v>8099</v>
      </c>
      <c r="D359">
        <v>9.65</v>
      </c>
    </row>
    <row r="360" spans="1:4" x14ac:dyDescent="0.25">
      <c r="A360">
        <v>11267</v>
      </c>
      <c r="B360" t="s">
        <v>8458</v>
      </c>
      <c r="C360" t="s">
        <v>8099</v>
      </c>
    </row>
    <row r="361" spans="1:4" x14ac:dyDescent="0.25">
      <c r="A361">
        <v>379</v>
      </c>
      <c r="B361" t="s">
        <v>8459</v>
      </c>
      <c r="C361" t="s">
        <v>8099</v>
      </c>
    </row>
    <row r="362" spans="1:4" x14ac:dyDescent="0.25">
      <c r="A362">
        <v>510</v>
      </c>
      <c r="B362" t="s">
        <v>8460</v>
      </c>
      <c r="C362" t="s">
        <v>254</v>
      </c>
      <c r="D362">
        <v>23.4</v>
      </c>
    </row>
    <row r="363" spans="1:4" x14ac:dyDescent="0.25">
      <c r="A363">
        <v>516</v>
      </c>
      <c r="B363" t="s">
        <v>8461</v>
      </c>
      <c r="C363" t="s">
        <v>254</v>
      </c>
      <c r="D363">
        <v>27.72</v>
      </c>
    </row>
    <row r="364" spans="1:4" x14ac:dyDescent="0.25">
      <c r="A364">
        <v>509</v>
      </c>
      <c r="B364" t="s">
        <v>8462</v>
      </c>
      <c r="C364" t="s">
        <v>254</v>
      </c>
      <c r="D364">
        <v>31.11</v>
      </c>
    </row>
    <row r="365" spans="1:4" x14ac:dyDescent="0.25">
      <c r="A365">
        <v>40331</v>
      </c>
      <c r="B365" t="s">
        <v>8463</v>
      </c>
      <c r="C365" t="s">
        <v>257</v>
      </c>
      <c r="D365">
        <v>11.34</v>
      </c>
    </row>
    <row r="366" spans="1:4" x14ac:dyDescent="0.25">
      <c r="A366">
        <v>40930</v>
      </c>
      <c r="B366" t="s">
        <v>8464</v>
      </c>
      <c r="C366" t="s">
        <v>8244</v>
      </c>
      <c r="D366">
        <v>1999.77</v>
      </c>
    </row>
    <row r="367" spans="1:4" x14ac:dyDescent="0.25">
      <c r="A367">
        <v>377</v>
      </c>
      <c r="B367" t="s">
        <v>8465</v>
      </c>
      <c r="C367" t="s">
        <v>8099</v>
      </c>
      <c r="D367">
        <v>35.47</v>
      </c>
    </row>
    <row r="368" spans="1:4" x14ac:dyDescent="0.25">
      <c r="A368">
        <v>11761</v>
      </c>
      <c r="B368" t="s">
        <v>8466</v>
      </c>
      <c r="C368" t="s">
        <v>8099</v>
      </c>
      <c r="D368">
        <v>75.48</v>
      </c>
    </row>
    <row r="369" spans="1:4" x14ac:dyDescent="0.25">
      <c r="A369">
        <v>7588</v>
      </c>
      <c r="B369" t="s">
        <v>8467</v>
      </c>
      <c r="C369" t="s">
        <v>8099</v>
      </c>
      <c r="D369">
        <v>53.26</v>
      </c>
    </row>
    <row r="370" spans="1:4" x14ac:dyDescent="0.25">
      <c r="A370">
        <v>34551</v>
      </c>
      <c r="B370" t="s">
        <v>8468</v>
      </c>
      <c r="C370" t="s">
        <v>257</v>
      </c>
      <c r="D370">
        <v>16.690000000000001</v>
      </c>
    </row>
    <row r="371" spans="1:4" x14ac:dyDescent="0.25">
      <c r="A371">
        <v>41078</v>
      </c>
      <c r="B371" t="s">
        <v>8469</v>
      </c>
      <c r="C371" t="s">
        <v>8244</v>
      </c>
      <c r="D371">
        <v>2943.3</v>
      </c>
    </row>
    <row r="372" spans="1:4" x14ac:dyDescent="0.25">
      <c r="A372">
        <v>246</v>
      </c>
      <c r="B372" t="s">
        <v>8470</v>
      </c>
      <c r="C372" t="s">
        <v>257</v>
      </c>
      <c r="D372">
        <v>18.07</v>
      </c>
    </row>
    <row r="373" spans="1:4" x14ac:dyDescent="0.25">
      <c r="A373">
        <v>40927</v>
      </c>
      <c r="B373" t="s">
        <v>8471</v>
      </c>
      <c r="C373" t="s">
        <v>8244</v>
      </c>
      <c r="D373">
        <v>3188.14</v>
      </c>
    </row>
    <row r="374" spans="1:4" x14ac:dyDescent="0.25">
      <c r="A374">
        <v>2350</v>
      </c>
      <c r="B374" t="s">
        <v>8472</v>
      </c>
      <c r="C374" t="s">
        <v>257</v>
      </c>
      <c r="D374">
        <v>17.43</v>
      </c>
    </row>
    <row r="375" spans="1:4" x14ac:dyDescent="0.25">
      <c r="A375">
        <v>40812</v>
      </c>
      <c r="B375" t="s">
        <v>8473</v>
      </c>
      <c r="C375" t="s">
        <v>8244</v>
      </c>
      <c r="D375">
        <v>3077.63</v>
      </c>
    </row>
    <row r="376" spans="1:4" x14ac:dyDescent="0.25">
      <c r="A376">
        <v>245</v>
      </c>
      <c r="B376" t="s">
        <v>8474</v>
      </c>
      <c r="C376" t="s">
        <v>257</v>
      </c>
      <c r="D376">
        <v>28.03</v>
      </c>
    </row>
    <row r="377" spans="1:4" x14ac:dyDescent="0.25">
      <c r="A377">
        <v>41090</v>
      </c>
      <c r="B377" t="s">
        <v>8475</v>
      </c>
      <c r="C377" t="s">
        <v>8244</v>
      </c>
      <c r="D377">
        <v>4944.74</v>
      </c>
    </row>
    <row r="378" spans="1:4" x14ac:dyDescent="0.25">
      <c r="A378">
        <v>251</v>
      </c>
      <c r="B378" t="s">
        <v>8476</v>
      </c>
      <c r="C378" t="s">
        <v>257</v>
      </c>
      <c r="D378">
        <v>18.07</v>
      </c>
    </row>
    <row r="379" spans="1:4" x14ac:dyDescent="0.25">
      <c r="A379">
        <v>40975</v>
      </c>
      <c r="B379" t="s">
        <v>8477</v>
      </c>
      <c r="C379" t="s">
        <v>8244</v>
      </c>
      <c r="D379">
        <v>3188.14</v>
      </c>
    </row>
    <row r="380" spans="1:4" x14ac:dyDescent="0.25">
      <c r="A380">
        <v>6127</v>
      </c>
      <c r="B380" t="s">
        <v>8478</v>
      </c>
      <c r="C380" t="s">
        <v>257</v>
      </c>
      <c r="D380">
        <v>18.07</v>
      </c>
    </row>
    <row r="381" spans="1:4" x14ac:dyDescent="0.25">
      <c r="A381">
        <v>41072</v>
      </c>
      <c r="B381" t="s">
        <v>8479</v>
      </c>
      <c r="C381" t="s">
        <v>8244</v>
      </c>
      <c r="D381">
        <v>3188.14</v>
      </c>
    </row>
    <row r="382" spans="1:4" x14ac:dyDescent="0.25">
      <c r="A382">
        <v>6121</v>
      </c>
      <c r="B382" t="s">
        <v>8480</v>
      </c>
      <c r="C382" t="s">
        <v>257</v>
      </c>
      <c r="D382">
        <v>16.71</v>
      </c>
    </row>
    <row r="383" spans="1:4" x14ac:dyDescent="0.25">
      <c r="A383">
        <v>41071</v>
      </c>
      <c r="B383" t="s">
        <v>8481</v>
      </c>
      <c r="C383" t="s">
        <v>8244</v>
      </c>
      <c r="D383">
        <v>2946.81</v>
      </c>
    </row>
    <row r="384" spans="1:4" x14ac:dyDescent="0.25">
      <c r="A384">
        <v>244</v>
      </c>
      <c r="B384" t="s">
        <v>8482</v>
      </c>
      <c r="C384" t="s">
        <v>257</v>
      </c>
      <c r="D384">
        <v>10.08</v>
      </c>
    </row>
    <row r="385" spans="1:4" x14ac:dyDescent="0.25">
      <c r="A385">
        <v>41093</v>
      </c>
      <c r="B385" t="s">
        <v>8483</v>
      </c>
      <c r="C385" t="s">
        <v>8244</v>
      </c>
      <c r="D385">
        <v>1780.22</v>
      </c>
    </row>
    <row r="386" spans="1:4" x14ac:dyDescent="0.25">
      <c r="A386">
        <v>532</v>
      </c>
      <c r="B386" t="s">
        <v>8484</v>
      </c>
      <c r="C386" t="s">
        <v>257</v>
      </c>
      <c r="D386">
        <v>26.71</v>
      </c>
    </row>
    <row r="387" spans="1:4" x14ac:dyDescent="0.25">
      <c r="A387">
        <v>40931</v>
      </c>
      <c r="B387" t="s">
        <v>8485</v>
      </c>
      <c r="C387" t="s">
        <v>8244</v>
      </c>
      <c r="D387">
        <v>4711.1899999999996</v>
      </c>
    </row>
    <row r="388" spans="1:4" x14ac:dyDescent="0.25">
      <c r="A388">
        <v>36150</v>
      </c>
      <c r="B388" t="s">
        <v>8486</v>
      </c>
      <c r="C388" t="s">
        <v>8099</v>
      </c>
      <c r="D388">
        <v>56.14</v>
      </c>
    </row>
    <row r="389" spans="1:4" x14ac:dyDescent="0.25">
      <c r="A389">
        <v>45262</v>
      </c>
      <c r="B389" t="s">
        <v>8487</v>
      </c>
      <c r="C389" t="s">
        <v>8099</v>
      </c>
      <c r="D389">
        <v>16.71</v>
      </c>
    </row>
    <row r="390" spans="1:4" x14ac:dyDescent="0.25">
      <c r="A390">
        <v>4760</v>
      </c>
      <c r="B390" t="s">
        <v>8488</v>
      </c>
      <c r="C390" t="s">
        <v>257</v>
      </c>
      <c r="D390">
        <v>22.43</v>
      </c>
    </row>
    <row r="391" spans="1:4" x14ac:dyDescent="0.25">
      <c r="A391">
        <v>41069</v>
      </c>
      <c r="B391" t="s">
        <v>8489</v>
      </c>
      <c r="C391" t="s">
        <v>8244</v>
      </c>
      <c r="D391">
        <v>3955.79</v>
      </c>
    </row>
    <row r="392" spans="1:4" x14ac:dyDescent="0.25">
      <c r="A392">
        <v>10422</v>
      </c>
      <c r="B392" t="s">
        <v>8490</v>
      </c>
      <c r="C392" t="s">
        <v>8099</v>
      </c>
      <c r="D392">
        <v>423.35</v>
      </c>
    </row>
    <row r="393" spans="1:4" x14ac:dyDescent="0.25">
      <c r="A393">
        <v>44019</v>
      </c>
      <c r="B393" t="s">
        <v>8491</v>
      </c>
      <c r="C393" t="s">
        <v>8099</v>
      </c>
      <c r="D393">
        <v>586.03</v>
      </c>
    </row>
    <row r="394" spans="1:4" x14ac:dyDescent="0.25">
      <c r="A394">
        <v>36520</v>
      </c>
      <c r="B394" t="s">
        <v>8492</v>
      </c>
      <c r="C394" t="s">
        <v>8099</v>
      </c>
      <c r="D394">
        <v>712.54</v>
      </c>
    </row>
    <row r="395" spans="1:4" x14ac:dyDescent="0.25">
      <c r="A395">
        <v>42319</v>
      </c>
      <c r="B395" t="s">
        <v>8493</v>
      </c>
      <c r="C395" t="s">
        <v>8099</v>
      </c>
      <c r="D395">
        <v>638.48</v>
      </c>
    </row>
    <row r="396" spans="1:4" x14ac:dyDescent="0.25">
      <c r="A396">
        <v>10420</v>
      </c>
      <c r="B396" t="s">
        <v>8494</v>
      </c>
      <c r="C396" t="s">
        <v>8099</v>
      </c>
      <c r="D396">
        <v>226.49</v>
      </c>
    </row>
    <row r="397" spans="1:4" x14ac:dyDescent="0.25">
      <c r="A397">
        <v>10421</v>
      </c>
      <c r="B397" t="s">
        <v>8495</v>
      </c>
      <c r="C397" t="s">
        <v>8099</v>
      </c>
      <c r="D397">
        <v>248.88</v>
      </c>
    </row>
    <row r="398" spans="1:4" x14ac:dyDescent="0.25">
      <c r="A398">
        <v>11786</v>
      </c>
      <c r="B398" t="s">
        <v>8496</v>
      </c>
      <c r="C398" t="s">
        <v>8099</v>
      </c>
      <c r="D398">
        <v>501.84</v>
      </c>
    </row>
    <row r="399" spans="1:4" x14ac:dyDescent="0.25">
      <c r="A399">
        <v>45195</v>
      </c>
      <c r="B399" t="s">
        <v>8497</v>
      </c>
      <c r="C399" t="s">
        <v>8099</v>
      </c>
      <c r="D399">
        <v>5473.53</v>
      </c>
    </row>
    <row r="400" spans="1:4" x14ac:dyDescent="0.25">
      <c r="A400">
        <v>45226</v>
      </c>
      <c r="B400" t="s">
        <v>8498</v>
      </c>
      <c r="C400" t="s">
        <v>8099</v>
      </c>
      <c r="D400">
        <v>16.21</v>
      </c>
    </row>
    <row r="401" spans="1:4" x14ac:dyDescent="0.25">
      <c r="A401">
        <v>4815</v>
      </c>
      <c r="B401" t="s">
        <v>8499</v>
      </c>
      <c r="C401" t="s">
        <v>8099</v>
      </c>
      <c r="D401">
        <v>13.75</v>
      </c>
    </row>
    <row r="402" spans="1:4" x14ac:dyDescent="0.25">
      <c r="A402">
        <v>541</v>
      </c>
      <c r="B402" t="s">
        <v>8500</v>
      </c>
      <c r="C402" t="s">
        <v>8099</v>
      </c>
      <c r="D402">
        <v>208.49</v>
      </c>
    </row>
    <row r="403" spans="1:4" x14ac:dyDescent="0.25">
      <c r="A403">
        <v>542</v>
      </c>
      <c r="B403" t="s">
        <v>8501</v>
      </c>
      <c r="C403" t="s">
        <v>8099</v>
      </c>
      <c r="D403">
        <v>261.33999999999997</v>
      </c>
    </row>
    <row r="404" spans="1:4" x14ac:dyDescent="0.25">
      <c r="A404">
        <v>540</v>
      </c>
      <c r="B404" t="s">
        <v>8502</v>
      </c>
      <c r="C404" t="s">
        <v>8099</v>
      </c>
      <c r="D404">
        <v>588.94000000000005</v>
      </c>
    </row>
    <row r="405" spans="1:4" x14ac:dyDescent="0.25">
      <c r="A405">
        <v>38364</v>
      </c>
      <c r="B405" t="s">
        <v>8503</v>
      </c>
      <c r="C405" t="s">
        <v>8099</v>
      </c>
      <c r="D405">
        <v>876.31</v>
      </c>
    </row>
    <row r="406" spans="1:4" x14ac:dyDescent="0.25">
      <c r="A406">
        <v>11692</v>
      </c>
      <c r="B406" t="s">
        <v>8504</v>
      </c>
      <c r="C406" t="s">
        <v>66</v>
      </c>
      <c r="D406">
        <v>481.13</v>
      </c>
    </row>
    <row r="407" spans="1:4" x14ac:dyDescent="0.25">
      <c r="A407">
        <v>1746</v>
      </c>
      <c r="B407" t="s">
        <v>8505</v>
      </c>
      <c r="C407" t="s">
        <v>8099</v>
      </c>
      <c r="D407">
        <v>297.89</v>
      </c>
    </row>
    <row r="408" spans="1:4" x14ac:dyDescent="0.25">
      <c r="A408">
        <v>1748</v>
      </c>
      <c r="B408" t="s">
        <v>8506</v>
      </c>
      <c r="C408" t="s">
        <v>8099</v>
      </c>
      <c r="D408">
        <v>396.12</v>
      </c>
    </row>
    <row r="409" spans="1:4" x14ac:dyDescent="0.25">
      <c r="A409">
        <v>1749</v>
      </c>
      <c r="B409" t="s">
        <v>8507</v>
      </c>
      <c r="C409" t="s">
        <v>8099</v>
      </c>
      <c r="D409">
        <v>573.91</v>
      </c>
    </row>
    <row r="410" spans="1:4" x14ac:dyDescent="0.25">
      <c r="A410">
        <v>37412</v>
      </c>
      <c r="B410" t="s">
        <v>8508</v>
      </c>
      <c r="C410" t="s">
        <v>8099</v>
      </c>
      <c r="D410">
        <v>291.19</v>
      </c>
    </row>
    <row r="411" spans="1:4" x14ac:dyDescent="0.25">
      <c r="A411">
        <v>1745</v>
      </c>
      <c r="B411" t="s">
        <v>8509</v>
      </c>
      <c r="C411" t="s">
        <v>8099</v>
      </c>
      <c r="D411">
        <v>346.26</v>
      </c>
    </row>
    <row r="412" spans="1:4" x14ac:dyDescent="0.25">
      <c r="A412">
        <v>1750</v>
      </c>
      <c r="B412" t="s">
        <v>8510</v>
      </c>
      <c r="C412" t="s">
        <v>8099</v>
      </c>
      <c r="D412">
        <v>809.16</v>
      </c>
    </row>
    <row r="413" spans="1:4" x14ac:dyDescent="0.25">
      <c r="A413">
        <v>11687</v>
      </c>
      <c r="B413" t="s">
        <v>8511</v>
      </c>
      <c r="C413" t="s">
        <v>59</v>
      </c>
      <c r="D413">
        <v>1289.23</v>
      </c>
    </row>
    <row r="414" spans="1:4" x14ac:dyDescent="0.25">
      <c r="A414">
        <v>11689</v>
      </c>
      <c r="B414" t="s">
        <v>8512</v>
      </c>
      <c r="C414" t="s">
        <v>59</v>
      </c>
      <c r="D414">
        <v>1615.34</v>
      </c>
    </row>
    <row r="415" spans="1:4" x14ac:dyDescent="0.25">
      <c r="A415">
        <v>11693</v>
      </c>
      <c r="B415" t="s">
        <v>8513</v>
      </c>
      <c r="C415" t="s">
        <v>66</v>
      </c>
      <c r="D415">
        <v>231.17</v>
      </c>
    </row>
    <row r="416" spans="1:4" x14ac:dyDescent="0.25">
      <c r="A416">
        <v>36215</v>
      </c>
      <c r="B416" t="s">
        <v>8514</v>
      </c>
      <c r="C416" t="s">
        <v>8099</v>
      </c>
    </row>
    <row r="417" spans="1:4" x14ac:dyDescent="0.25">
      <c r="A417">
        <v>42439</v>
      </c>
      <c r="B417" t="s">
        <v>8515</v>
      </c>
      <c r="C417" t="s">
        <v>8099</v>
      </c>
    </row>
    <row r="418" spans="1:4" x14ac:dyDescent="0.25">
      <c r="A418">
        <v>38381</v>
      </c>
      <c r="B418" t="s">
        <v>8516</v>
      </c>
      <c r="C418" t="s">
        <v>8099</v>
      </c>
      <c r="D418">
        <v>12.97</v>
      </c>
    </row>
    <row r="419" spans="1:4" x14ac:dyDescent="0.25">
      <c r="A419">
        <v>39621</v>
      </c>
      <c r="B419" t="s">
        <v>8517</v>
      </c>
      <c r="C419" t="s">
        <v>8518</v>
      </c>
      <c r="D419">
        <v>1423.08</v>
      </c>
    </row>
    <row r="420" spans="1:4" x14ac:dyDescent="0.25">
      <c r="A420">
        <v>39624</v>
      </c>
      <c r="B420" t="s">
        <v>8519</v>
      </c>
      <c r="C420" t="s">
        <v>8518</v>
      </c>
      <c r="D420">
        <v>1569.81</v>
      </c>
    </row>
    <row r="421" spans="1:4" x14ac:dyDescent="0.25">
      <c r="A421">
        <v>39615</v>
      </c>
      <c r="B421" t="s">
        <v>8520</v>
      </c>
      <c r="C421" t="s">
        <v>8099</v>
      </c>
      <c r="D421">
        <v>634.35</v>
      </c>
    </row>
    <row r="422" spans="1:4" x14ac:dyDescent="0.25">
      <c r="A422">
        <v>39620</v>
      </c>
      <c r="B422" t="s">
        <v>8521</v>
      </c>
      <c r="C422" t="s">
        <v>8099</v>
      </c>
      <c r="D422">
        <v>968.82</v>
      </c>
    </row>
    <row r="423" spans="1:4" x14ac:dyDescent="0.25">
      <c r="A423">
        <v>39623</v>
      </c>
      <c r="B423" t="s">
        <v>8522</v>
      </c>
      <c r="C423" t="s">
        <v>8099</v>
      </c>
      <c r="D423">
        <v>1037.69</v>
      </c>
    </row>
    <row r="424" spans="1:4" x14ac:dyDescent="0.25">
      <c r="A424">
        <v>546</v>
      </c>
      <c r="B424" t="s">
        <v>8523</v>
      </c>
      <c r="C424" t="s">
        <v>254</v>
      </c>
      <c r="D424">
        <v>9.99</v>
      </c>
    </row>
    <row r="425" spans="1:4" x14ac:dyDescent="0.25">
      <c r="A425">
        <v>566</v>
      </c>
      <c r="B425" t="s">
        <v>8524</v>
      </c>
      <c r="C425" t="s">
        <v>59</v>
      </c>
      <c r="D425">
        <v>4.74</v>
      </c>
    </row>
    <row r="426" spans="1:4" x14ac:dyDescent="0.25">
      <c r="A426">
        <v>565</v>
      </c>
      <c r="B426" t="s">
        <v>8525</v>
      </c>
      <c r="C426" t="s">
        <v>59</v>
      </c>
      <c r="D426">
        <v>9.39</v>
      </c>
    </row>
    <row r="427" spans="1:4" x14ac:dyDescent="0.25">
      <c r="A427">
        <v>555</v>
      </c>
      <c r="B427" t="s">
        <v>8526</v>
      </c>
      <c r="C427" t="s">
        <v>59</v>
      </c>
      <c r="D427">
        <v>12.25</v>
      </c>
    </row>
    <row r="428" spans="1:4" x14ac:dyDescent="0.25">
      <c r="A428">
        <v>557</v>
      </c>
      <c r="B428" t="s">
        <v>8527</v>
      </c>
      <c r="C428" t="s">
        <v>59</v>
      </c>
      <c r="D428">
        <v>38.44</v>
      </c>
    </row>
    <row r="429" spans="1:4" x14ac:dyDescent="0.25">
      <c r="A429">
        <v>552</v>
      </c>
      <c r="B429" t="s">
        <v>8528</v>
      </c>
      <c r="C429" t="s">
        <v>59</v>
      </c>
      <c r="D429">
        <v>19.07</v>
      </c>
    </row>
    <row r="430" spans="1:4" x14ac:dyDescent="0.25">
      <c r="A430">
        <v>563</v>
      </c>
      <c r="B430" t="s">
        <v>8529</v>
      </c>
      <c r="C430" t="s">
        <v>59</v>
      </c>
      <c r="D430">
        <v>28.66</v>
      </c>
    </row>
    <row r="431" spans="1:4" x14ac:dyDescent="0.25">
      <c r="A431">
        <v>549</v>
      </c>
      <c r="B431" t="s">
        <v>8530</v>
      </c>
      <c r="C431" t="s">
        <v>59</v>
      </c>
      <c r="D431">
        <v>51.58</v>
      </c>
    </row>
    <row r="432" spans="1:4" x14ac:dyDescent="0.25">
      <c r="A432">
        <v>551</v>
      </c>
      <c r="B432" t="s">
        <v>8531</v>
      </c>
      <c r="C432" t="s">
        <v>59</v>
      </c>
      <c r="D432">
        <v>102.13</v>
      </c>
    </row>
    <row r="433" spans="1:4" x14ac:dyDescent="0.25">
      <c r="A433">
        <v>559</v>
      </c>
      <c r="B433" t="s">
        <v>8532</v>
      </c>
      <c r="C433" t="s">
        <v>59</v>
      </c>
      <c r="D433">
        <v>25.53</v>
      </c>
    </row>
    <row r="434" spans="1:4" x14ac:dyDescent="0.25">
      <c r="A434">
        <v>560</v>
      </c>
      <c r="B434" t="s">
        <v>8533</v>
      </c>
      <c r="C434" t="s">
        <v>59</v>
      </c>
      <c r="D434">
        <v>31.94</v>
      </c>
    </row>
    <row r="435" spans="1:4" x14ac:dyDescent="0.25">
      <c r="A435">
        <v>547</v>
      </c>
      <c r="B435" t="s">
        <v>8534</v>
      </c>
      <c r="C435" t="s">
        <v>59</v>
      </c>
      <c r="D435">
        <v>38.24</v>
      </c>
    </row>
    <row r="436" spans="1:4" x14ac:dyDescent="0.25">
      <c r="A436">
        <v>36207</v>
      </c>
      <c r="B436" t="s">
        <v>8535</v>
      </c>
      <c r="C436" t="s">
        <v>8099</v>
      </c>
    </row>
    <row r="437" spans="1:4" x14ac:dyDescent="0.25">
      <c r="A437">
        <v>36209</v>
      </c>
      <c r="B437" t="s">
        <v>8536</v>
      </c>
      <c r="C437" t="s">
        <v>8099</v>
      </c>
    </row>
    <row r="438" spans="1:4" x14ac:dyDescent="0.25">
      <c r="A438">
        <v>36210</v>
      </c>
      <c r="B438" t="s">
        <v>8537</v>
      </c>
      <c r="C438" t="s">
        <v>8099</v>
      </c>
    </row>
    <row r="439" spans="1:4" x14ac:dyDescent="0.25">
      <c r="A439">
        <v>36204</v>
      </c>
      <c r="B439" t="s">
        <v>8538</v>
      </c>
      <c r="C439" t="s">
        <v>8099</v>
      </c>
    </row>
    <row r="440" spans="1:4" x14ac:dyDescent="0.25">
      <c r="A440">
        <v>36205</v>
      </c>
      <c r="B440" t="s">
        <v>8539</v>
      </c>
      <c r="C440" t="s">
        <v>8099</v>
      </c>
    </row>
    <row r="441" spans="1:4" x14ac:dyDescent="0.25">
      <c r="A441">
        <v>36081</v>
      </c>
      <c r="B441" t="s">
        <v>8540</v>
      </c>
      <c r="C441" t="s">
        <v>8099</v>
      </c>
    </row>
    <row r="442" spans="1:4" x14ac:dyDescent="0.25">
      <c r="A442">
        <v>36206</v>
      </c>
      <c r="B442" t="s">
        <v>8541</v>
      </c>
      <c r="C442" t="s">
        <v>8099</v>
      </c>
    </row>
    <row r="443" spans="1:4" x14ac:dyDescent="0.25">
      <c r="A443">
        <v>36218</v>
      </c>
      <c r="B443" t="s">
        <v>8542</v>
      </c>
      <c r="C443" t="s">
        <v>8099</v>
      </c>
    </row>
    <row r="444" spans="1:4" x14ac:dyDescent="0.25">
      <c r="A444">
        <v>36220</v>
      </c>
      <c r="B444" t="s">
        <v>8543</v>
      </c>
      <c r="C444" t="s">
        <v>8099</v>
      </c>
    </row>
    <row r="445" spans="1:4" x14ac:dyDescent="0.25">
      <c r="A445">
        <v>36080</v>
      </c>
      <c r="B445" t="s">
        <v>8544</v>
      </c>
      <c r="C445" t="s">
        <v>8099</v>
      </c>
    </row>
    <row r="446" spans="1:4" x14ac:dyDescent="0.25">
      <c r="A446">
        <v>36223</v>
      </c>
      <c r="B446" t="s">
        <v>8545</v>
      </c>
      <c r="C446" t="s">
        <v>8099</v>
      </c>
    </row>
    <row r="447" spans="1:4" x14ac:dyDescent="0.25">
      <c r="A447">
        <v>38127</v>
      </c>
      <c r="B447" t="s">
        <v>8546</v>
      </c>
      <c r="C447" t="s">
        <v>8099</v>
      </c>
      <c r="D447">
        <v>544.52</v>
      </c>
    </row>
    <row r="448" spans="1:4" x14ac:dyDescent="0.25">
      <c r="A448">
        <v>38060</v>
      </c>
      <c r="B448" t="s">
        <v>8547</v>
      </c>
      <c r="C448" t="s">
        <v>8099</v>
      </c>
      <c r="D448">
        <v>63.38</v>
      </c>
    </row>
    <row r="449" spans="1:4" x14ac:dyDescent="0.25">
      <c r="A449">
        <v>10956</v>
      </c>
      <c r="B449" t="s">
        <v>8548</v>
      </c>
      <c r="C449" t="s">
        <v>8099</v>
      </c>
      <c r="D449">
        <v>69.510000000000005</v>
      </c>
    </row>
    <row r="450" spans="1:4" x14ac:dyDescent="0.25">
      <c r="A450">
        <v>39380</v>
      </c>
      <c r="B450" t="s">
        <v>8549</v>
      </c>
      <c r="C450" t="s">
        <v>8099</v>
      </c>
      <c r="D450">
        <v>22.35</v>
      </c>
    </row>
    <row r="451" spans="1:4" x14ac:dyDescent="0.25">
      <c r="A451">
        <v>44172</v>
      </c>
      <c r="B451" t="s">
        <v>8550</v>
      </c>
      <c r="C451" t="s">
        <v>8099</v>
      </c>
    </row>
    <row r="452" spans="1:4" x14ac:dyDescent="0.25">
      <c r="A452">
        <v>37597</v>
      </c>
      <c r="B452" t="s">
        <v>8551</v>
      </c>
      <c r="C452" t="s">
        <v>8099</v>
      </c>
    </row>
    <row r="453" spans="1:4" x14ac:dyDescent="0.25">
      <c r="A453">
        <v>183</v>
      </c>
      <c r="B453" t="s">
        <v>8552</v>
      </c>
      <c r="C453" t="s">
        <v>8553</v>
      </c>
      <c r="D453">
        <v>240.53</v>
      </c>
    </row>
    <row r="454" spans="1:4" x14ac:dyDescent="0.25">
      <c r="A454">
        <v>184</v>
      </c>
      <c r="B454" t="s">
        <v>8554</v>
      </c>
      <c r="C454" t="s">
        <v>8553</v>
      </c>
      <c r="D454">
        <v>148.97</v>
      </c>
    </row>
    <row r="455" spans="1:4" x14ac:dyDescent="0.25">
      <c r="A455">
        <v>181</v>
      </c>
      <c r="B455" t="s">
        <v>8555</v>
      </c>
      <c r="C455" t="s">
        <v>8553</v>
      </c>
      <c r="D455">
        <v>321.22000000000003</v>
      </c>
    </row>
    <row r="456" spans="1:4" x14ac:dyDescent="0.25">
      <c r="A456">
        <v>20001</v>
      </c>
      <c r="B456" t="s">
        <v>8556</v>
      </c>
      <c r="C456" t="s">
        <v>8553</v>
      </c>
      <c r="D456">
        <v>186.21</v>
      </c>
    </row>
    <row r="457" spans="1:4" x14ac:dyDescent="0.25">
      <c r="A457">
        <v>39837</v>
      </c>
      <c r="B457" t="s">
        <v>8557</v>
      </c>
      <c r="C457" t="s">
        <v>8553</v>
      </c>
      <c r="D457">
        <v>467.59</v>
      </c>
    </row>
    <row r="458" spans="1:4" x14ac:dyDescent="0.25">
      <c r="A458">
        <v>43366</v>
      </c>
      <c r="B458" t="s">
        <v>8558</v>
      </c>
      <c r="C458" t="s">
        <v>254</v>
      </c>
    </row>
    <row r="459" spans="1:4" x14ac:dyDescent="0.25">
      <c r="A459">
        <v>10535</v>
      </c>
      <c r="B459" t="s">
        <v>8559</v>
      </c>
      <c r="C459" t="s">
        <v>8099</v>
      </c>
      <c r="D459">
        <v>5450</v>
      </c>
    </row>
    <row r="460" spans="1:4" x14ac:dyDescent="0.25">
      <c r="A460">
        <v>10537</v>
      </c>
      <c r="B460" t="s">
        <v>8560</v>
      </c>
      <c r="C460" t="s">
        <v>8099</v>
      </c>
      <c r="D460">
        <v>7432.32</v>
      </c>
    </row>
    <row r="461" spans="1:4" x14ac:dyDescent="0.25">
      <c r="A461">
        <v>13891</v>
      </c>
      <c r="B461" t="s">
        <v>8561</v>
      </c>
      <c r="C461" t="s">
        <v>8099</v>
      </c>
      <c r="D461">
        <v>6817.11</v>
      </c>
    </row>
    <row r="462" spans="1:4" x14ac:dyDescent="0.25">
      <c r="A462">
        <v>36396</v>
      </c>
      <c r="B462" t="s">
        <v>8562</v>
      </c>
      <c r="C462" t="s">
        <v>8099</v>
      </c>
      <c r="D462">
        <v>6235.16</v>
      </c>
    </row>
    <row r="463" spans="1:4" x14ac:dyDescent="0.25">
      <c r="A463">
        <v>36397</v>
      </c>
      <c r="B463" t="s">
        <v>8563</v>
      </c>
      <c r="C463" t="s">
        <v>8099</v>
      </c>
      <c r="D463">
        <v>22169.49</v>
      </c>
    </row>
    <row r="464" spans="1:4" x14ac:dyDescent="0.25">
      <c r="A464">
        <v>36398</v>
      </c>
      <c r="B464" t="s">
        <v>8564</v>
      </c>
      <c r="C464" t="s">
        <v>8099</v>
      </c>
      <c r="D464">
        <v>26945.16</v>
      </c>
    </row>
    <row r="465" spans="1:4" x14ac:dyDescent="0.25">
      <c r="A465">
        <v>44492</v>
      </c>
      <c r="B465" t="s">
        <v>8565</v>
      </c>
      <c r="C465" t="s">
        <v>8099</v>
      </c>
      <c r="D465">
        <v>29651.69</v>
      </c>
    </row>
    <row r="466" spans="1:4" x14ac:dyDescent="0.25">
      <c r="A466">
        <v>647</v>
      </c>
      <c r="B466" t="s">
        <v>8566</v>
      </c>
      <c r="C466" t="s">
        <v>257</v>
      </c>
      <c r="D466">
        <v>15.94</v>
      </c>
    </row>
    <row r="467" spans="1:4" x14ac:dyDescent="0.25">
      <c r="A467">
        <v>40920</v>
      </c>
      <c r="B467" t="s">
        <v>8567</v>
      </c>
      <c r="C467" t="s">
        <v>8244</v>
      </c>
      <c r="D467">
        <v>2812.25</v>
      </c>
    </row>
    <row r="468" spans="1:4" x14ac:dyDescent="0.25">
      <c r="A468">
        <v>715</v>
      </c>
      <c r="B468" t="s">
        <v>8568</v>
      </c>
      <c r="C468" t="s">
        <v>8099</v>
      </c>
      <c r="D468">
        <v>28.9</v>
      </c>
    </row>
    <row r="469" spans="1:4" x14ac:dyDescent="0.25">
      <c r="A469">
        <v>716</v>
      </c>
      <c r="B469" t="s">
        <v>8569</v>
      </c>
      <c r="C469" t="s">
        <v>8099</v>
      </c>
      <c r="D469">
        <v>32.68</v>
      </c>
    </row>
    <row r="470" spans="1:4" x14ac:dyDescent="0.25">
      <c r="A470">
        <v>7270</v>
      </c>
      <c r="B470" t="s">
        <v>8570</v>
      </c>
      <c r="C470" t="s">
        <v>8099</v>
      </c>
      <c r="D470">
        <v>0.98</v>
      </c>
    </row>
    <row r="471" spans="1:4" x14ac:dyDescent="0.25">
      <c r="A471">
        <v>44460</v>
      </c>
      <c r="B471" t="s">
        <v>8571</v>
      </c>
      <c r="C471" t="s">
        <v>8099</v>
      </c>
      <c r="D471">
        <v>1.65</v>
      </c>
    </row>
    <row r="472" spans="1:4" x14ac:dyDescent="0.25">
      <c r="A472">
        <v>44461</v>
      </c>
      <c r="B472" t="s">
        <v>8572</v>
      </c>
      <c r="C472" t="s">
        <v>8099</v>
      </c>
      <c r="D472">
        <v>2.25</v>
      </c>
    </row>
    <row r="473" spans="1:4" x14ac:dyDescent="0.25">
      <c r="A473">
        <v>7267</v>
      </c>
      <c r="B473" t="s">
        <v>8573</v>
      </c>
      <c r="C473" t="s">
        <v>8099</v>
      </c>
      <c r="D473">
        <v>0.83</v>
      </c>
    </row>
    <row r="474" spans="1:4" x14ac:dyDescent="0.25">
      <c r="A474">
        <v>44458</v>
      </c>
      <c r="B474" t="s">
        <v>8574</v>
      </c>
      <c r="C474" t="s">
        <v>8099</v>
      </c>
      <c r="D474">
        <v>1</v>
      </c>
    </row>
    <row r="475" spans="1:4" x14ac:dyDescent="0.25">
      <c r="A475">
        <v>44457</v>
      </c>
      <c r="B475" t="s">
        <v>8575</v>
      </c>
      <c r="C475" t="s">
        <v>8099</v>
      </c>
      <c r="D475">
        <v>1.94</v>
      </c>
    </row>
    <row r="476" spans="1:4" x14ac:dyDescent="0.25">
      <c r="A476">
        <v>7271</v>
      </c>
      <c r="B476" t="s">
        <v>8576</v>
      </c>
      <c r="C476" t="s">
        <v>8099</v>
      </c>
      <c r="D476">
        <v>1.05</v>
      </c>
    </row>
    <row r="477" spans="1:4" x14ac:dyDescent="0.25">
      <c r="A477">
        <v>7268</v>
      </c>
      <c r="B477" t="s">
        <v>8577</v>
      </c>
      <c r="C477" t="s">
        <v>8099</v>
      </c>
      <c r="D477">
        <v>1.63</v>
      </c>
    </row>
    <row r="478" spans="1:4" x14ac:dyDescent="0.25">
      <c r="A478">
        <v>44459</v>
      </c>
      <c r="B478" t="s">
        <v>8578</v>
      </c>
      <c r="C478" t="s">
        <v>8099</v>
      </c>
      <c r="D478">
        <v>1.06</v>
      </c>
    </row>
    <row r="479" spans="1:4" x14ac:dyDescent="0.25">
      <c r="A479">
        <v>44462</v>
      </c>
      <c r="B479" t="s">
        <v>8579</v>
      </c>
      <c r="C479" t="s">
        <v>8099</v>
      </c>
      <c r="D479">
        <v>1.87</v>
      </c>
    </row>
    <row r="480" spans="1:4" x14ac:dyDescent="0.25">
      <c r="A480">
        <v>44463</v>
      </c>
      <c r="B480" t="s">
        <v>8580</v>
      </c>
      <c r="C480" t="s">
        <v>8099</v>
      </c>
      <c r="D480">
        <v>2.41</v>
      </c>
    </row>
    <row r="481" spans="1:4" x14ac:dyDescent="0.25">
      <c r="A481">
        <v>44464</v>
      </c>
      <c r="B481" t="s">
        <v>8581</v>
      </c>
      <c r="C481" t="s">
        <v>8099</v>
      </c>
      <c r="D481">
        <v>2.5</v>
      </c>
    </row>
    <row r="482" spans="1:4" x14ac:dyDescent="0.25">
      <c r="A482">
        <v>44465</v>
      </c>
      <c r="B482" t="s">
        <v>8582</v>
      </c>
      <c r="C482" t="s">
        <v>8099</v>
      </c>
      <c r="D482">
        <v>3.43</v>
      </c>
    </row>
    <row r="483" spans="1:4" x14ac:dyDescent="0.25">
      <c r="A483">
        <v>38783</v>
      </c>
      <c r="B483" t="s">
        <v>8583</v>
      </c>
      <c r="C483" t="s">
        <v>8099</v>
      </c>
      <c r="D483">
        <v>1.2</v>
      </c>
    </row>
    <row r="484" spans="1:4" x14ac:dyDescent="0.25">
      <c r="A484">
        <v>44466</v>
      </c>
      <c r="B484" t="s">
        <v>8584</v>
      </c>
      <c r="C484" t="s">
        <v>8099</v>
      </c>
      <c r="D484">
        <v>2.44</v>
      </c>
    </row>
    <row r="485" spans="1:4" x14ac:dyDescent="0.25">
      <c r="A485">
        <v>44467</v>
      </c>
      <c r="B485" t="s">
        <v>8585</v>
      </c>
      <c r="C485" t="s">
        <v>8099</v>
      </c>
      <c r="D485">
        <v>2.93</v>
      </c>
    </row>
    <row r="486" spans="1:4" x14ac:dyDescent="0.25">
      <c r="A486">
        <v>44468</v>
      </c>
      <c r="B486" t="s">
        <v>8586</v>
      </c>
      <c r="C486" t="s">
        <v>8099</v>
      </c>
      <c r="D486">
        <v>2.54</v>
      </c>
    </row>
    <row r="487" spans="1:4" x14ac:dyDescent="0.25">
      <c r="A487">
        <v>37593</v>
      </c>
      <c r="B487" t="s">
        <v>8587</v>
      </c>
      <c r="C487" t="s">
        <v>8099</v>
      </c>
      <c r="D487">
        <v>3.27</v>
      </c>
    </row>
    <row r="488" spans="1:4" x14ac:dyDescent="0.25">
      <c r="A488">
        <v>37594</v>
      </c>
      <c r="B488" t="s">
        <v>8588</v>
      </c>
      <c r="C488" t="s">
        <v>8099</v>
      </c>
      <c r="D488">
        <v>3.89</v>
      </c>
    </row>
    <row r="489" spans="1:4" x14ac:dyDescent="0.25">
      <c r="A489">
        <v>37592</v>
      </c>
      <c r="B489" t="s">
        <v>8589</v>
      </c>
      <c r="C489" t="s">
        <v>8099</v>
      </c>
      <c r="D489">
        <v>2.59</v>
      </c>
    </row>
    <row r="490" spans="1:4" x14ac:dyDescent="0.25">
      <c r="A490">
        <v>41372</v>
      </c>
      <c r="B490" t="s">
        <v>8590</v>
      </c>
      <c r="C490" t="s">
        <v>66</v>
      </c>
    </row>
    <row r="491" spans="1:4" x14ac:dyDescent="0.25">
      <c r="A491">
        <v>41371</v>
      </c>
      <c r="B491" t="s">
        <v>8591</v>
      </c>
      <c r="C491" t="s">
        <v>66</v>
      </c>
    </row>
    <row r="492" spans="1:4" x14ac:dyDescent="0.25">
      <c r="A492">
        <v>34556</v>
      </c>
      <c r="B492" t="s">
        <v>8592</v>
      </c>
      <c r="C492" t="s">
        <v>8099</v>
      </c>
      <c r="D492">
        <v>5.1100000000000003</v>
      </c>
    </row>
    <row r="493" spans="1:4" x14ac:dyDescent="0.25">
      <c r="A493">
        <v>37873</v>
      </c>
      <c r="B493" t="s">
        <v>8593</v>
      </c>
      <c r="C493" t="s">
        <v>8099</v>
      </c>
      <c r="D493">
        <v>5.2</v>
      </c>
    </row>
    <row r="494" spans="1:4" x14ac:dyDescent="0.25">
      <c r="A494">
        <v>34564</v>
      </c>
      <c r="B494" t="s">
        <v>8594</v>
      </c>
      <c r="C494" t="s">
        <v>8099</v>
      </c>
      <c r="D494">
        <v>5.45</v>
      </c>
    </row>
    <row r="495" spans="1:4" x14ac:dyDescent="0.25">
      <c r="A495">
        <v>34565</v>
      </c>
      <c r="B495" t="s">
        <v>8595</v>
      </c>
      <c r="C495" t="s">
        <v>8099</v>
      </c>
      <c r="D495">
        <v>5.76</v>
      </c>
    </row>
    <row r="496" spans="1:4" x14ac:dyDescent="0.25">
      <c r="A496">
        <v>38590</v>
      </c>
      <c r="B496" t="s">
        <v>8596</v>
      </c>
      <c r="C496" t="s">
        <v>8099</v>
      </c>
      <c r="D496">
        <v>4.26</v>
      </c>
    </row>
    <row r="497" spans="1:4" x14ac:dyDescent="0.25">
      <c r="A497">
        <v>34566</v>
      </c>
      <c r="B497" t="s">
        <v>8597</v>
      </c>
      <c r="C497" t="s">
        <v>8099</v>
      </c>
      <c r="D497">
        <v>4.47</v>
      </c>
    </row>
    <row r="498" spans="1:4" x14ac:dyDescent="0.25">
      <c r="A498">
        <v>34567</v>
      </c>
      <c r="B498" t="s">
        <v>8598</v>
      </c>
      <c r="C498" t="s">
        <v>8099</v>
      </c>
      <c r="D498">
        <v>4.74</v>
      </c>
    </row>
    <row r="499" spans="1:4" x14ac:dyDescent="0.25">
      <c r="A499">
        <v>38591</v>
      </c>
      <c r="B499" t="s">
        <v>8599</v>
      </c>
      <c r="C499" t="s">
        <v>8099</v>
      </c>
      <c r="D499">
        <v>4.3099999999999996</v>
      </c>
    </row>
    <row r="500" spans="1:4" x14ac:dyDescent="0.25">
      <c r="A500">
        <v>34568</v>
      </c>
      <c r="B500" t="s">
        <v>8600</v>
      </c>
      <c r="C500" t="s">
        <v>8099</v>
      </c>
      <c r="D500">
        <v>5.61</v>
      </c>
    </row>
    <row r="501" spans="1:4" x14ac:dyDescent="0.25">
      <c r="A501">
        <v>34569</v>
      </c>
      <c r="B501" t="s">
        <v>8601</v>
      </c>
      <c r="C501" t="s">
        <v>8099</v>
      </c>
      <c r="D501">
        <v>5.76</v>
      </c>
    </row>
    <row r="502" spans="1:4" x14ac:dyDescent="0.25">
      <c r="A502">
        <v>34570</v>
      </c>
      <c r="B502" t="s">
        <v>8602</v>
      </c>
      <c r="C502" t="s">
        <v>8099</v>
      </c>
      <c r="D502">
        <v>6.26</v>
      </c>
    </row>
    <row r="503" spans="1:4" x14ac:dyDescent="0.25">
      <c r="A503">
        <v>25070</v>
      </c>
      <c r="B503" t="s">
        <v>8603</v>
      </c>
      <c r="C503" t="s">
        <v>8099</v>
      </c>
      <c r="D503">
        <v>4.71</v>
      </c>
    </row>
    <row r="504" spans="1:4" x14ac:dyDescent="0.25">
      <c r="A504">
        <v>34571</v>
      </c>
      <c r="B504" t="s">
        <v>8604</v>
      </c>
      <c r="C504" t="s">
        <v>8099</v>
      </c>
      <c r="D504">
        <v>4.75</v>
      </c>
    </row>
    <row r="505" spans="1:4" x14ac:dyDescent="0.25">
      <c r="A505">
        <v>34573</v>
      </c>
      <c r="B505" t="s">
        <v>8605</v>
      </c>
      <c r="C505" t="s">
        <v>8099</v>
      </c>
      <c r="D505">
        <v>5</v>
      </c>
    </row>
    <row r="506" spans="1:4" x14ac:dyDescent="0.25">
      <c r="A506">
        <v>37107</v>
      </c>
      <c r="B506" t="s">
        <v>8606</v>
      </c>
      <c r="C506" t="s">
        <v>8099</v>
      </c>
      <c r="D506">
        <v>6.61</v>
      </c>
    </row>
    <row r="507" spans="1:4" x14ac:dyDescent="0.25">
      <c r="A507">
        <v>34576</v>
      </c>
      <c r="B507" t="s">
        <v>8607</v>
      </c>
      <c r="C507" t="s">
        <v>8099</v>
      </c>
      <c r="D507">
        <v>7.29</v>
      </c>
    </row>
    <row r="508" spans="1:4" x14ac:dyDescent="0.25">
      <c r="A508">
        <v>34577</v>
      </c>
      <c r="B508" t="s">
        <v>8608</v>
      </c>
      <c r="C508" t="s">
        <v>8099</v>
      </c>
      <c r="D508">
        <v>7.61</v>
      </c>
    </row>
    <row r="509" spans="1:4" x14ac:dyDescent="0.25">
      <c r="A509">
        <v>34578</v>
      </c>
      <c r="B509" t="s">
        <v>8609</v>
      </c>
      <c r="C509" t="s">
        <v>8099</v>
      </c>
      <c r="D509">
        <v>8.25</v>
      </c>
    </row>
    <row r="510" spans="1:4" x14ac:dyDescent="0.25">
      <c r="A510">
        <v>34579</v>
      </c>
      <c r="B510" t="s">
        <v>8610</v>
      </c>
      <c r="C510" t="s">
        <v>8099</v>
      </c>
      <c r="D510">
        <v>8.8000000000000007</v>
      </c>
    </row>
    <row r="511" spans="1:4" x14ac:dyDescent="0.25">
      <c r="A511">
        <v>25067</v>
      </c>
      <c r="B511" t="s">
        <v>8611</v>
      </c>
      <c r="C511" t="s">
        <v>8099</v>
      </c>
      <c r="D511">
        <v>5.89</v>
      </c>
    </row>
    <row r="512" spans="1:4" x14ac:dyDescent="0.25">
      <c r="A512">
        <v>34580</v>
      </c>
      <c r="B512" t="s">
        <v>8612</v>
      </c>
      <c r="C512" t="s">
        <v>8099</v>
      </c>
      <c r="D512">
        <v>6.57</v>
      </c>
    </row>
    <row r="513" spans="1:4" x14ac:dyDescent="0.25">
      <c r="A513">
        <v>25071</v>
      </c>
      <c r="B513" t="s">
        <v>8613</v>
      </c>
      <c r="C513" t="s">
        <v>8099</v>
      </c>
      <c r="D513">
        <v>3.27</v>
      </c>
    </row>
    <row r="514" spans="1:4" x14ac:dyDescent="0.25">
      <c r="A514">
        <v>44171</v>
      </c>
      <c r="B514" t="s">
        <v>8614</v>
      </c>
      <c r="C514" t="s">
        <v>8099</v>
      </c>
    </row>
    <row r="515" spans="1:4" x14ac:dyDescent="0.25">
      <c r="A515">
        <v>38395</v>
      </c>
      <c r="B515" t="s">
        <v>8615</v>
      </c>
      <c r="C515" t="s">
        <v>8099</v>
      </c>
      <c r="D515">
        <v>10.6</v>
      </c>
    </row>
    <row r="516" spans="1:4" x14ac:dyDescent="0.25">
      <c r="A516">
        <v>34583</v>
      </c>
      <c r="B516" t="s">
        <v>8616</v>
      </c>
      <c r="C516" t="s">
        <v>66</v>
      </c>
      <c r="D516">
        <v>76.89</v>
      </c>
    </row>
    <row r="517" spans="1:4" x14ac:dyDescent="0.25">
      <c r="A517">
        <v>34584</v>
      </c>
      <c r="B517" t="s">
        <v>8617</v>
      </c>
      <c r="C517" t="s">
        <v>66</v>
      </c>
      <c r="D517">
        <v>56.39</v>
      </c>
    </row>
    <row r="518" spans="1:4" x14ac:dyDescent="0.25">
      <c r="A518">
        <v>709</v>
      </c>
      <c r="B518" t="s">
        <v>8618</v>
      </c>
      <c r="C518" t="s">
        <v>66</v>
      </c>
    </row>
    <row r="519" spans="1:4" x14ac:dyDescent="0.25">
      <c r="A519">
        <v>34592</v>
      </c>
      <c r="B519" t="s">
        <v>8619</v>
      </c>
      <c r="C519" t="s">
        <v>8099</v>
      </c>
      <c r="D519">
        <v>3.74</v>
      </c>
    </row>
    <row r="520" spans="1:4" x14ac:dyDescent="0.25">
      <c r="A520">
        <v>34599</v>
      </c>
      <c r="B520" t="s">
        <v>8620</v>
      </c>
      <c r="C520" t="s">
        <v>8099</v>
      </c>
      <c r="D520">
        <v>3.36</v>
      </c>
    </row>
    <row r="521" spans="1:4" x14ac:dyDescent="0.25">
      <c r="A521">
        <v>651</v>
      </c>
      <c r="B521" t="s">
        <v>8621</v>
      </c>
      <c r="C521" t="s">
        <v>8099</v>
      </c>
      <c r="D521">
        <v>4.13</v>
      </c>
    </row>
    <row r="522" spans="1:4" x14ac:dyDescent="0.25">
      <c r="A522">
        <v>654</v>
      </c>
      <c r="B522" t="s">
        <v>8622</v>
      </c>
      <c r="C522" t="s">
        <v>8099</v>
      </c>
      <c r="D522">
        <v>5.1100000000000003</v>
      </c>
    </row>
    <row r="523" spans="1:4" x14ac:dyDescent="0.25">
      <c r="A523">
        <v>37103</v>
      </c>
      <c r="B523" t="s">
        <v>8623</v>
      </c>
      <c r="C523" t="s">
        <v>8099</v>
      </c>
      <c r="D523">
        <v>4.28</v>
      </c>
    </row>
    <row r="524" spans="1:4" x14ac:dyDescent="0.25">
      <c r="A524">
        <v>34555</v>
      </c>
      <c r="B524" t="s">
        <v>8624</v>
      </c>
      <c r="C524" t="s">
        <v>8099</v>
      </c>
      <c r="D524">
        <v>5.44</v>
      </c>
    </row>
    <row r="525" spans="1:4" x14ac:dyDescent="0.25">
      <c r="A525">
        <v>674</v>
      </c>
      <c r="B525" t="s">
        <v>8625</v>
      </c>
      <c r="C525" t="s">
        <v>66</v>
      </c>
    </row>
    <row r="526" spans="1:4" x14ac:dyDescent="0.25">
      <c r="A526">
        <v>34600</v>
      </c>
      <c r="B526" t="s">
        <v>8626</v>
      </c>
      <c r="C526" t="s">
        <v>66</v>
      </c>
    </row>
    <row r="527" spans="1:4" x14ac:dyDescent="0.25">
      <c r="A527">
        <v>652</v>
      </c>
      <c r="B527" t="s">
        <v>8627</v>
      </c>
      <c r="C527" t="s">
        <v>66</v>
      </c>
    </row>
    <row r="528" spans="1:4" x14ac:dyDescent="0.25">
      <c r="A528">
        <v>650</v>
      </c>
      <c r="B528" t="s">
        <v>8628</v>
      </c>
      <c r="C528" t="s">
        <v>8099</v>
      </c>
      <c r="D528">
        <v>3.3</v>
      </c>
    </row>
    <row r="529" spans="1:4" x14ac:dyDescent="0.25">
      <c r="A529">
        <v>718</v>
      </c>
      <c r="B529" t="s">
        <v>8629</v>
      </c>
      <c r="C529" t="s">
        <v>8099</v>
      </c>
      <c r="D529">
        <v>28.56</v>
      </c>
    </row>
    <row r="530" spans="1:4" x14ac:dyDescent="0.25">
      <c r="A530">
        <v>11981</v>
      </c>
      <c r="B530" t="s">
        <v>8630</v>
      </c>
      <c r="C530" t="s">
        <v>8099</v>
      </c>
      <c r="D530">
        <v>27.74</v>
      </c>
    </row>
    <row r="531" spans="1:4" x14ac:dyDescent="0.25">
      <c r="A531">
        <v>34586</v>
      </c>
      <c r="B531" t="s">
        <v>8631</v>
      </c>
      <c r="C531" t="s">
        <v>8099</v>
      </c>
      <c r="D531">
        <v>2.59</v>
      </c>
    </row>
    <row r="532" spans="1:4" x14ac:dyDescent="0.25">
      <c r="A532">
        <v>38603</v>
      </c>
      <c r="B532" t="s">
        <v>8632</v>
      </c>
      <c r="C532" t="s">
        <v>8099</v>
      </c>
      <c r="D532">
        <v>3.07</v>
      </c>
    </row>
    <row r="533" spans="1:4" x14ac:dyDescent="0.25">
      <c r="A533">
        <v>34588</v>
      </c>
      <c r="B533" t="s">
        <v>8633</v>
      </c>
      <c r="C533" t="s">
        <v>8099</v>
      </c>
      <c r="D533">
        <v>3.5</v>
      </c>
    </row>
    <row r="534" spans="1:4" x14ac:dyDescent="0.25">
      <c r="A534">
        <v>34590</v>
      </c>
      <c r="B534" t="s">
        <v>8634</v>
      </c>
      <c r="C534" t="s">
        <v>8099</v>
      </c>
      <c r="D534">
        <v>3.46</v>
      </c>
    </row>
    <row r="535" spans="1:4" x14ac:dyDescent="0.25">
      <c r="A535">
        <v>34591</v>
      </c>
      <c r="B535" t="s">
        <v>8635</v>
      </c>
      <c r="C535" t="s">
        <v>8099</v>
      </c>
      <c r="D535">
        <v>4.22</v>
      </c>
    </row>
    <row r="536" spans="1:4" x14ac:dyDescent="0.25">
      <c r="A536">
        <v>40517</v>
      </c>
      <c r="B536" t="s">
        <v>8636</v>
      </c>
      <c r="C536" t="s">
        <v>66</v>
      </c>
      <c r="D536">
        <v>101.34</v>
      </c>
    </row>
    <row r="537" spans="1:4" x14ac:dyDescent="0.25">
      <c r="A537">
        <v>40515</v>
      </c>
      <c r="B537" t="s">
        <v>8637</v>
      </c>
      <c r="C537" t="s">
        <v>66</v>
      </c>
      <c r="D537">
        <v>111.48</v>
      </c>
    </row>
    <row r="538" spans="1:4" x14ac:dyDescent="0.25">
      <c r="A538">
        <v>40524</v>
      </c>
      <c r="B538" t="s">
        <v>8638</v>
      </c>
      <c r="C538" t="s">
        <v>66</v>
      </c>
      <c r="D538">
        <v>115.82</v>
      </c>
    </row>
    <row r="539" spans="1:4" x14ac:dyDescent="0.25">
      <c r="A539">
        <v>40529</v>
      </c>
      <c r="B539" t="s">
        <v>8639</v>
      </c>
      <c r="C539" t="s">
        <v>66</v>
      </c>
      <c r="D539">
        <v>183.64</v>
      </c>
    </row>
    <row r="540" spans="1:4" x14ac:dyDescent="0.25">
      <c r="A540">
        <v>36156</v>
      </c>
      <c r="B540" t="s">
        <v>8640</v>
      </c>
      <c r="C540" t="s">
        <v>66</v>
      </c>
      <c r="D540">
        <v>109.72</v>
      </c>
    </row>
    <row r="541" spans="1:4" x14ac:dyDescent="0.25">
      <c r="A541">
        <v>36155</v>
      </c>
      <c r="B541" t="s">
        <v>8641</v>
      </c>
      <c r="C541" t="s">
        <v>66</v>
      </c>
      <c r="D541">
        <v>86.86</v>
      </c>
    </row>
    <row r="542" spans="1:4" x14ac:dyDescent="0.25">
      <c r="A542">
        <v>36154</v>
      </c>
      <c r="B542" t="s">
        <v>8642</v>
      </c>
      <c r="C542" t="s">
        <v>66</v>
      </c>
      <c r="D542">
        <v>131.06</v>
      </c>
    </row>
    <row r="543" spans="1:4" x14ac:dyDescent="0.25">
      <c r="A543">
        <v>36170</v>
      </c>
      <c r="B543" t="s">
        <v>8643</v>
      </c>
      <c r="C543" t="s">
        <v>66</v>
      </c>
      <c r="D543">
        <v>99.06</v>
      </c>
    </row>
    <row r="544" spans="1:4" x14ac:dyDescent="0.25">
      <c r="A544">
        <v>695</v>
      </c>
      <c r="B544" t="s">
        <v>8644</v>
      </c>
      <c r="C544" t="s">
        <v>66</v>
      </c>
      <c r="D544">
        <v>110.1</v>
      </c>
    </row>
    <row r="545" spans="1:4" x14ac:dyDescent="0.25">
      <c r="A545">
        <v>679</v>
      </c>
      <c r="B545" t="s">
        <v>8645</v>
      </c>
      <c r="C545" t="s">
        <v>66</v>
      </c>
      <c r="D545">
        <v>157.12</v>
      </c>
    </row>
    <row r="546" spans="1:4" x14ac:dyDescent="0.25">
      <c r="A546">
        <v>711</v>
      </c>
      <c r="B546" t="s">
        <v>8646</v>
      </c>
      <c r="C546" t="s">
        <v>66</v>
      </c>
      <c r="D546">
        <v>99.06</v>
      </c>
    </row>
    <row r="547" spans="1:4" x14ac:dyDescent="0.25">
      <c r="A547">
        <v>712</v>
      </c>
      <c r="B547" t="s">
        <v>8647</v>
      </c>
      <c r="C547" t="s">
        <v>66</v>
      </c>
      <c r="D547">
        <v>118.87</v>
      </c>
    </row>
    <row r="548" spans="1:4" x14ac:dyDescent="0.25">
      <c r="A548">
        <v>12614</v>
      </c>
      <c r="B548" t="s">
        <v>8648</v>
      </c>
      <c r="C548" t="s">
        <v>8099</v>
      </c>
      <c r="D548">
        <v>56.44</v>
      </c>
    </row>
    <row r="549" spans="1:4" x14ac:dyDescent="0.25">
      <c r="A549">
        <v>6140</v>
      </c>
      <c r="B549" t="s">
        <v>8649</v>
      </c>
      <c r="C549" t="s">
        <v>8099</v>
      </c>
      <c r="D549">
        <v>3.47</v>
      </c>
    </row>
    <row r="550" spans="1:4" x14ac:dyDescent="0.25">
      <c r="A550">
        <v>38399</v>
      </c>
      <c r="B550" t="s">
        <v>8650</v>
      </c>
      <c r="C550" t="s">
        <v>8099</v>
      </c>
      <c r="D550">
        <v>213.52</v>
      </c>
    </row>
    <row r="551" spans="1:4" x14ac:dyDescent="0.25">
      <c r="A551">
        <v>729</v>
      </c>
      <c r="B551" t="s">
        <v>8651</v>
      </c>
      <c r="C551" t="s">
        <v>8099</v>
      </c>
      <c r="D551">
        <v>756.5</v>
      </c>
    </row>
    <row r="552" spans="1:4" x14ac:dyDescent="0.25">
      <c r="A552">
        <v>39925</v>
      </c>
      <c r="B552" t="s">
        <v>8652</v>
      </c>
      <c r="C552" t="s">
        <v>8099</v>
      </c>
      <c r="D552">
        <v>10931.35</v>
      </c>
    </row>
    <row r="553" spans="1:4" x14ac:dyDescent="0.25">
      <c r="A553">
        <v>731</v>
      </c>
      <c r="B553" t="s">
        <v>8653</v>
      </c>
      <c r="C553" t="s">
        <v>8099</v>
      </c>
      <c r="D553">
        <v>736.26</v>
      </c>
    </row>
    <row r="554" spans="1:4" x14ac:dyDescent="0.25">
      <c r="A554">
        <v>10575</v>
      </c>
      <c r="B554" t="s">
        <v>8654</v>
      </c>
      <c r="C554" t="s">
        <v>8099</v>
      </c>
      <c r="D554">
        <v>1148.99</v>
      </c>
    </row>
    <row r="555" spans="1:4" x14ac:dyDescent="0.25">
      <c r="A555">
        <v>733</v>
      </c>
      <c r="B555" t="s">
        <v>8655</v>
      </c>
      <c r="C555" t="s">
        <v>8099</v>
      </c>
      <c r="D555">
        <v>1258</v>
      </c>
    </row>
    <row r="556" spans="1:4" x14ac:dyDescent="0.25">
      <c r="A556">
        <v>732</v>
      </c>
      <c r="B556" t="s">
        <v>8656</v>
      </c>
      <c r="C556" t="s">
        <v>8099</v>
      </c>
      <c r="D556">
        <v>1241.0899999999999</v>
      </c>
    </row>
    <row r="557" spans="1:4" x14ac:dyDescent="0.25">
      <c r="A557">
        <v>735</v>
      </c>
      <c r="B557" t="s">
        <v>8657</v>
      </c>
      <c r="C557" t="s">
        <v>8099</v>
      </c>
      <c r="D557">
        <v>2207.83</v>
      </c>
    </row>
    <row r="558" spans="1:4" x14ac:dyDescent="0.25">
      <c r="A558">
        <v>737</v>
      </c>
      <c r="B558" t="s">
        <v>8658</v>
      </c>
      <c r="C558" t="s">
        <v>8099</v>
      </c>
      <c r="D558">
        <v>6959.67</v>
      </c>
    </row>
    <row r="559" spans="1:4" x14ac:dyDescent="0.25">
      <c r="A559">
        <v>736</v>
      </c>
      <c r="B559" t="s">
        <v>8659</v>
      </c>
      <c r="C559" t="s">
        <v>8099</v>
      </c>
      <c r="D559">
        <v>1856.39</v>
      </c>
    </row>
    <row r="560" spans="1:4" x14ac:dyDescent="0.25">
      <c r="A560">
        <v>738</v>
      </c>
      <c r="B560" t="s">
        <v>8660</v>
      </c>
      <c r="C560" t="s">
        <v>8099</v>
      </c>
      <c r="D560">
        <v>3227.15</v>
      </c>
    </row>
    <row r="561" spans="1:4" x14ac:dyDescent="0.25">
      <c r="A561">
        <v>740</v>
      </c>
      <c r="B561" t="s">
        <v>8661</v>
      </c>
      <c r="C561" t="s">
        <v>8099</v>
      </c>
      <c r="D561">
        <v>6547.22</v>
      </c>
    </row>
    <row r="562" spans="1:4" x14ac:dyDescent="0.25">
      <c r="A562">
        <v>734</v>
      </c>
      <c r="B562" t="s">
        <v>8662</v>
      </c>
      <c r="C562" t="s">
        <v>8099</v>
      </c>
      <c r="D562">
        <v>1330.45</v>
      </c>
    </row>
    <row r="563" spans="1:4" x14ac:dyDescent="0.25">
      <c r="A563">
        <v>39008</v>
      </c>
      <c r="B563" t="s">
        <v>8663</v>
      </c>
      <c r="C563" t="s">
        <v>8099</v>
      </c>
      <c r="D563">
        <v>66437.16</v>
      </c>
    </row>
    <row r="564" spans="1:4" x14ac:dyDescent="0.25">
      <c r="A564">
        <v>39009</v>
      </c>
      <c r="B564" t="s">
        <v>8664</v>
      </c>
      <c r="C564" t="s">
        <v>8099</v>
      </c>
      <c r="D564">
        <v>71179.19</v>
      </c>
    </row>
    <row r="565" spans="1:4" x14ac:dyDescent="0.25">
      <c r="A565">
        <v>10587</v>
      </c>
      <c r="B565" t="s">
        <v>8665</v>
      </c>
      <c r="C565" t="s">
        <v>8099</v>
      </c>
      <c r="D565">
        <v>3680.46</v>
      </c>
    </row>
    <row r="566" spans="1:4" x14ac:dyDescent="0.25">
      <c r="A566">
        <v>759</v>
      </c>
      <c r="B566" t="s">
        <v>8666</v>
      </c>
      <c r="C566" t="s">
        <v>8099</v>
      </c>
      <c r="D566">
        <v>5291.77</v>
      </c>
    </row>
    <row r="567" spans="1:4" x14ac:dyDescent="0.25">
      <c r="A567">
        <v>761</v>
      </c>
      <c r="B567" t="s">
        <v>8667</v>
      </c>
      <c r="C567" t="s">
        <v>8099</v>
      </c>
      <c r="D567">
        <v>8970</v>
      </c>
    </row>
    <row r="568" spans="1:4" x14ac:dyDescent="0.25">
      <c r="A568">
        <v>750</v>
      </c>
      <c r="B568" t="s">
        <v>8668</v>
      </c>
      <c r="C568" t="s">
        <v>8099</v>
      </c>
      <c r="D568">
        <v>8516.2999999999993</v>
      </c>
    </row>
    <row r="569" spans="1:4" x14ac:dyDescent="0.25">
      <c r="A569">
        <v>755</v>
      </c>
      <c r="B569" t="s">
        <v>8669</v>
      </c>
      <c r="C569" t="s">
        <v>8099</v>
      </c>
      <c r="D569">
        <v>34946.769999999997</v>
      </c>
    </row>
    <row r="570" spans="1:4" x14ac:dyDescent="0.25">
      <c r="A570">
        <v>749</v>
      </c>
      <c r="B570" t="s">
        <v>8670</v>
      </c>
      <c r="C570" t="s">
        <v>8099</v>
      </c>
      <c r="D570">
        <v>12852.77</v>
      </c>
    </row>
    <row r="571" spans="1:4" x14ac:dyDescent="0.25">
      <c r="A571">
        <v>756</v>
      </c>
      <c r="B571" t="s">
        <v>8671</v>
      </c>
      <c r="C571" t="s">
        <v>8099</v>
      </c>
      <c r="D571">
        <v>38114.129999999997</v>
      </c>
    </row>
    <row r="572" spans="1:4" x14ac:dyDescent="0.25">
      <c r="A572">
        <v>10588</v>
      </c>
      <c r="B572" t="s">
        <v>8672</v>
      </c>
      <c r="C572" t="s">
        <v>8099</v>
      </c>
      <c r="D572">
        <v>3820.78</v>
      </c>
    </row>
    <row r="573" spans="1:4" x14ac:dyDescent="0.25">
      <c r="A573">
        <v>10592</v>
      </c>
      <c r="B573" t="s">
        <v>8673</v>
      </c>
      <c r="C573" t="s">
        <v>8099</v>
      </c>
      <c r="D573">
        <v>4615</v>
      </c>
    </row>
    <row r="574" spans="1:4" x14ac:dyDescent="0.25">
      <c r="A574">
        <v>10589</v>
      </c>
      <c r="B574" t="s">
        <v>8674</v>
      </c>
      <c r="C574" t="s">
        <v>8099</v>
      </c>
      <c r="D574">
        <v>6199.96</v>
      </c>
    </row>
    <row r="575" spans="1:4" x14ac:dyDescent="0.25">
      <c r="A575">
        <v>760</v>
      </c>
      <c r="B575" t="s">
        <v>8675</v>
      </c>
      <c r="C575" t="s">
        <v>8099</v>
      </c>
      <c r="D575">
        <v>34612.5</v>
      </c>
    </row>
    <row r="576" spans="1:4" x14ac:dyDescent="0.25">
      <c r="A576">
        <v>751</v>
      </c>
      <c r="B576" t="s">
        <v>8676</v>
      </c>
      <c r="C576" t="s">
        <v>8099</v>
      </c>
      <c r="D576">
        <v>5451.46</v>
      </c>
    </row>
    <row r="577" spans="1:4" x14ac:dyDescent="0.25">
      <c r="A577">
        <v>754</v>
      </c>
      <c r="B577" t="s">
        <v>8677</v>
      </c>
      <c r="C577" t="s">
        <v>8099</v>
      </c>
      <c r="D577">
        <v>8653.1200000000008</v>
      </c>
    </row>
    <row r="578" spans="1:4" x14ac:dyDescent="0.25">
      <c r="A578">
        <v>757</v>
      </c>
      <c r="B578" t="s">
        <v>8678</v>
      </c>
      <c r="C578" t="s">
        <v>8099</v>
      </c>
      <c r="D578">
        <v>17306.25</v>
      </c>
    </row>
    <row r="579" spans="1:4" x14ac:dyDescent="0.25">
      <c r="A579">
        <v>44489</v>
      </c>
      <c r="B579" t="s">
        <v>8679</v>
      </c>
      <c r="C579" t="s">
        <v>8099</v>
      </c>
      <c r="D579">
        <v>188065.56</v>
      </c>
    </row>
    <row r="580" spans="1:4" x14ac:dyDescent="0.25">
      <c r="A580">
        <v>39917</v>
      </c>
      <c r="B580" t="s">
        <v>8680</v>
      </c>
      <c r="C580" t="s">
        <v>8099</v>
      </c>
      <c r="D580">
        <v>102052.27</v>
      </c>
    </row>
    <row r="581" spans="1:4" x14ac:dyDescent="0.25">
      <c r="A581">
        <v>38167</v>
      </c>
      <c r="B581" t="s">
        <v>8681</v>
      </c>
      <c r="C581" t="s">
        <v>8518</v>
      </c>
      <c r="D581">
        <v>36.08</v>
      </c>
    </row>
    <row r="582" spans="1:4" x14ac:dyDescent="0.25">
      <c r="A582">
        <v>36145</v>
      </c>
      <c r="B582" t="s">
        <v>8682</v>
      </c>
      <c r="C582" t="s">
        <v>8518</v>
      </c>
      <c r="D582">
        <v>60.14</v>
      </c>
    </row>
    <row r="583" spans="1:4" x14ac:dyDescent="0.25">
      <c r="A583">
        <v>12893</v>
      </c>
      <c r="B583" t="s">
        <v>8683</v>
      </c>
      <c r="C583" t="s">
        <v>8518</v>
      </c>
      <c r="D583">
        <v>105.86</v>
      </c>
    </row>
    <row r="584" spans="1:4" x14ac:dyDescent="0.25">
      <c r="A584">
        <v>11685</v>
      </c>
      <c r="B584" t="s">
        <v>8684</v>
      </c>
      <c r="C584" t="s">
        <v>8099</v>
      </c>
      <c r="D584">
        <v>30.71</v>
      </c>
    </row>
    <row r="585" spans="1:4" x14ac:dyDescent="0.25">
      <c r="A585">
        <v>11680</v>
      </c>
      <c r="B585" t="s">
        <v>8685</v>
      </c>
      <c r="C585" t="s">
        <v>8099</v>
      </c>
      <c r="D585">
        <v>19.68</v>
      </c>
    </row>
    <row r="586" spans="1:4" x14ac:dyDescent="0.25">
      <c r="A586">
        <v>11679</v>
      </c>
      <c r="B586" t="s">
        <v>8686</v>
      </c>
      <c r="C586" t="s">
        <v>8099</v>
      </c>
      <c r="D586">
        <v>26.68</v>
      </c>
    </row>
    <row r="587" spans="1:4" x14ac:dyDescent="0.25">
      <c r="A587">
        <v>2512</v>
      </c>
      <c r="B587" t="s">
        <v>8687</v>
      </c>
      <c r="C587" t="s">
        <v>8099</v>
      </c>
      <c r="D587">
        <v>42.97</v>
      </c>
    </row>
    <row r="588" spans="1:4" x14ac:dyDescent="0.25">
      <c r="A588">
        <v>45203</v>
      </c>
      <c r="B588" t="s">
        <v>8688</v>
      </c>
      <c r="C588" t="s">
        <v>8099</v>
      </c>
      <c r="D588">
        <v>9.9700000000000006</v>
      </c>
    </row>
    <row r="589" spans="1:4" x14ac:dyDescent="0.25">
      <c r="A589">
        <v>4374</v>
      </c>
      <c r="B589" t="s">
        <v>8689</v>
      </c>
      <c r="C589" t="s">
        <v>8099</v>
      </c>
      <c r="D589">
        <v>0.37</v>
      </c>
    </row>
    <row r="590" spans="1:4" x14ac:dyDescent="0.25">
      <c r="A590">
        <v>7568</v>
      </c>
      <c r="B590" t="s">
        <v>8690</v>
      </c>
      <c r="C590" t="s">
        <v>8099</v>
      </c>
      <c r="D590">
        <v>0.61</v>
      </c>
    </row>
    <row r="591" spans="1:4" x14ac:dyDescent="0.25">
      <c r="A591">
        <v>7584</v>
      </c>
      <c r="B591" t="s">
        <v>8691</v>
      </c>
      <c r="C591" t="s">
        <v>8099</v>
      </c>
      <c r="D591">
        <v>0.93</v>
      </c>
    </row>
    <row r="592" spans="1:4" x14ac:dyDescent="0.25">
      <c r="A592">
        <v>11945</v>
      </c>
      <c r="B592" t="s">
        <v>8692</v>
      </c>
      <c r="C592" t="s">
        <v>8099</v>
      </c>
      <c r="D592">
        <v>0.06</v>
      </c>
    </row>
    <row r="593" spans="1:4" x14ac:dyDescent="0.25">
      <c r="A593">
        <v>11946</v>
      </c>
      <c r="B593" t="s">
        <v>8693</v>
      </c>
      <c r="C593" t="s">
        <v>8099</v>
      </c>
      <c r="D593">
        <v>0.06</v>
      </c>
    </row>
    <row r="594" spans="1:4" x14ac:dyDescent="0.25">
      <c r="A594">
        <v>4375</v>
      </c>
      <c r="B594" t="s">
        <v>8694</v>
      </c>
      <c r="C594" t="s">
        <v>8099</v>
      </c>
      <c r="D594">
        <v>0.1</v>
      </c>
    </row>
    <row r="595" spans="1:4" x14ac:dyDescent="0.25">
      <c r="A595">
        <v>11950</v>
      </c>
      <c r="B595" t="s">
        <v>8695</v>
      </c>
      <c r="C595" t="s">
        <v>8099</v>
      </c>
      <c r="D595">
        <v>0.2</v>
      </c>
    </row>
    <row r="596" spans="1:4" x14ac:dyDescent="0.25">
      <c r="A596">
        <v>4376</v>
      </c>
      <c r="B596" t="s">
        <v>8696</v>
      </c>
      <c r="C596" t="s">
        <v>8099</v>
      </c>
      <c r="D596">
        <v>0.19</v>
      </c>
    </row>
    <row r="597" spans="1:4" x14ac:dyDescent="0.25">
      <c r="A597">
        <v>7583</v>
      </c>
      <c r="B597" t="s">
        <v>8697</v>
      </c>
      <c r="C597" t="s">
        <v>8099</v>
      </c>
      <c r="D597">
        <v>0.41</v>
      </c>
    </row>
    <row r="598" spans="1:4" x14ac:dyDescent="0.25">
      <c r="A598">
        <v>4350</v>
      </c>
      <c r="B598" t="s">
        <v>8698</v>
      </c>
      <c r="C598" t="s">
        <v>8099</v>
      </c>
      <c r="D598">
        <v>0.66</v>
      </c>
    </row>
    <row r="599" spans="1:4" x14ac:dyDescent="0.25">
      <c r="A599">
        <v>44400</v>
      </c>
      <c r="B599" t="s">
        <v>8699</v>
      </c>
      <c r="C599" t="s">
        <v>8099</v>
      </c>
      <c r="D599">
        <v>35.28</v>
      </c>
    </row>
    <row r="600" spans="1:4" x14ac:dyDescent="0.25">
      <c r="A600">
        <v>39886</v>
      </c>
      <c r="B600" t="s">
        <v>8700</v>
      </c>
      <c r="C600" t="s">
        <v>8099</v>
      </c>
    </row>
    <row r="601" spans="1:4" x14ac:dyDescent="0.25">
      <c r="A601">
        <v>39887</v>
      </c>
      <c r="B601" t="s">
        <v>8701</v>
      </c>
      <c r="C601" t="s">
        <v>8099</v>
      </c>
    </row>
    <row r="602" spans="1:4" x14ac:dyDescent="0.25">
      <c r="A602">
        <v>39888</v>
      </c>
      <c r="B602" t="s">
        <v>8702</v>
      </c>
      <c r="C602" t="s">
        <v>8099</v>
      </c>
    </row>
    <row r="603" spans="1:4" x14ac:dyDescent="0.25">
      <c r="A603">
        <v>39890</v>
      </c>
      <c r="B603" t="s">
        <v>8703</v>
      </c>
      <c r="C603" t="s">
        <v>8099</v>
      </c>
    </row>
    <row r="604" spans="1:4" x14ac:dyDescent="0.25">
      <c r="A604">
        <v>39891</v>
      </c>
      <c r="B604" t="s">
        <v>8704</v>
      </c>
      <c r="C604" t="s">
        <v>8099</v>
      </c>
    </row>
    <row r="605" spans="1:4" x14ac:dyDescent="0.25">
      <c r="A605">
        <v>39892</v>
      </c>
      <c r="B605" t="s">
        <v>8705</v>
      </c>
      <c r="C605" t="s">
        <v>8099</v>
      </c>
    </row>
    <row r="606" spans="1:4" x14ac:dyDescent="0.25">
      <c r="A606">
        <v>790</v>
      </c>
      <c r="B606" t="s">
        <v>8706</v>
      </c>
      <c r="C606" t="s">
        <v>8099</v>
      </c>
      <c r="D606">
        <v>16.8</v>
      </c>
    </row>
    <row r="607" spans="1:4" x14ac:dyDescent="0.25">
      <c r="A607">
        <v>791</v>
      </c>
      <c r="B607" t="s">
        <v>8707</v>
      </c>
      <c r="C607" t="s">
        <v>8099</v>
      </c>
      <c r="D607">
        <v>16.8</v>
      </c>
    </row>
    <row r="608" spans="1:4" x14ac:dyDescent="0.25">
      <c r="A608">
        <v>766</v>
      </c>
      <c r="B608" t="s">
        <v>8708</v>
      </c>
      <c r="C608" t="s">
        <v>8099</v>
      </c>
      <c r="D608">
        <v>16.8</v>
      </c>
    </row>
    <row r="609" spans="1:4" x14ac:dyDescent="0.25">
      <c r="A609">
        <v>767</v>
      </c>
      <c r="B609" t="s">
        <v>8709</v>
      </c>
      <c r="C609" t="s">
        <v>8099</v>
      </c>
      <c r="D609">
        <v>16.8</v>
      </c>
    </row>
    <row r="610" spans="1:4" x14ac:dyDescent="0.25">
      <c r="A610">
        <v>789</v>
      </c>
      <c r="B610" t="s">
        <v>8710</v>
      </c>
      <c r="C610" t="s">
        <v>8099</v>
      </c>
      <c r="D610">
        <v>12.91</v>
      </c>
    </row>
    <row r="611" spans="1:4" x14ac:dyDescent="0.25">
      <c r="A611">
        <v>768</v>
      </c>
      <c r="B611" t="s">
        <v>8711</v>
      </c>
      <c r="C611" t="s">
        <v>8099</v>
      </c>
      <c r="D611">
        <v>13.19</v>
      </c>
    </row>
    <row r="612" spans="1:4" x14ac:dyDescent="0.25">
      <c r="A612">
        <v>769</v>
      </c>
      <c r="B612" t="s">
        <v>8712</v>
      </c>
      <c r="C612" t="s">
        <v>8099</v>
      </c>
      <c r="D612">
        <v>13.19</v>
      </c>
    </row>
    <row r="613" spans="1:4" x14ac:dyDescent="0.25">
      <c r="A613">
        <v>764</v>
      </c>
      <c r="B613" t="s">
        <v>8713</v>
      </c>
      <c r="C613" t="s">
        <v>8099</v>
      </c>
      <c r="D613">
        <v>8.1199999999999992</v>
      </c>
    </row>
    <row r="614" spans="1:4" x14ac:dyDescent="0.25">
      <c r="A614">
        <v>765</v>
      </c>
      <c r="B614" t="s">
        <v>8714</v>
      </c>
      <c r="C614" t="s">
        <v>8099</v>
      </c>
      <c r="D614">
        <v>8.1199999999999992</v>
      </c>
    </row>
    <row r="615" spans="1:4" x14ac:dyDescent="0.25">
      <c r="A615">
        <v>770</v>
      </c>
      <c r="B615" t="s">
        <v>8715</v>
      </c>
      <c r="C615" t="s">
        <v>8099</v>
      </c>
      <c r="D615">
        <v>4.6500000000000004</v>
      </c>
    </row>
    <row r="616" spans="1:4" x14ac:dyDescent="0.25">
      <c r="A616">
        <v>12394</v>
      </c>
      <c r="B616" t="s">
        <v>8716</v>
      </c>
      <c r="C616" t="s">
        <v>8099</v>
      </c>
      <c r="D616">
        <v>4.6500000000000004</v>
      </c>
    </row>
    <row r="617" spans="1:4" x14ac:dyDescent="0.25">
      <c r="A617">
        <v>787</v>
      </c>
      <c r="B617" t="s">
        <v>8717</v>
      </c>
      <c r="C617" t="s">
        <v>8099</v>
      </c>
      <c r="D617">
        <v>36.270000000000003</v>
      </c>
    </row>
    <row r="618" spans="1:4" x14ac:dyDescent="0.25">
      <c r="A618">
        <v>774</v>
      </c>
      <c r="B618" t="s">
        <v>8718</v>
      </c>
      <c r="C618" t="s">
        <v>8099</v>
      </c>
      <c r="D618">
        <v>36.270000000000003</v>
      </c>
    </row>
    <row r="619" spans="1:4" x14ac:dyDescent="0.25">
      <c r="A619">
        <v>773</v>
      </c>
      <c r="B619" t="s">
        <v>8719</v>
      </c>
      <c r="C619" t="s">
        <v>8099</v>
      </c>
      <c r="D619">
        <v>36.270000000000003</v>
      </c>
    </row>
    <row r="620" spans="1:4" x14ac:dyDescent="0.25">
      <c r="A620">
        <v>775</v>
      </c>
      <c r="B620" t="s">
        <v>8720</v>
      </c>
      <c r="C620" t="s">
        <v>8099</v>
      </c>
      <c r="D620">
        <v>36.270000000000003</v>
      </c>
    </row>
    <row r="621" spans="1:4" x14ac:dyDescent="0.25">
      <c r="A621">
        <v>788</v>
      </c>
      <c r="B621" t="s">
        <v>8721</v>
      </c>
      <c r="C621" t="s">
        <v>8099</v>
      </c>
      <c r="D621">
        <v>22.54</v>
      </c>
    </row>
    <row r="622" spans="1:4" x14ac:dyDescent="0.25">
      <c r="A622">
        <v>772</v>
      </c>
      <c r="B622" t="s">
        <v>8722</v>
      </c>
      <c r="C622" t="s">
        <v>8099</v>
      </c>
      <c r="D622">
        <v>22.54</v>
      </c>
    </row>
    <row r="623" spans="1:4" x14ac:dyDescent="0.25">
      <c r="A623">
        <v>771</v>
      </c>
      <c r="B623" t="s">
        <v>8723</v>
      </c>
      <c r="C623" t="s">
        <v>8099</v>
      </c>
      <c r="D623">
        <v>22.54</v>
      </c>
    </row>
    <row r="624" spans="1:4" x14ac:dyDescent="0.25">
      <c r="A624">
        <v>776</v>
      </c>
      <c r="B624" t="s">
        <v>8724</v>
      </c>
      <c r="C624" t="s">
        <v>8099</v>
      </c>
      <c r="D624">
        <v>53.47</v>
      </c>
    </row>
    <row r="625" spans="1:4" x14ac:dyDescent="0.25">
      <c r="A625">
        <v>777</v>
      </c>
      <c r="B625" t="s">
        <v>8725</v>
      </c>
      <c r="C625" t="s">
        <v>8099</v>
      </c>
      <c r="D625">
        <v>51.98</v>
      </c>
    </row>
    <row r="626" spans="1:4" x14ac:dyDescent="0.25">
      <c r="A626">
        <v>780</v>
      </c>
      <c r="B626" t="s">
        <v>8726</v>
      </c>
      <c r="C626" t="s">
        <v>8099</v>
      </c>
      <c r="D626">
        <v>52.24</v>
      </c>
    </row>
    <row r="627" spans="1:4" x14ac:dyDescent="0.25">
      <c r="A627">
        <v>778</v>
      </c>
      <c r="B627" t="s">
        <v>8727</v>
      </c>
      <c r="C627" t="s">
        <v>8099</v>
      </c>
      <c r="D627">
        <v>53.47</v>
      </c>
    </row>
    <row r="628" spans="1:4" x14ac:dyDescent="0.25">
      <c r="A628">
        <v>779</v>
      </c>
      <c r="B628" t="s">
        <v>8728</v>
      </c>
      <c r="C628" t="s">
        <v>8099</v>
      </c>
      <c r="D628">
        <v>5.6</v>
      </c>
    </row>
    <row r="629" spans="1:4" x14ac:dyDescent="0.25">
      <c r="A629">
        <v>781</v>
      </c>
      <c r="B629" t="s">
        <v>8729</v>
      </c>
      <c r="C629" t="s">
        <v>8099</v>
      </c>
      <c r="D629">
        <v>98.79</v>
      </c>
    </row>
    <row r="630" spans="1:4" x14ac:dyDescent="0.25">
      <c r="A630">
        <v>786</v>
      </c>
      <c r="B630" t="s">
        <v>8730</v>
      </c>
      <c r="C630" t="s">
        <v>8099</v>
      </c>
      <c r="D630">
        <v>98.79</v>
      </c>
    </row>
    <row r="631" spans="1:4" x14ac:dyDescent="0.25">
      <c r="A631">
        <v>782</v>
      </c>
      <c r="B631" t="s">
        <v>8731</v>
      </c>
      <c r="C631" t="s">
        <v>8099</v>
      </c>
      <c r="D631">
        <v>98.79</v>
      </c>
    </row>
    <row r="632" spans="1:4" x14ac:dyDescent="0.25">
      <c r="A632">
        <v>783</v>
      </c>
      <c r="B632" t="s">
        <v>8732</v>
      </c>
      <c r="C632" t="s">
        <v>8099</v>
      </c>
      <c r="D632">
        <v>270.38</v>
      </c>
    </row>
    <row r="633" spans="1:4" x14ac:dyDescent="0.25">
      <c r="A633">
        <v>785</v>
      </c>
      <c r="B633" t="s">
        <v>8733</v>
      </c>
      <c r="C633" t="s">
        <v>8099</v>
      </c>
      <c r="D633">
        <v>285.69</v>
      </c>
    </row>
    <row r="634" spans="1:4" x14ac:dyDescent="0.25">
      <c r="A634">
        <v>784</v>
      </c>
      <c r="B634" t="s">
        <v>8734</v>
      </c>
      <c r="C634" t="s">
        <v>8099</v>
      </c>
      <c r="D634">
        <v>306.47000000000003</v>
      </c>
    </row>
    <row r="635" spans="1:4" x14ac:dyDescent="0.25">
      <c r="A635">
        <v>828</v>
      </c>
      <c r="B635" t="s">
        <v>8735</v>
      </c>
      <c r="C635" t="s">
        <v>8099</v>
      </c>
      <c r="D635">
        <v>0.57999999999999996</v>
      </c>
    </row>
    <row r="636" spans="1:4" x14ac:dyDescent="0.25">
      <c r="A636">
        <v>829</v>
      </c>
      <c r="B636" t="s">
        <v>8736</v>
      </c>
      <c r="C636" t="s">
        <v>8099</v>
      </c>
      <c r="D636">
        <v>0.93</v>
      </c>
    </row>
    <row r="637" spans="1:4" x14ac:dyDescent="0.25">
      <c r="A637">
        <v>812</v>
      </c>
      <c r="B637" t="s">
        <v>8737</v>
      </c>
      <c r="C637" t="s">
        <v>8099</v>
      </c>
      <c r="D637">
        <v>2.0499999999999998</v>
      </c>
    </row>
    <row r="638" spans="1:4" x14ac:dyDescent="0.25">
      <c r="A638">
        <v>819</v>
      </c>
      <c r="B638" t="s">
        <v>8738</v>
      </c>
      <c r="C638" t="s">
        <v>8099</v>
      </c>
      <c r="D638">
        <v>3.55</v>
      </c>
    </row>
    <row r="639" spans="1:4" x14ac:dyDescent="0.25">
      <c r="A639">
        <v>818</v>
      </c>
      <c r="B639" t="s">
        <v>8739</v>
      </c>
      <c r="C639" t="s">
        <v>8099</v>
      </c>
      <c r="D639">
        <v>6.63</v>
      </c>
    </row>
    <row r="640" spans="1:4" x14ac:dyDescent="0.25">
      <c r="A640">
        <v>20086</v>
      </c>
      <c r="B640" t="s">
        <v>8740</v>
      </c>
      <c r="C640" t="s">
        <v>8099</v>
      </c>
      <c r="D640">
        <v>3.23</v>
      </c>
    </row>
    <row r="641" spans="1:4" x14ac:dyDescent="0.25">
      <c r="A641">
        <v>832</v>
      </c>
      <c r="B641" t="s">
        <v>8741</v>
      </c>
      <c r="C641" t="s">
        <v>8099</v>
      </c>
      <c r="D641">
        <v>2.74</v>
      </c>
    </row>
    <row r="642" spans="1:4" x14ac:dyDescent="0.25">
      <c r="A642">
        <v>834</v>
      </c>
      <c r="B642" t="s">
        <v>8742</v>
      </c>
      <c r="C642" t="s">
        <v>8099</v>
      </c>
      <c r="D642">
        <v>3.54</v>
      </c>
    </row>
    <row r="643" spans="1:4" x14ac:dyDescent="0.25">
      <c r="A643">
        <v>813</v>
      </c>
      <c r="B643" t="s">
        <v>8743</v>
      </c>
      <c r="C643" t="s">
        <v>8099</v>
      </c>
      <c r="D643">
        <v>4.12</v>
      </c>
    </row>
    <row r="644" spans="1:4" x14ac:dyDescent="0.25">
      <c r="A644">
        <v>820</v>
      </c>
      <c r="B644" t="s">
        <v>8744</v>
      </c>
      <c r="C644" t="s">
        <v>8099</v>
      </c>
      <c r="D644">
        <v>5.55</v>
      </c>
    </row>
    <row r="645" spans="1:4" x14ac:dyDescent="0.25">
      <c r="A645">
        <v>816</v>
      </c>
      <c r="B645" t="s">
        <v>8745</v>
      </c>
      <c r="C645" t="s">
        <v>8099</v>
      </c>
      <c r="D645">
        <v>9.9</v>
      </c>
    </row>
    <row r="646" spans="1:4" x14ac:dyDescent="0.25">
      <c r="A646">
        <v>814</v>
      </c>
      <c r="B646" t="s">
        <v>8746</v>
      </c>
      <c r="C646" t="s">
        <v>8099</v>
      </c>
      <c r="D646">
        <v>12.29</v>
      </c>
    </row>
    <row r="647" spans="1:4" x14ac:dyDescent="0.25">
      <c r="A647">
        <v>822</v>
      </c>
      <c r="B647" t="s">
        <v>8747</v>
      </c>
      <c r="C647" t="s">
        <v>8099</v>
      </c>
      <c r="D647">
        <v>16.05</v>
      </c>
    </row>
    <row r="648" spans="1:4" x14ac:dyDescent="0.25">
      <c r="A648">
        <v>821</v>
      </c>
      <c r="B648" t="s">
        <v>8748</v>
      </c>
      <c r="C648" t="s">
        <v>8099</v>
      </c>
      <c r="D648">
        <v>18.36</v>
      </c>
    </row>
    <row r="649" spans="1:4" x14ac:dyDescent="0.25">
      <c r="A649">
        <v>39191</v>
      </c>
      <c r="B649" t="s">
        <v>8749</v>
      </c>
      <c r="C649" t="s">
        <v>8099</v>
      </c>
      <c r="D649">
        <v>21.55</v>
      </c>
    </row>
    <row r="650" spans="1:4" x14ac:dyDescent="0.25">
      <c r="A650">
        <v>39190</v>
      </c>
      <c r="B650" t="s">
        <v>8750</v>
      </c>
      <c r="C650" t="s">
        <v>8099</v>
      </c>
      <c r="D650">
        <v>22.52</v>
      </c>
    </row>
    <row r="651" spans="1:4" x14ac:dyDescent="0.25">
      <c r="A651">
        <v>39189</v>
      </c>
      <c r="B651" t="s">
        <v>8751</v>
      </c>
      <c r="C651" t="s">
        <v>8099</v>
      </c>
      <c r="D651">
        <v>23.83</v>
      </c>
    </row>
    <row r="652" spans="1:4" x14ac:dyDescent="0.25">
      <c r="A652">
        <v>39188</v>
      </c>
      <c r="B652" t="s">
        <v>8752</v>
      </c>
      <c r="C652" t="s">
        <v>8099</v>
      </c>
      <c r="D652">
        <v>17.54</v>
      </c>
    </row>
    <row r="653" spans="1:4" x14ac:dyDescent="0.25">
      <c r="A653">
        <v>39186</v>
      </c>
      <c r="B653" t="s">
        <v>8753</v>
      </c>
      <c r="C653" t="s">
        <v>8099</v>
      </c>
      <c r="D653">
        <v>21.32</v>
      </c>
    </row>
    <row r="654" spans="1:4" x14ac:dyDescent="0.25">
      <c r="A654">
        <v>39187</v>
      </c>
      <c r="B654" t="s">
        <v>8754</v>
      </c>
      <c r="C654" t="s">
        <v>8099</v>
      </c>
      <c r="D654">
        <v>18.39</v>
      </c>
    </row>
    <row r="655" spans="1:4" x14ac:dyDescent="0.25">
      <c r="A655">
        <v>39184</v>
      </c>
      <c r="B655" t="s">
        <v>8755</v>
      </c>
      <c r="C655" t="s">
        <v>8099</v>
      </c>
      <c r="D655">
        <v>6.92</v>
      </c>
    </row>
    <row r="656" spans="1:4" x14ac:dyDescent="0.25">
      <c r="A656">
        <v>39185</v>
      </c>
      <c r="B656" t="s">
        <v>8756</v>
      </c>
      <c r="C656" t="s">
        <v>8099</v>
      </c>
      <c r="D656">
        <v>6.31</v>
      </c>
    </row>
    <row r="657" spans="1:4" x14ac:dyDescent="0.25">
      <c r="A657">
        <v>39198</v>
      </c>
      <c r="B657" t="s">
        <v>8757</v>
      </c>
      <c r="C657" t="s">
        <v>8099</v>
      </c>
      <c r="D657">
        <v>70.709999999999994</v>
      </c>
    </row>
    <row r="658" spans="1:4" x14ac:dyDescent="0.25">
      <c r="A658">
        <v>39197</v>
      </c>
      <c r="B658" t="s">
        <v>8758</v>
      </c>
      <c r="C658" t="s">
        <v>8099</v>
      </c>
      <c r="D658">
        <v>73.87</v>
      </c>
    </row>
    <row r="659" spans="1:4" x14ac:dyDescent="0.25">
      <c r="A659">
        <v>39196</v>
      </c>
      <c r="B659" t="s">
        <v>8759</v>
      </c>
      <c r="C659" t="s">
        <v>8099</v>
      </c>
      <c r="D659">
        <v>76.180000000000007</v>
      </c>
    </row>
    <row r="660" spans="1:4" x14ac:dyDescent="0.25">
      <c r="A660">
        <v>39199</v>
      </c>
      <c r="B660" t="s">
        <v>8760</v>
      </c>
      <c r="C660" t="s">
        <v>8099</v>
      </c>
      <c r="D660">
        <v>68.05</v>
      </c>
    </row>
    <row r="661" spans="1:4" x14ac:dyDescent="0.25">
      <c r="A661">
        <v>39195</v>
      </c>
      <c r="B661" t="s">
        <v>8761</v>
      </c>
      <c r="C661" t="s">
        <v>8099</v>
      </c>
      <c r="D661">
        <v>39.28</v>
      </c>
    </row>
    <row r="662" spans="1:4" x14ac:dyDescent="0.25">
      <c r="A662">
        <v>39194</v>
      </c>
      <c r="B662" t="s">
        <v>8762</v>
      </c>
      <c r="C662" t="s">
        <v>8099</v>
      </c>
      <c r="D662">
        <v>42.03</v>
      </c>
    </row>
    <row r="663" spans="1:4" x14ac:dyDescent="0.25">
      <c r="A663">
        <v>39193</v>
      </c>
      <c r="B663" t="s">
        <v>8763</v>
      </c>
      <c r="C663" t="s">
        <v>8099</v>
      </c>
      <c r="D663">
        <v>46.07</v>
      </c>
    </row>
    <row r="664" spans="1:4" x14ac:dyDescent="0.25">
      <c r="A664">
        <v>39192</v>
      </c>
      <c r="B664" t="s">
        <v>8764</v>
      </c>
      <c r="C664" t="s">
        <v>8099</v>
      </c>
      <c r="D664">
        <v>47.92</v>
      </c>
    </row>
    <row r="665" spans="1:4" x14ac:dyDescent="0.25">
      <c r="A665">
        <v>39201</v>
      </c>
      <c r="B665" t="s">
        <v>8765</v>
      </c>
      <c r="C665" t="s">
        <v>8099</v>
      </c>
      <c r="D665">
        <v>84.54</v>
      </c>
    </row>
    <row r="666" spans="1:4" x14ac:dyDescent="0.25">
      <c r="A666">
        <v>39200</v>
      </c>
      <c r="B666" t="s">
        <v>8766</v>
      </c>
      <c r="C666" t="s">
        <v>8099</v>
      </c>
      <c r="D666">
        <v>85.22</v>
      </c>
    </row>
    <row r="667" spans="1:4" x14ac:dyDescent="0.25">
      <c r="A667">
        <v>39203</v>
      </c>
      <c r="B667" t="s">
        <v>8767</v>
      </c>
      <c r="C667" t="s">
        <v>8099</v>
      </c>
      <c r="D667">
        <v>68.81</v>
      </c>
    </row>
    <row r="668" spans="1:4" x14ac:dyDescent="0.25">
      <c r="A668">
        <v>39202</v>
      </c>
      <c r="B668" t="s">
        <v>8768</v>
      </c>
      <c r="C668" t="s">
        <v>8099</v>
      </c>
      <c r="D668">
        <v>80.84</v>
      </c>
    </row>
    <row r="669" spans="1:4" x14ac:dyDescent="0.25">
      <c r="A669">
        <v>39920</v>
      </c>
      <c r="B669" t="s">
        <v>8769</v>
      </c>
      <c r="C669" t="s">
        <v>8099</v>
      </c>
      <c r="D669">
        <v>5.8</v>
      </c>
    </row>
    <row r="670" spans="1:4" x14ac:dyDescent="0.25">
      <c r="A670">
        <v>39205</v>
      </c>
      <c r="B670" t="s">
        <v>8770</v>
      </c>
      <c r="C670" t="s">
        <v>8099</v>
      </c>
      <c r="D670">
        <v>134.86000000000001</v>
      </c>
    </row>
    <row r="671" spans="1:4" x14ac:dyDescent="0.25">
      <c r="A671">
        <v>39204</v>
      </c>
      <c r="B671" t="s">
        <v>8771</v>
      </c>
      <c r="C671" t="s">
        <v>8099</v>
      </c>
      <c r="D671">
        <v>138.13</v>
      </c>
    </row>
    <row r="672" spans="1:4" x14ac:dyDescent="0.25">
      <c r="A672">
        <v>39206</v>
      </c>
      <c r="B672" t="s">
        <v>8772</v>
      </c>
      <c r="C672" t="s">
        <v>8099</v>
      </c>
      <c r="D672">
        <v>131.04</v>
      </c>
    </row>
    <row r="673" spans="1:4" x14ac:dyDescent="0.25">
      <c r="A673">
        <v>798</v>
      </c>
      <c r="B673" t="s">
        <v>8773</v>
      </c>
      <c r="C673" t="s">
        <v>8099</v>
      </c>
      <c r="D673">
        <v>1.1399999999999999</v>
      </c>
    </row>
    <row r="674" spans="1:4" x14ac:dyDescent="0.25">
      <c r="A674">
        <v>797</v>
      </c>
      <c r="B674" t="s">
        <v>8774</v>
      </c>
      <c r="C674" t="s">
        <v>8099</v>
      </c>
      <c r="D674">
        <v>8.31</v>
      </c>
    </row>
    <row r="675" spans="1:4" x14ac:dyDescent="0.25">
      <c r="A675">
        <v>796</v>
      </c>
      <c r="B675" t="s">
        <v>8775</v>
      </c>
      <c r="C675" t="s">
        <v>8099</v>
      </c>
      <c r="D675">
        <v>7.06</v>
      </c>
    </row>
    <row r="676" spans="1:4" x14ac:dyDescent="0.25">
      <c r="A676">
        <v>799</v>
      </c>
      <c r="B676" t="s">
        <v>8776</v>
      </c>
      <c r="C676" t="s">
        <v>8099</v>
      </c>
      <c r="D676">
        <v>3.41</v>
      </c>
    </row>
    <row r="677" spans="1:4" x14ac:dyDescent="0.25">
      <c r="A677">
        <v>792</v>
      </c>
      <c r="B677" t="s">
        <v>8777</v>
      </c>
      <c r="C677" t="s">
        <v>8099</v>
      </c>
      <c r="D677">
        <v>3.31</v>
      </c>
    </row>
    <row r="678" spans="1:4" x14ac:dyDescent="0.25">
      <c r="A678">
        <v>38001</v>
      </c>
      <c r="B678" t="s">
        <v>8778</v>
      </c>
      <c r="C678" t="s">
        <v>8099</v>
      </c>
      <c r="D678">
        <v>1.31</v>
      </c>
    </row>
    <row r="679" spans="1:4" x14ac:dyDescent="0.25">
      <c r="A679">
        <v>38002</v>
      </c>
      <c r="B679" t="s">
        <v>8779</v>
      </c>
      <c r="C679" t="s">
        <v>8099</v>
      </c>
      <c r="D679">
        <v>4.55</v>
      </c>
    </row>
    <row r="680" spans="1:4" x14ac:dyDescent="0.25">
      <c r="A680">
        <v>38003</v>
      </c>
      <c r="B680" t="s">
        <v>8780</v>
      </c>
      <c r="C680" t="s">
        <v>8099</v>
      </c>
      <c r="D680">
        <v>31.11</v>
      </c>
    </row>
    <row r="681" spans="1:4" x14ac:dyDescent="0.25">
      <c r="A681">
        <v>38004</v>
      </c>
      <c r="B681" t="s">
        <v>8781</v>
      </c>
      <c r="C681" t="s">
        <v>8099</v>
      </c>
      <c r="D681">
        <v>35.78</v>
      </c>
    </row>
    <row r="682" spans="1:4" x14ac:dyDescent="0.25">
      <c r="A682">
        <v>44263</v>
      </c>
      <c r="B682" t="s">
        <v>8782</v>
      </c>
      <c r="C682" t="s">
        <v>8099</v>
      </c>
      <c r="D682">
        <v>64.23</v>
      </c>
    </row>
    <row r="683" spans="1:4" x14ac:dyDescent="0.25">
      <c r="A683">
        <v>36327</v>
      </c>
      <c r="B683" t="s">
        <v>8783</v>
      </c>
      <c r="C683" t="s">
        <v>8099</v>
      </c>
    </row>
    <row r="684" spans="1:4" x14ac:dyDescent="0.25">
      <c r="A684">
        <v>38992</v>
      </c>
      <c r="B684" t="s">
        <v>8784</v>
      </c>
      <c r="C684" t="s">
        <v>8099</v>
      </c>
    </row>
    <row r="685" spans="1:4" x14ac:dyDescent="0.25">
      <c r="A685">
        <v>38993</v>
      </c>
      <c r="B685" t="s">
        <v>8785</v>
      </c>
      <c r="C685" t="s">
        <v>8099</v>
      </c>
    </row>
    <row r="686" spans="1:4" x14ac:dyDescent="0.25">
      <c r="A686">
        <v>44175</v>
      </c>
      <c r="B686" t="s">
        <v>8786</v>
      </c>
      <c r="C686" t="s">
        <v>8099</v>
      </c>
    </row>
    <row r="687" spans="1:4" x14ac:dyDescent="0.25">
      <c r="A687">
        <v>44177</v>
      </c>
      <c r="B687" t="s">
        <v>8787</v>
      </c>
      <c r="C687" t="s">
        <v>8099</v>
      </c>
    </row>
    <row r="688" spans="1:4" x14ac:dyDescent="0.25">
      <c r="A688">
        <v>38418</v>
      </c>
      <c r="B688" t="s">
        <v>8788</v>
      </c>
      <c r="C688" t="s">
        <v>8099</v>
      </c>
      <c r="D688">
        <v>5.55</v>
      </c>
    </row>
    <row r="689" spans="1:4" x14ac:dyDescent="0.25">
      <c r="A689">
        <v>39178</v>
      </c>
      <c r="B689" t="s">
        <v>8789</v>
      </c>
      <c r="C689" t="s">
        <v>8099</v>
      </c>
      <c r="D689">
        <v>2.33</v>
      </c>
    </row>
    <row r="690" spans="1:4" x14ac:dyDescent="0.25">
      <c r="A690">
        <v>39177</v>
      </c>
      <c r="B690" t="s">
        <v>8790</v>
      </c>
      <c r="C690" t="s">
        <v>8099</v>
      </c>
      <c r="D690">
        <v>2.11</v>
      </c>
    </row>
    <row r="691" spans="1:4" x14ac:dyDescent="0.25">
      <c r="A691">
        <v>39176</v>
      </c>
      <c r="B691" t="s">
        <v>8791</v>
      </c>
      <c r="C691" t="s">
        <v>8099</v>
      </c>
      <c r="D691">
        <v>1.38</v>
      </c>
    </row>
    <row r="692" spans="1:4" x14ac:dyDescent="0.25">
      <c r="A692">
        <v>39174</v>
      </c>
      <c r="B692" t="s">
        <v>8792</v>
      </c>
      <c r="C692" t="s">
        <v>8099</v>
      </c>
      <c r="D692">
        <v>1.05</v>
      </c>
    </row>
    <row r="693" spans="1:4" x14ac:dyDescent="0.25">
      <c r="A693">
        <v>39180</v>
      </c>
      <c r="B693" t="s">
        <v>8793</v>
      </c>
      <c r="C693" t="s">
        <v>8099</v>
      </c>
      <c r="D693">
        <v>6.33</v>
      </c>
    </row>
    <row r="694" spans="1:4" x14ac:dyDescent="0.25">
      <c r="A694">
        <v>39179</v>
      </c>
      <c r="B694" t="s">
        <v>8794</v>
      </c>
      <c r="C694" t="s">
        <v>8099</v>
      </c>
      <c r="D694">
        <v>5.6</v>
      </c>
    </row>
    <row r="695" spans="1:4" x14ac:dyDescent="0.25">
      <c r="A695">
        <v>39181</v>
      </c>
      <c r="B695" t="s">
        <v>8795</v>
      </c>
      <c r="C695" t="s">
        <v>8099</v>
      </c>
      <c r="D695">
        <v>8.49</v>
      </c>
    </row>
    <row r="696" spans="1:4" x14ac:dyDescent="0.25">
      <c r="A696">
        <v>39175</v>
      </c>
      <c r="B696" t="s">
        <v>8796</v>
      </c>
      <c r="C696" t="s">
        <v>8099</v>
      </c>
      <c r="D696">
        <v>1.29</v>
      </c>
    </row>
    <row r="697" spans="1:4" x14ac:dyDescent="0.25">
      <c r="A697">
        <v>39217</v>
      </c>
      <c r="B697" t="s">
        <v>8797</v>
      </c>
      <c r="C697" t="s">
        <v>8099</v>
      </c>
      <c r="D697">
        <v>0.99</v>
      </c>
    </row>
    <row r="698" spans="1:4" x14ac:dyDescent="0.25">
      <c r="A698">
        <v>39182</v>
      </c>
      <c r="B698" t="s">
        <v>8798</v>
      </c>
      <c r="C698" t="s">
        <v>8099</v>
      </c>
      <c r="D698">
        <v>11.94</v>
      </c>
    </row>
    <row r="699" spans="1:4" x14ac:dyDescent="0.25">
      <c r="A699">
        <v>12616</v>
      </c>
      <c r="B699" t="s">
        <v>8799</v>
      </c>
      <c r="C699" t="s">
        <v>8099</v>
      </c>
      <c r="D699">
        <v>17.12</v>
      </c>
    </row>
    <row r="700" spans="1:4" x14ac:dyDescent="0.25">
      <c r="A700">
        <v>1049</v>
      </c>
      <c r="B700" t="s">
        <v>8800</v>
      </c>
      <c r="C700" t="s">
        <v>8099</v>
      </c>
      <c r="D700">
        <v>9.99</v>
      </c>
    </row>
    <row r="701" spans="1:4" x14ac:dyDescent="0.25">
      <c r="A701">
        <v>1099</v>
      </c>
      <c r="B701" t="s">
        <v>8801</v>
      </c>
      <c r="C701" t="s">
        <v>8099</v>
      </c>
      <c r="D701">
        <v>7.64</v>
      </c>
    </row>
    <row r="702" spans="1:4" x14ac:dyDescent="0.25">
      <c r="A702">
        <v>1050</v>
      </c>
      <c r="B702" t="s">
        <v>8802</v>
      </c>
      <c r="C702" t="s">
        <v>8099</v>
      </c>
      <c r="D702">
        <v>5.23</v>
      </c>
    </row>
    <row r="703" spans="1:4" x14ac:dyDescent="0.25">
      <c r="A703">
        <v>39678</v>
      </c>
      <c r="B703" t="s">
        <v>8803</v>
      </c>
      <c r="C703" t="s">
        <v>8099</v>
      </c>
      <c r="D703">
        <v>3.08</v>
      </c>
    </row>
    <row r="704" spans="1:4" x14ac:dyDescent="0.25">
      <c r="A704">
        <v>1101</v>
      </c>
      <c r="B704" t="s">
        <v>8804</v>
      </c>
      <c r="C704" t="s">
        <v>8099</v>
      </c>
      <c r="D704">
        <v>32.96</v>
      </c>
    </row>
    <row r="705" spans="1:4" x14ac:dyDescent="0.25">
      <c r="A705">
        <v>1100</v>
      </c>
      <c r="B705" t="s">
        <v>8805</v>
      </c>
      <c r="C705" t="s">
        <v>8099</v>
      </c>
      <c r="D705">
        <v>17</v>
      </c>
    </row>
    <row r="706" spans="1:4" x14ac:dyDescent="0.25">
      <c r="A706">
        <v>39679</v>
      </c>
      <c r="B706" t="s">
        <v>8806</v>
      </c>
      <c r="C706" t="s">
        <v>8099</v>
      </c>
      <c r="D706">
        <v>65.680000000000007</v>
      </c>
    </row>
    <row r="707" spans="1:4" x14ac:dyDescent="0.25">
      <c r="A707">
        <v>1102</v>
      </c>
      <c r="B707" t="s">
        <v>8807</v>
      </c>
      <c r="C707" t="s">
        <v>8099</v>
      </c>
      <c r="D707">
        <v>49.14</v>
      </c>
    </row>
    <row r="708" spans="1:4" x14ac:dyDescent="0.25">
      <c r="A708">
        <v>1098</v>
      </c>
      <c r="B708" t="s">
        <v>8808</v>
      </c>
      <c r="C708" t="s">
        <v>8099</v>
      </c>
      <c r="D708">
        <v>4.08</v>
      </c>
    </row>
    <row r="709" spans="1:4" x14ac:dyDescent="0.25">
      <c r="A709">
        <v>1051</v>
      </c>
      <c r="B709" t="s">
        <v>8809</v>
      </c>
      <c r="C709" t="s">
        <v>8099</v>
      </c>
      <c r="D709">
        <v>71.430000000000007</v>
      </c>
    </row>
    <row r="710" spans="1:4" x14ac:dyDescent="0.25">
      <c r="A710">
        <v>37399</v>
      </c>
      <c r="B710" t="s">
        <v>8810</v>
      </c>
      <c r="C710" t="s">
        <v>8099</v>
      </c>
      <c r="D710">
        <v>20.079999999999998</v>
      </c>
    </row>
    <row r="711" spans="1:4" x14ac:dyDescent="0.25">
      <c r="A711">
        <v>43834</v>
      </c>
      <c r="B711" t="s">
        <v>8811</v>
      </c>
      <c r="C711" t="s">
        <v>59</v>
      </c>
      <c r="D711">
        <v>24.76</v>
      </c>
    </row>
    <row r="712" spans="1:4" x14ac:dyDescent="0.25">
      <c r="A712">
        <v>43835</v>
      </c>
      <c r="B712" t="s">
        <v>8812</v>
      </c>
      <c r="C712" t="s">
        <v>59</v>
      </c>
      <c r="D712">
        <v>2.2200000000000002</v>
      </c>
    </row>
    <row r="713" spans="1:4" x14ac:dyDescent="0.25">
      <c r="A713">
        <v>43833</v>
      </c>
      <c r="B713" t="s">
        <v>8813</v>
      </c>
      <c r="C713" t="s">
        <v>59</v>
      </c>
      <c r="D713">
        <v>2.2999999999999998</v>
      </c>
    </row>
    <row r="714" spans="1:4" x14ac:dyDescent="0.25">
      <c r="A714">
        <v>41955</v>
      </c>
      <c r="B714" t="s">
        <v>8814</v>
      </c>
      <c r="C714" t="s">
        <v>254</v>
      </c>
      <c r="D714">
        <v>76.98</v>
      </c>
    </row>
    <row r="715" spans="1:4" x14ac:dyDescent="0.25">
      <c r="A715">
        <v>41953</v>
      </c>
      <c r="B715" t="s">
        <v>8815</v>
      </c>
      <c r="C715" t="s">
        <v>254</v>
      </c>
      <c r="D715">
        <v>73.459999999999994</v>
      </c>
    </row>
    <row r="716" spans="1:4" x14ac:dyDescent="0.25">
      <c r="A716">
        <v>41954</v>
      </c>
      <c r="B716" t="s">
        <v>8816</v>
      </c>
      <c r="C716" t="s">
        <v>254</v>
      </c>
      <c r="D716">
        <v>72.760000000000005</v>
      </c>
    </row>
    <row r="717" spans="1:4" x14ac:dyDescent="0.25">
      <c r="A717">
        <v>25004</v>
      </c>
      <c r="B717" t="s">
        <v>8817</v>
      </c>
      <c r="C717" t="s">
        <v>254</v>
      </c>
      <c r="D717">
        <v>55.54</v>
      </c>
    </row>
    <row r="718" spans="1:4" x14ac:dyDescent="0.25">
      <c r="A718">
        <v>25002</v>
      </c>
      <c r="B718" t="s">
        <v>8818</v>
      </c>
      <c r="C718" t="s">
        <v>254</v>
      </c>
      <c r="D718">
        <v>55.54</v>
      </c>
    </row>
    <row r="719" spans="1:4" x14ac:dyDescent="0.25">
      <c r="A719">
        <v>37409</v>
      </c>
      <c r="B719" t="s">
        <v>8819</v>
      </c>
      <c r="C719" t="s">
        <v>254</v>
      </c>
      <c r="D719">
        <v>55.54</v>
      </c>
    </row>
    <row r="720" spans="1:4" x14ac:dyDescent="0.25">
      <c r="A720">
        <v>841</v>
      </c>
      <c r="B720" t="s">
        <v>8820</v>
      </c>
      <c r="C720" t="s">
        <v>254</v>
      </c>
      <c r="D720">
        <v>56.22</v>
      </c>
    </row>
    <row r="721" spans="1:4" x14ac:dyDescent="0.25">
      <c r="A721">
        <v>25005</v>
      </c>
      <c r="B721" t="s">
        <v>8821</v>
      </c>
      <c r="C721" t="s">
        <v>254</v>
      </c>
      <c r="D721">
        <v>60.94</v>
      </c>
    </row>
    <row r="722" spans="1:4" x14ac:dyDescent="0.25">
      <c r="A722">
        <v>25003</v>
      </c>
      <c r="B722" t="s">
        <v>8822</v>
      </c>
      <c r="C722" t="s">
        <v>254</v>
      </c>
      <c r="D722">
        <v>61.86</v>
      </c>
    </row>
    <row r="723" spans="1:4" x14ac:dyDescent="0.25">
      <c r="A723">
        <v>37410</v>
      </c>
      <c r="B723" t="s">
        <v>8823</v>
      </c>
      <c r="C723" t="s">
        <v>254</v>
      </c>
      <c r="D723">
        <v>60.94</v>
      </c>
    </row>
    <row r="724" spans="1:4" x14ac:dyDescent="0.25">
      <c r="A724">
        <v>842</v>
      </c>
      <c r="B724" t="s">
        <v>8824</v>
      </c>
      <c r="C724" t="s">
        <v>254</v>
      </c>
      <c r="D724">
        <v>61.81</v>
      </c>
    </row>
    <row r="725" spans="1:4" x14ac:dyDescent="0.25">
      <c r="A725">
        <v>44391</v>
      </c>
      <c r="B725" t="s">
        <v>8825</v>
      </c>
      <c r="C725" t="s">
        <v>59</v>
      </c>
      <c r="D725">
        <v>131.71</v>
      </c>
    </row>
    <row r="726" spans="1:4" x14ac:dyDescent="0.25">
      <c r="A726">
        <v>44388</v>
      </c>
      <c r="B726" t="s">
        <v>8826</v>
      </c>
      <c r="C726" t="s">
        <v>59</v>
      </c>
      <c r="D726">
        <v>2.85</v>
      </c>
    </row>
    <row r="727" spans="1:4" x14ac:dyDescent="0.25">
      <c r="A727">
        <v>44392</v>
      </c>
      <c r="B727" t="s">
        <v>8827</v>
      </c>
      <c r="C727" t="s">
        <v>59</v>
      </c>
      <c r="D727">
        <v>262.25</v>
      </c>
    </row>
    <row r="728" spans="1:4" x14ac:dyDescent="0.25">
      <c r="A728">
        <v>44390</v>
      </c>
      <c r="B728" t="s">
        <v>8828</v>
      </c>
      <c r="C728" t="s">
        <v>59</v>
      </c>
      <c r="D728">
        <v>55.57</v>
      </c>
    </row>
    <row r="729" spans="1:4" x14ac:dyDescent="0.25">
      <c r="A729">
        <v>44389</v>
      </c>
      <c r="B729" t="s">
        <v>8829</v>
      </c>
      <c r="C729" t="s">
        <v>59</v>
      </c>
      <c r="D729">
        <v>6.56</v>
      </c>
    </row>
    <row r="730" spans="1:4" x14ac:dyDescent="0.25">
      <c r="A730">
        <v>862</v>
      </c>
      <c r="B730" t="s">
        <v>8830</v>
      </c>
      <c r="C730" t="s">
        <v>59</v>
      </c>
      <c r="D730">
        <v>12.02</v>
      </c>
    </row>
    <row r="731" spans="1:4" x14ac:dyDescent="0.25">
      <c r="A731">
        <v>866</v>
      </c>
      <c r="B731" t="s">
        <v>8831</v>
      </c>
      <c r="C731" t="s">
        <v>59</v>
      </c>
      <c r="D731">
        <v>152.71</v>
      </c>
    </row>
    <row r="732" spans="1:4" x14ac:dyDescent="0.25">
      <c r="A732">
        <v>892</v>
      </c>
      <c r="B732" t="s">
        <v>8832</v>
      </c>
      <c r="C732" t="s">
        <v>59</v>
      </c>
      <c r="D732">
        <v>184.85</v>
      </c>
    </row>
    <row r="733" spans="1:4" x14ac:dyDescent="0.25">
      <c r="A733">
        <v>857</v>
      </c>
      <c r="B733" t="s">
        <v>8833</v>
      </c>
      <c r="C733" t="s">
        <v>59</v>
      </c>
      <c r="D733">
        <v>20.100000000000001</v>
      </c>
    </row>
    <row r="734" spans="1:4" x14ac:dyDescent="0.25">
      <c r="A734">
        <v>37404</v>
      </c>
      <c r="B734" t="s">
        <v>8834</v>
      </c>
      <c r="C734" t="s">
        <v>59</v>
      </c>
      <c r="D734">
        <v>213.87</v>
      </c>
    </row>
    <row r="735" spans="1:4" x14ac:dyDescent="0.25">
      <c r="A735">
        <v>868</v>
      </c>
      <c r="B735" t="s">
        <v>8835</v>
      </c>
      <c r="C735" t="s">
        <v>59</v>
      </c>
      <c r="D735">
        <v>28.65</v>
      </c>
    </row>
    <row r="736" spans="1:4" x14ac:dyDescent="0.25">
      <c r="A736">
        <v>863</v>
      </c>
      <c r="B736" t="s">
        <v>8836</v>
      </c>
      <c r="C736" t="s">
        <v>59</v>
      </c>
      <c r="D736">
        <v>42.2</v>
      </c>
    </row>
    <row r="737" spans="1:4" x14ac:dyDescent="0.25">
      <c r="A737">
        <v>867</v>
      </c>
      <c r="B737" t="s">
        <v>8837</v>
      </c>
      <c r="C737" t="s">
        <v>59</v>
      </c>
      <c r="D737">
        <v>60.11</v>
      </c>
    </row>
    <row r="738" spans="1:4" x14ac:dyDescent="0.25">
      <c r="A738">
        <v>864</v>
      </c>
      <c r="B738" t="s">
        <v>8838</v>
      </c>
      <c r="C738" t="s">
        <v>59</v>
      </c>
      <c r="D738">
        <v>79.400000000000006</v>
      </c>
    </row>
    <row r="739" spans="1:4" x14ac:dyDescent="0.25">
      <c r="A739">
        <v>865</v>
      </c>
      <c r="B739" t="s">
        <v>8839</v>
      </c>
      <c r="C739" t="s">
        <v>59</v>
      </c>
      <c r="D739">
        <v>114.21</v>
      </c>
    </row>
    <row r="740" spans="1:4" x14ac:dyDescent="0.25">
      <c r="A740">
        <v>39251</v>
      </c>
      <c r="B740" t="s">
        <v>8840</v>
      </c>
      <c r="C740" t="s">
        <v>59</v>
      </c>
      <c r="D740">
        <v>0.75</v>
      </c>
    </row>
    <row r="741" spans="1:4" x14ac:dyDescent="0.25">
      <c r="A741">
        <v>1011</v>
      </c>
      <c r="B741" t="s">
        <v>8841</v>
      </c>
      <c r="C741" t="s">
        <v>59</v>
      </c>
      <c r="D741">
        <v>1.02</v>
      </c>
    </row>
    <row r="742" spans="1:4" x14ac:dyDescent="0.25">
      <c r="A742">
        <v>39252</v>
      </c>
      <c r="B742" t="s">
        <v>8842</v>
      </c>
      <c r="C742" t="s">
        <v>59</v>
      </c>
      <c r="D742">
        <v>1.34</v>
      </c>
    </row>
    <row r="743" spans="1:4" x14ac:dyDescent="0.25">
      <c r="A743">
        <v>1013</v>
      </c>
      <c r="B743" t="s">
        <v>8843</v>
      </c>
      <c r="C743" t="s">
        <v>59</v>
      </c>
      <c r="D743">
        <v>1.61</v>
      </c>
    </row>
    <row r="744" spans="1:4" x14ac:dyDescent="0.25">
      <c r="A744">
        <v>980</v>
      </c>
      <c r="B744" t="s">
        <v>8844</v>
      </c>
      <c r="C744" t="s">
        <v>59</v>
      </c>
      <c r="D744">
        <v>11.62</v>
      </c>
    </row>
    <row r="745" spans="1:4" x14ac:dyDescent="0.25">
      <c r="A745">
        <v>39237</v>
      </c>
      <c r="B745" t="s">
        <v>8845</v>
      </c>
      <c r="C745" t="s">
        <v>59</v>
      </c>
      <c r="D745">
        <v>123.63</v>
      </c>
    </row>
    <row r="746" spans="1:4" x14ac:dyDescent="0.25">
      <c r="A746">
        <v>39238</v>
      </c>
      <c r="B746" t="s">
        <v>8846</v>
      </c>
      <c r="C746" t="s">
        <v>59</v>
      </c>
      <c r="D746">
        <v>155.91999999999999</v>
      </c>
    </row>
    <row r="747" spans="1:4" x14ac:dyDescent="0.25">
      <c r="A747">
        <v>979</v>
      </c>
      <c r="B747" t="s">
        <v>8847</v>
      </c>
      <c r="C747" t="s">
        <v>59</v>
      </c>
      <c r="D747">
        <v>16.600000000000001</v>
      </c>
    </row>
    <row r="748" spans="1:4" x14ac:dyDescent="0.25">
      <c r="A748">
        <v>39239</v>
      </c>
      <c r="B748" t="s">
        <v>8848</v>
      </c>
      <c r="C748" t="s">
        <v>59</v>
      </c>
      <c r="D748">
        <v>188.37</v>
      </c>
    </row>
    <row r="749" spans="1:4" x14ac:dyDescent="0.25">
      <c r="A749">
        <v>1014</v>
      </c>
      <c r="B749" t="s">
        <v>8849</v>
      </c>
      <c r="C749" t="s">
        <v>59</v>
      </c>
      <c r="D749">
        <v>2.5499999999999998</v>
      </c>
    </row>
    <row r="750" spans="1:4" x14ac:dyDescent="0.25">
      <c r="A750">
        <v>39240</v>
      </c>
      <c r="B750" t="s">
        <v>8850</v>
      </c>
      <c r="C750" t="s">
        <v>59</v>
      </c>
      <c r="D750">
        <v>247.75</v>
      </c>
    </row>
    <row r="751" spans="1:4" x14ac:dyDescent="0.25">
      <c r="A751">
        <v>39232</v>
      </c>
      <c r="B751" t="s">
        <v>8851</v>
      </c>
      <c r="C751" t="s">
        <v>59</v>
      </c>
      <c r="D751">
        <v>26</v>
      </c>
    </row>
    <row r="752" spans="1:4" x14ac:dyDescent="0.25">
      <c r="A752">
        <v>39233</v>
      </c>
      <c r="B752" t="s">
        <v>8852</v>
      </c>
      <c r="C752" t="s">
        <v>59</v>
      </c>
      <c r="D752">
        <v>37.9</v>
      </c>
    </row>
    <row r="753" spans="1:4" x14ac:dyDescent="0.25">
      <c r="A753">
        <v>981</v>
      </c>
      <c r="B753" t="s">
        <v>8853</v>
      </c>
      <c r="C753" t="s">
        <v>59</v>
      </c>
      <c r="D753">
        <v>4.2300000000000004</v>
      </c>
    </row>
    <row r="754" spans="1:4" x14ac:dyDescent="0.25">
      <c r="A754">
        <v>39234</v>
      </c>
      <c r="B754" t="s">
        <v>8854</v>
      </c>
      <c r="C754" t="s">
        <v>59</v>
      </c>
      <c r="D754">
        <v>52.75</v>
      </c>
    </row>
    <row r="755" spans="1:4" x14ac:dyDescent="0.25">
      <c r="A755">
        <v>982</v>
      </c>
      <c r="B755" t="s">
        <v>8855</v>
      </c>
      <c r="C755" t="s">
        <v>59</v>
      </c>
      <c r="D755">
        <v>6.08</v>
      </c>
    </row>
    <row r="756" spans="1:4" x14ac:dyDescent="0.25">
      <c r="A756">
        <v>39235</v>
      </c>
      <c r="B756" t="s">
        <v>8856</v>
      </c>
      <c r="C756" t="s">
        <v>59</v>
      </c>
      <c r="D756">
        <v>77.8</v>
      </c>
    </row>
    <row r="757" spans="1:4" x14ac:dyDescent="0.25">
      <c r="A757">
        <v>39236</v>
      </c>
      <c r="B757" t="s">
        <v>8857</v>
      </c>
      <c r="C757" t="s">
        <v>59</v>
      </c>
      <c r="D757">
        <v>103.11</v>
      </c>
    </row>
    <row r="758" spans="1:4" x14ac:dyDescent="0.25">
      <c r="A758">
        <v>993</v>
      </c>
      <c r="B758" t="s">
        <v>8858</v>
      </c>
      <c r="C758" t="s">
        <v>59</v>
      </c>
      <c r="D758">
        <v>2.17</v>
      </c>
    </row>
    <row r="759" spans="1:4" x14ac:dyDescent="0.25">
      <c r="A759">
        <v>1020</v>
      </c>
      <c r="B759" t="s">
        <v>8859</v>
      </c>
      <c r="C759" t="s">
        <v>59</v>
      </c>
      <c r="D759">
        <v>11.08</v>
      </c>
    </row>
    <row r="760" spans="1:4" x14ac:dyDescent="0.25">
      <c r="A760">
        <v>1017</v>
      </c>
      <c r="B760" t="s">
        <v>8860</v>
      </c>
      <c r="C760" t="s">
        <v>59</v>
      </c>
      <c r="D760">
        <v>135.80000000000001</v>
      </c>
    </row>
    <row r="761" spans="1:4" x14ac:dyDescent="0.25">
      <c r="A761">
        <v>999</v>
      </c>
      <c r="B761" t="s">
        <v>8861</v>
      </c>
      <c r="C761" t="s">
        <v>59</v>
      </c>
      <c r="D761">
        <v>164.52</v>
      </c>
    </row>
    <row r="762" spans="1:4" x14ac:dyDescent="0.25">
      <c r="A762">
        <v>995</v>
      </c>
      <c r="B762" t="s">
        <v>8862</v>
      </c>
      <c r="C762" t="s">
        <v>59</v>
      </c>
      <c r="D762">
        <v>17.64</v>
      </c>
    </row>
    <row r="763" spans="1:4" x14ac:dyDescent="0.25">
      <c r="A763">
        <v>1000</v>
      </c>
      <c r="B763" t="s">
        <v>8863</v>
      </c>
      <c r="C763" t="s">
        <v>59</v>
      </c>
      <c r="D763">
        <v>202.08</v>
      </c>
    </row>
    <row r="764" spans="1:4" x14ac:dyDescent="0.25">
      <c r="A764">
        <v>1022</v>
      </c>
      <c r="B764" t="s">
        <v>8864</v>
      </c>
      <c r="C764" t="s">
        <v>59</v>
      </c>
      <c r="D764">
        <v>3.03</v>
      </c>
    </row>
    <row r="765" spans="1:4" x14ac:dyDescent="0.25">
      <c r="A765">
        <v>1015</v>
      </c>
      <c r="B765" t="s">
        <v>8865</v>
      </c>
      <c r="C765" t="s">
        <v>59</v>
      </c>
      <c r="D765">
        <v>268.54000000000002</v>
      </c>
    </row>
    <row r="766" spans="1:4" x14ac:dyDescent="0.25">
      <c r="A766">
        <v>996</v>
      </c>
      <c r="B766" t="s">
        <v>8866</v>
      </c>
      <c r="C766" t="s">
        <v>59</v>
      </c>
      <c r="D766">
        <v>27.36</v>
      </c>
    </row>
    <row r="767" spans="1:4" x14ac:dyDescent="0.25">
      <c r="A767">
        <v>1001</v>
      </c>
      <c r="B767" t="s">
        <v>8867</v>
      </c>
      <c r="C767" t="s">
        <v>59</v>
      </c>
      <c r="D767">
        <v>348.42</v>
      </c>
    </row>
    <row r="768" spans="1:4" x14ac:dyDescent="0.25">
      <c r="A768">
        <v>1019</v>
      </c>
      <c r="B768" t="s">
        <v>8868</v>
      </c>
      <c r="C768" t="s">
        <v>59</v>
      </c>
      <c r="D768">
        <v>38.659999999999997</v>
      </c>
    </row>
    <row r="769" spans="1:4" x14ac:dyDescent="0.25">
      <c r="A769">
        <v>1021</v>
      </c>
      <c r="B769" t="s">
        <v>8869</v>
      </c>
      <c r="C769" t="s">
        <v>59</v>
      </c>
      <c r="D769">
        <v>4.6500000000000004</v>
      </c>
    </row>
    <row r="770" spans="1:4" x14ac:dyDescent="0.25">
      <c r="A770">
        <v>39249</v>
      </c>
      <c r="B770" t="s">
        <v>8870</v>
      </c>
      <c r="C770" t="s">
        <v>59</v>
      </c>
      <c r="D770">
        <v>468.48</v>
      </c>
    </row>
    <row r="771" spans="1:4" x14ac:dyDescent="0.25">
      <c r="A771">
        <v>1018</v>
      </c>
      <c r="B771" t="s">
        <v>8871</v>
      </c>
      <c r="C771" t="s">
        <v>59</v>
      </c>
      <c r="D771">
        <v>57.17</v>
      </c>
    </row>
    <row r="772" spans="1:4" x14ac:dyDescent="0.25">
      <c r="A772">
        <v>39250</v>
      </c>
      <c r="B772" t="s">
        <v>8872</v>
      </c>
      <c r="C772" t="s">
        <v>59</v>
      </c>
      <c r="D772">
        <v>560.4</v>
      </c>
    </row>
    <row r="773" spans="1:4" x14ac:dyDescent="0.25">
      <c r="A773">
        <v>994</v>
      </c>
      <c r="B773" t="s">
        <v>8873</v>
      </c>
      <c r="C773" t="s">
        <v>59</v>
      </c>
      <c r="D773">
        <v>6.76</v>
      </c>
    </row>
    <row r="774" spans="1:4" x14ac:dyDescent="0.25">
      <c r="A774">
        <v>977</v>
      </c>
      <c r="B774" t="s">
        <v>8874</v>
      </c>
      <c r="C774" t="s">
        <v>59</v>
      </c>
      <c r="D774">
        <v>79.98</v>
      </c>
    </row>
    <row r="775" spans="1:4" x14ac:dyDescent="0.25">
      <c r="A775">
        <v>998</v>
      </c>
      <c r="B775" t="s">
        <v>8875</v>
      </c>
      <c r="C775" t="s">
        <v>59</v>
      </c>
      <c r="D775">
        <v>103.84</v>
      </c>
    </row>
    <row r="776" spans="1:4" x14ac:dyDescent="0.25">
      <c r="A776">
        <v>1006</v>
      </c>
      <c r="B776" t="s">
        <v>8876</v>
      </c>
      <c r="C776" t="s">
        <v>59</v>
      </c>
      <c r="D776">
        <v>137.6</v>
      </c>
    </row>
    <row r="777" spans="1:4" x14ac:dyDescent="0.25">
      <c r="A777">
        <v>990</v>
      </c>
      <c r="B777" t="s">
        <v>8877</v>
      </c>
      <c r="C777" t="s">
        <v>59</v>
      </c>
      <c r="D777">
        <v>182.96</v>
      </c>
    </row>
    <row r="778" spans="1:4" x14ac:dyDescent="0.25">
      <c r="A778">
        <v>39241</v>
      </c>
      <c r="B778" t="s">
        <v>8878</v>
      </c>
      <c r="C778" t="s">
        <v>59</v>
      </c>
      <c r="D778">
        <v>18.010000000000002</v>
      </c>
    </row>
    <row r="779" spans="1:4" x14ac:dyDescent="0.25">
      <c r="A779">
        <v>1005</v>
      </c>
      <c r="B779" t="s">
        <v>8879</v>
      </c>
      <c r="C779" t="s">
        <v>59</v>
      </c>
      <c r="D779">
        <v>227.8</v>
      </c>
    </row>
    <row r="780" spans="1:4" x14ac:dyDescent="0.25">
      <c r="A780">
        <v>991</v>
      </c>
      <c r="B780" t="s">
        <v>8880</v>
      </c>
      <c r="C780" t="s">
        <v>59</v>
      </c>
      <c r="D780">
        <v>298.37</v>
      </c>
    </row>
    <row r="781" spans="1:4" x14ac:dyDescent="0.25">
      <c r="A781">
        <v>986</v>
      </c>
      <c r="B781" t="s">
        <v>8881</v>
      </c>
      <c r="C781" t="s">
        <v>59</v>
      </c>
      <c r="D781">
        <v>28.46</v>
      </c>
    </row>
    <row r="782" spans="1:4" x14ac:dyDescent="0.25">
      <c r="A782">
        <v>987</v>
      </c>
      <c r="B782" t="s">
        <v>8882</v>
      </c>
      <c r="C782" t="s">
        <v>59</v>
      </c>
      <c r="D782">
        <v>38.96</v>
      </c>
    </row>
    <row r="783" spans="1:4" x14ac:dyDescent="0.25">
      <c r="A783">
        <v>1007</v>
      </c>
      <c r="B783" t="s">
        <v>8883</v>
      </c>
      <c r="C783" t="s">
        <v>59</v>
      </c>
      <c r="D783">
        <v>53.92</v>
      </c>
    </row>
    <row r="784" spans="1:4" x14ac:dyDescent="0.25">
      <c r="A784">
        <v>1008</v>
      </c>
      <c r="B784" t="s">
        <v>8884</v>
      </c>
      <c r="C784" t="s">
        <v>59</v>
      </c>
      <c r="D784">
        <v>6.84</v>
      </c>
    </row>
    <row r="785" spans="1:4" x14ac:dyDescent="0.25">
      <c r="A785">
        <v>988</v>
      </c>
      <c r="B785" t="s">
        <v>8885</v>
      </c>
      <c r="C785" t="s">
        <v>59</v>
      </c>
      <c r="D785">
        <v>74.349999999999994</v>
      </c>
    </row>
    <row r="786" spans="1:4" x14ac:dyDescent="0.25">
      <c r="A786">
        <v>989</v>
      </c>
      <c r="B786" t="s">
        <v>8886</v>
      </c>
      <c r="C786" t="s">
        <v>59</v>
      </c>
      <c r="D786">
        <v>102.64</v>
      </c>
    </row>
    <row r="787" spans="1:4" x14ac:dyDescent="0.25">
      <c r="A787">
        <v>43972</v>
      </c>
      <c r="B787" t="s">
        <v>8887</v>
      </c>
      <c r="C787" t="s">
        <v>59</v>
      </c>
      <c r="D787">
        <v>4.7300000000000004</v>
      </c>
    </row>
    <row r="788" spans="1:4" x14ac:dyDescent="0.25">
      <c r="A788">
        <v>43971</v>
      </c>
      <c r="B788" t="s">
        <v>8888</v>
      </c>
      <c r="C788" t="s">
        <v>59</v>
      </c>
      <c r="D788">
        <v>3.61</v>
      </c>
    </row>
    <row r="789" spans="1:4" x14ac:dyDescent="0.25">
      <c r="A789">
        <v>39598</v>
      </c>
      <c r="B789" t="s">
        <v>8889</v>
      </c>
      <c r="C789" t="s">
        <v>59</v>
      </c>
      <c r="D789">
        <v>6.69</v>
      </c>
    </row>
    <row r="790" spans="1:4" x14ac:dyDescent="0.25">
      <c r="A790">
        <v>43973</v>
      </c>
      <c r="B790" t="s">
        <v>8890</v>
      </c>
      <c r="C790" t="s">
        <v>59</v>
      </c>
      <c r="D790">
        <v>4.9400000000000004</v>
      </c>
    </row>
    <row r="791" spans="1:4" x14ac:dyDescent="0.25">
      <c r="A791">
        <v>39599</v>
      </c>
      <c r="B791" t="s">
        <v>8891</v>
      </c>
      <c r="C791" t="s">
        <v>59</v>
      </c>
      <c r="D791">
        <v>9.6300000000000008</v>
      </c>
    </row>
    <row r="792" spans="1:4" x14ac:dyDescent="0.25">
      <c r="A792">
        <v>43832</v>
      </c>
      <c r="B792" t="s">
        <v>8892</v>
      </c>
      <c r="C792" t="s">
        <v>59</v>
      </c>
      <c r="D792">
        <v>25.36</v>
      </c>
    </row>
    <row r="793" spans="1:4" x14ac:dyDescent="0.25">
      <c r="A793">
        <v>34602</v>
      </c>
      <c r="B793" t="s">
        <v>8893</v>
      </c>
      <c r="C793" t="s">
        <v>59</v>
      </c>
      <c r="D793">
        <v>4.71</v>
      </c>
    </row>
    <row r="794" spans="1:4" x14ac:dyDescent="0.25">
      <c r="A794">
        <v>34607</v>
      </c>
      <c r="B794" t="s">
        <v>8894</v>
      </c>
      <c r="C794" t="s">
        <v>59</v>
      </c>
      <c r="D794">
        <v>11.54</v>
      </c>
    </row>
    <row r="795" spans="1:4" x14ac:dyDescent="0.25">
      <c r="A795">
        <v>34609</v>
      </c>
      <c r="B795" t="s">
        <v>8895</v>
      </c>
      <c r="C795" t="s">
        <v>59</v>
      </c>
      <c r="D795">
        <v>16.78</v>
      </c>
    </row>
    <row r="796" spans="1:4" x14ac:dyDescent="0.25">
      <c r="A796">
        <v>34618</v>
      </c>
      <c r="B796" t="s">
        <v>8896</v>
      </c>
      <c r="C796" t="s">
        <v>59</v>
      </c>
      <c r="D796">
        <v>6.42</v>
      </c>
    </row>
    <row r="797" spans="1:4" x14ac:dyDescent="0.25">
      <c r="A797">
        <v>34621</v>
      </c>
      <c r="B797" t="s">
        <v>8897</v>
      </c>
      <c r="C797" t="s">
        <v>59</v>
      </c>
      <c r="D797">
        <v>15.91</v>
      </c>
    </row>
    <row r="798" spans="1:4" x14ac:dyDescent="0.25">
      <c r="A798">
        <v>34622</v>
      </c>
      <c r="B798" t="s">
        <v>8898</v>
      </c>
      <c r="C798" t="s">
        <v>59</v>
      </c>
      <c r="D798">
        <v>23.63</v>
      </c>
    </row>
    <row r="799" spans="1:4" x14ac:dyDescent="0.25">
      <c r="A799">
        <v>34624</v>
      </c>
      <c r="B799" t="s">
        <v>8899</v>
      </c>
      <c r="C799" t="s">
        <v>59</v>
      </c>
      <c r="D799">
        <v>8.57</v>
      </c>
    </row>
    <row r="800" spans="1:4" x14ac:dyDescent="0.25">
      <c r="A800">
        <v>34627</v>
      </c>
      <c r="B800" t="s">
        <v>8900</v>
      </c>
      <c r="C800" t="s">
        <v>59</v>
      </c>
      <c r="D800">
        <v>20.66</v>
      </c>
    </row>
    <row r="801" spans="1:4" x14ac:dyDescent="0.25">
      <c r="A801">
        <v>34629</v>
      </c>
      <c r="B801" t="s">
        <v>8901</v>
      </c>
      <c r="C801" t="s">
        <v>59</v>
      </c>
      <c r="D801">
        <v>31.57</v>
      </c>
    </row>
    <row r="802" spans="1:4" x14ac:dyDescent="0.25">
      <c r="A802">
        <v>39257</v>
      </c>
      <c r="B802" t="s">
        <v>8902</v>
      </c>
      <c r="C802" t="s">
        <v>59</v>
      </c>
      <c r="D802">
        <v>6.42</v>
      </c>
    </row>
    <row r="803" spans="1:4" x14ac:dyDescent="0.25">
      <c r="A803">
        <v>39261</v>
      </c>
      <c r="B803" t="s">
        <v>8903</v>
      </c>
      <c r="C803" t="s">
        <v>59</v>
      </c>
      <c r="D803">
        <v>36.78</v>
      </c>
    </row>
    <row r="804" spans="1:4" x14ac:dyDescent="0.25">
      <c r="A804">
        <v>39268</v>
      </c>
      <c r="B804" t="s">
        <v>8904</v>
      </c>
      <c r="C804" t="s">
        <v>59</v>
      </c>
      <c r="D804">
        <v>574.94000000000005</v>
      </c>
    </row>
    <row r="805" spans="1:4" x14ac:dyDescent="0.25">
      <c r="A805">
        <v>39262</v>
      </c>
      <c r="B805" t="s">
        <v>8905</v>
      </c>
      <c r="C805" t="s">
        <v>59</v>
      </c>
      <c r="D805">
        <v>58.57</v>
      </c>
    </row>
    <row r="806" spans="1:4" x14ac:dyDescent="0.25">
      <c r="A806">
        <v>39258</v>
      </c>
      <c r="B806" t="s">
        <v>8906</v>
      </c>
      <c r="C806" t="s">
        <v>59</v>
      </c>
      <c r="D806">
        <v>9.68</v>
      </c>
    </row>
    <row r="807" spans="1:4" x14ac:dyDescent="0.25">
      <c r="A807">
        <v>39263</v>
      </c>
      <c r="B807" t="s">
        <v>8907</v>
      </c>
      <c r="C807" t="s">
        <v>59</v>
      </c>
      <c r="D807">
        <v>101.29</v>
      </c>
    </row>
    <row r="808" spans="1:4" x14ac:dyDescent="0.25">
      <c r="A808">
        <v>39264</v>
      </c>
      <c r="B808" t="s">
        <v>8908</v>
      </c>
      <c r="C808" t="s">
        <v>59</v>
      </c>
      <c r="D808">
        <v>140.31</v>
      </c>
    </row>
    <row r="809" spans="1:4" x14ac:dyDescent="0.25">
      <c r="A809">
        <v>39259</v>
      </c>
      <c r="B809" t="s">
        <v>8909</v>
      </c>
      <c r="C809" t="s">
        <v>59</v>
      </c>
      <c r="D809">
        <v>14.91</v>
      </c>
    </row>
    <row r="810" spans="1:4" x14ac:dyDescent="0.25">
      <c r="A810">
        <v>39265</v>
      </c>
      <c r="B810" t="s">
        <v>8910</v>
      </c>
      <c r="C810" t="s">
        <v>59</v>
      </c>
      <c r="D810">
        <v>190.49</v>
      </c>
    </row>
    <row r="811" spans="1:4" x14ac:dyDescent="0.25">
      <c r="A811">
        <v>39260</v>
      </c>
      <c r="B811" t="s">
        <v>8911</v>
      </c>
      <c r="C811" t="s">
        <v>59</v>
      </c>
      <c r="D811">
        <v>22.83</v>
      </c>
    </row>
    <row r="812" spans="1:4" x14ac:dyDescent="0.25">
      <c r="A812">
        <v>39266</v>
      </c>
      <c r="B812" t="s">
        <v>8912</v>
      </c>
      <c r="C812" t="s">
        <v>59</v>
      </c>
      <c r="D812">
        <v>287.45</v>
      </c>
    </row>
    <row r="813" spans="1:4" x14ac:dyDescent="0.25">
      <c r="A813">
        <v>39267</v>
      </c>
      <c r="B813" t="s">
        <v>8913</v>
      </c>
      <c r="C813" t="s">
        <v>59</v>
      </c>
      <c r="D813">
        <v>359.39</v>
      </c>
    </row>
    <row r="814" spans="1:4" x14ac:dyDescent="0.25">
      <c r="A814">
        <v>11901</v>
      </c>
      <c r="B814" t="s">
        <v>8914</v>
      </c>
      <c r="C814" t="s">
        <v>59</v>
      </c>
      <c r="D814">
        <v>0.87</v>
      </c>
    </row>
    <row r="815" spans="1:4" x14ac:dyDescent="0.25">
      <c r="A815">
        <v>11902</v>
      </c>
      <c r="B815" t="s">
        <v>8915</v>
      </c>
      <c r="C815" t="s">
        <v>59</v>
      </c>
      <c r="D815">
        <v>1.66</v>
      </c>
    </row>
    <row r="816" spans="1:4" x14ac:dyDescent="0.25">
      <c r="A816">
        <v>11903</v>
      </c>
      <c r="B816" t="s">
        <v>8916</v>
      </c>
      <c r="C816" t="s">
        <v>59</v>
      </c>
      <c r="D816">
        <v>1.76</v>
      </c>
    </row>
    <row r="817" spans="1:4" x14ac:dyDescent="0.25">
      <c r="A817">
        <v>11904</v>
      </c>
      <c r="B817" t="s">
        <v>8917</v>
      </c>
      <c r="C817" t="s">
        <v>59</v>
      </c>
      <c r="D817">
        <v>2.66</v>
      </c>
    </row>
    <row r="818" spans="1:4" x14ac:dyDescent="0.25">
      <c r="A818">
        <v>11905</v>
      </c>
      <c r="B818" t="s">
        <v>8918</v>
      </c>
      <c r="C818" t="s">
        <v>59</v>
      </c>
      <c r="D818">
        <v>3.25</v>
      </c>
    </row>
    <row r="819" spans="1:4" x14ac:dyDescent="0.25">
      <c r="A819">
        <v>11906</v>
      </c>
      <c r="B819" t="s">
        <v>8919</v>
      </c>
      <c r="C819" t="s">
        <v>59</v>
      </c>
      <c r="D819">
        <v>4.13</v>
      </c>
    </row>
    <row r="820" spans="1:4" x14ac:dyDescent="0.25">
      <c r="A820">
        <v>11919</v>
      </c>
      <c r="B820" t="s">
        <v>8920</v>
      </c>
      <c r="C820" t="s">
        <v>59</v>
      </c>
      <c r="D820">
        <v>7.57</v>
      </c>
    </row>
    <row r="821" spans="1:4" x14ac:dyDescent="0.25">
      <c r="A821">
        <v>11920</v>
      </c>
      <c r="B821" t="s">
        <v>8921</v>
      </c>
      <c r="C821" t="s">
        <v>59</v>
      </c>
      <c r="D821">
        <v>14.39</v>
      </c>
    </row>
    <row r="822" spans="1:4" x14ac:dyDescent="0.25">
      <c r="A822">
        <v>11924</v>
      </c>
      <c r="B822" t="s">
        <v>8922</v>
      </c>
      <c r="C822" t="s">
        <v>59</v>
      </c>
      <c r="D822">
        <v>120.77</v>
      </c>
    </row>
    <row r="823" spans="1:4" x14ac:dyDescent="0.25">
      <c r="A823">
        <v>11921</v>
      </c>
      <c r="B823" t="s">
        <v>8923</v>
      </c>
      <c r="C823" t="s">
        <v>59</v>
      </c>
      <c r="D823">
        <v>21.05</v>
      </c>
    </row>
    <row r="824" spans="1:4" x14ac:dyDescent="0.25">
      <c r="A824">
        <v>11922</v>
      </c>
      <c r="B824" t="s">
        <v>8924</v>
      </c>
      <c r="C824" t="s">
        <v>59</v>
      </c>
      <c r="D824">
        <v>34.04</v>
      </c>
    </row>
    <row r="825" spans="1:4" x14ac:dyDescent="0.25">
      <c r="A825">
        <v>11923</v>
      </c>
      <c r="B825" t="s">
        <v>8925</v>
      </c>
      <c r="C825" t="s">
        <v>59</v>
      </c>
      <c r="D825">
        <v>49.83</v>
      </c>
    </row>
    <row r="826" spans="1:4" x14ac:dyDescent="0.25">
      <c r="A826">
        <v>11916</v>
      </c>
      <c r="B826" t="s">
        <v>8926</v>
      </c>
      <c r="C826" t="s">
        <v>59</v>
      </c>
      <c r="D826">
        <v>10.36</v>
      </c>
    </row>
    <row r="827" spans="1:4" x14ac:dyDescent="0.25">
      <c r="A827">
        <v>11914</v>
      </c>
      <c r="B827" t="s">
        <v>8927</v>
      </c>
      <c r="C827" t="s">
        <v>59</v>
      </c>
      <c r="D827">
        <v>74.650000000000006</v>
      </c>
    </row>
    <row r="828" spans="1:4" x14ac:dyDescent="0.25">
      <c r="A828">
        <v>11917</v>
      </c>
      <c r="B828" t="s">
        <v>8928</v>
      </c>
      <c r="C828" t="s">
        <v>59</v>
      </c>
      <c r="D828">
        <v>18.25</v>
      </c>
    </row>
    <row r="829" spans="1:4" x14ac:dyDescent="0.25">
      <c r="A829">
        <v>11918</v>
      </c>
      <c r="B829" t="s">
        <v>8929</v>
      </c>
      <c r="C829" t="s">
        <v>59</v>
      </c>
      <c r="D829">
        <v>21.65</v>
      </c>
    </row>
    <row r="830" spans="1:4" x14ac:dyDescent="0.25">
      <c r="A830">
        <v>37734</v>
      </c>
      <c r="B830" t="s">
        <v>8930</v>
      </c>
      <c r="C830" t="s">
        <v>8099</v>
      </c>
      <c r="D830">
        <v>79368.88</v>
      </c>
    </row>
    <row r="831" spans="1:4" x14ac:dyDescent="0.25">
      <c r="A831">
        <v>42251</v>
      </c>
      <c r="B831" t="s">
        <v>8931</v>
      </c>
      <c r="C831" t="s">
        <v>8099</v>
      </c>
      <c r="D831">
        <v>90128.2</v>
      </c>
    </row>
    <row r="832" spans="1:4" x14ac:dyDescent="0.25">
      <c r="A832">
        <v>37733</v>
      </c>
      <c r="B832" t="s">
        <v>8932</v>
      </c>
      <c r="C832" t="s">
        <v>8099</v>
      </c>
      <c r="D832">
        <v>59510.48</v>
      </c>
    </row>
    <row r="833" spans="1:4" x14ac:dyDescent="0.25">
      <c r="A833">
        <v>37735</v>
      </c>
      <c r="B833" t="s">
        <v>8933</v>
      </c>
      <c r="C833" t="s">
        <v>8099</v>
      </c>
      <c r="D833">
        <v>71710.14</v>
      </c>
    </row>
    <row r="834" spans="1:4" x14ac:dyDescent="0.25">
      <c r="A834">
        <v>5090</v>
      </c>
      <c r="B834" t="s">
        <v>8934</v>
      </c>
      <c r="C834" t="s">
        <v>8099</v>
      </c>
      <c r="D834">
        <v>26.48</v>
      </c>
    </row>
    <row r="835" spans="1:4" x14ac:dyDescent="0.25">
      <c r="A835">
        <v>5085</v>
      </c>
      <c r="B835" t="s">
        <v>8935</v>
      </c>
      <c r="C835" t="s">
        <v>8099</v>
      </c>
      <c r="D835">
        <v>39.42</v>
      </c>
    </row>
    <row r="836" spans="1:4" x14ac:dyDescent="0.25">
      <c r="A836">
        <v>43603</v>
      </c>
      <c r="B836" t="s">
        <v>8936</v>
      </c>
      <c r="C836" t="s">
        <v>8099</v>
      </c>
      <c r="D836">
        <v>56.32</v>
      </c>
    </row>
    <row r="837" spans="1:4" x14ac:dyDescent="0.25">
      <c r="A837">
        <v>38374</v>
      </c>
      <c r="B837" t="s">
        <v>8937</v>
      </c>
      <c r="C837" t="s">
        <v>8099</v>
      </c>
      <c r="D837">
        <v>1109.48</v>
      </c>
    </row>
    <row r="838" spans="1:4" x14ac:dyDescent="0.25">
      <c r="A838">
        <v>4513</v>
      </c>
      <c r="B838" t="s">
        <v>8938</v>
      </c>
      <c r="C838" t="s">
        <v>59</v>
      </c>
      <c r="D838">
        <v>8.15</v>
      </c>
    </row>
    <row r="839" spans="1:4" x14ac:dyDescent="0.25">
      <c r="A839">
        <v>20212</v>
      </c>
      <c r="B839" t="s">
        <v>8939</v>
      </c>
      <c r="C839" t="s">
        <v>59</v>
      </c>
      <c r="D839">
        <v>20.329999999999998</v>
      </c>
    </row>
    <row r="840" spans="1:4" x14ac:dyDescent="0.25">
      <c r="A840">
        <v>20209</v>
      </c>
      <c r="B840" t="s">
        <v>8940</v>
      </c>
      <c r="C840" t="s">
        <v>59</v>
      </c>
      <c r="D840">
        <v>24.29</v>
      </c>
    </row>
    <row r="841" spans="1:4" x14ac:dyDescent="0.25">
      <c r="A841">
        <v>4430</v>
      </c>
      <c r="B841" t="s">
        <v>8941</v>
      </c>
      <c r="C841" t="s">
        <v>59</v>
      </c>
      <c r="D841">
        <v>11.9</v>
      </c>
    </row>
    <row r="842" spans="1:4" x14ac:dyDescent="0.25">
      <c r="A842">
        <v>4433</v>
      </c>
      <c r="B842" t="s">
        <v>8942</v>
      </c>
      <c r="C842" t="s">
        <v>59</v>
      </c>
      <c r="D842">
        <v>23.27</v>
      </c>
    </row>
    <row r="843" spans="1:4" x14ac:dyDescent="0.25">
      <c r="A843">
        <v>4400</v>
      </c>
      <c r="B843" t="s">
        <v>8943</v>
      </c>
      <c r="C843" t="s">
        <v>59</v>
      </c>
      <c r="D843">
        <v>18.940000000000001</v>
      </c>
    </row>
    <row r="844" spans="1:4" x14ac:dyDescent="0.25">
      <c r="A844">
        <v>2729</v>
      </c>
      <c r="B844" t="s">
        <v>8944</v>
      </c>
      <c r="C844" t="s">
        <v>8099</v>
      </c>
      <c r="D844">
        <v>35.21</v>
      </c>
    </row>
    <row r="845" spans="1:4" x14ac:dyDescent="0.25">
      <c r="A845">
        <v>37106</v>
      </c>
      <c r="B845" t="s">
        <v>8945</v>
      </c>
      <c r="C845" t="s">
        <v>8099</v>
      </c>
      <c r="D845">
        <v>4986.72</v>
      </c>
    </row>
    <row r="846" spans="1:4" x14ac:dyDescent="0.25">
      <c r="A846">
        <v>11869</v>
      </c>
      <c r="B846" t="s">
        <v>8946</v>
      </c>
      <c r="C846" t="s">
        <v>8099</v>
      </c>
      <c r="D846">
        <v>997.34</v>
      </c>
    </row>
    <row r="847" spans="1:4" x14ac:dyDescent="0.25">
      <c r="A847">
        <v>43981</v>
      </c>
      <c r="B847" t="s">
        <v>8947</v>
      </c>
      <c r="C847" t="s">
        <v>8099</v>
      </c>
      <c r="D847">
        <v>7514.94</v>
      </c>
    </row>
    <row r="848" spans="1:4" x14ac:dyDescent="0.25">
      <c r="A848">
        <v>37104</v>
      </c>
      <c r="B848" t="s">
        <v>8948</v>
      </c>
      <c r="C848" t="s">
        <v>8099</v>
      </c>
      <c r="D848">
        <v>1251.68</v>
      </c>
    </row>
    <row r="849" spans="1:4" x14ac:dyDescent="0.25">
      <c r="A849">
        <v>43982</v>
      </c>
      <c r="B849" t="s">
        <v>8949</v>
      </c>
      <c r="C849" t="s">
        <v>8099</v>
      </c>
      <c r="D849">
        <v>11871.71</v>
      </c>
    </row>
    <row r="850" spans="1:4" x14ac:dyDescent="0.25">
      <c r="A850">
        <v>43978</v>
      </c>
      <c r="B850" t="s">
        <v>8950</v>
      </c>
      <c r="C850" t="s">
        <v>8099</v>
      </c>
      <c r="D850">
        <v>1854.97</v>
      </c>
    </row>
    <row r="851" spans="1:4" x14ac:dyDescent="0.25">
      <c r="A851">
        <v>11871</v>
      </c>
      <c r="B851" t="s">
        <v>8951</v>
      </c>
      <c r="C851" t="s">
        <v>8099</v>
      </c>
      <c r="D851">
        <v>464.91</v>
      </c>
    </row>
    <row r="852" spans="1:4" x14ac:dyDescent="0.25">
      <c r="A852">
        <v>37105</v>
      </c>
      <c r="B852" t="s">
        <v>8952</v>
      </c>
      <c r="C852" t="s">
        <v>8099</v>
      </c>
      <c r="D852">
        <v>2860.58</v>
      </c>
    </row>
    <row r="853" spans="1:4" x14ac:dyDescent="0.25">
      <c r="A853">
        <v>43980</v>
      </c>
      <c r="B853" t="s">
        <v>8953</v>
      </c>
      <c r="C853" t="s">
        <v>8099</v>
      </c>
      <c r="D853">
        <v>3562.55</v>
      </c>
    </row>
    <row r="854" spans="1:4" x14ac:dyDescent="0.25">
      <c r="A854">
        <v>43979</v>
      </c>
      <c r="B854" t="s">
        <v>8954</v>
      </c>
      <c r="C854" t="s">
        <v>8099</v>
      </c>
      <c r="D854">
        <v>669.36</v>
      </c>
    </row>
    <row r="855" spans="1:4" x14ac:dyDescent="0.25">
      <c r="A855">
        <v>11868</v>
      </c>
      <c r="B855" t="s">
        <v>8955</v>
      </c>
      <c r="C855" t="s">
        <v>8099</v>
      </c>
      <c r="D855">
        <v>647.34</v>
      </c>
    </row>
    <row r="856" spans="1:4" x14ac:dyDescent="0.25">
      <c r="A856">
        <v>34636</v>
      </c>
      <c r="B856" t="s">
        <v>8956</v>
      </c>
      <c r="C856" t="s">
        <v>8099</v>
      </c>
      <c r="D856">
        <v>459.7</v>
      </c>
    </row>
    <row r="857" spans="1:4" x14ac:dyDescent="0.25">
      <c r="A857">
        <v>34639</v>
      </c>
      <c r="B857" t="s">
        <v>8957</v>
      </c>
      <c r="C857" t="s">
        <v>8099</v>
      </c>
      <c r="D857">
        <v>1061.07</v>
      </c>
    </row>
    <row r="858" spans="1:4" x14ac:dyDescent="0.25">
      <c r="A858">
        <v>34640</v>
      </c>
      <c r="B858" t="s">
        <v>8958</v>
      </c>
      <c r="C858" t="s">
        <v>8099</v>
      </c>
      <c r="D858">
        <v>1203.6199999999999</v>
      </c>
    </row>
    <row r="859" spans="1:4" x14ac:dyDescent="0.25">
      <c r="A859">
        <v>43977</v>
      </c>
      <c r="B859" t="s">
        <v>8959</v>
      </c>
      <c r="C859" t="s">
        <v>8099</v>
      </c>
      <c r="D859">
        <v>2074.96</v>
      </c>
    </row>
    <row r="860" spans="1:4" x14ac:dyDescent="0.25">
      <c r="A860">
        <v>34637</v>
      </c>
      <c r="B860" t="s">
        <v>8960</v>
      </c>
      <c r="C860" t="s">
        <v>8099</v>
      </c>
      <c r="D860">
        <v>278</v>
      </c>
    </row>
    <row r="861" spans="1:4" x14ac:dyDescent="0.25">
      <c r="A861">
        <v>34638</v>
      </c>
      <c r="B861" t="s">
        <v>8961</v>
      </c>
      <c r="C861" t="s">
        <v>8099</v>
      </c>
      <c r="D861">
        <v>430.01</v>
      </c>
    </row>
    <row r="862" spans="1:4" x14ac:dyDescent="0.25">
      <c r="A862">
        <v>34641</v>
      </c>
      <c r="B862" t="s">
        <v>8962</v>
      </c>
      <c r="C862" t="s">
        <v>8099</v>
      </c>
    </row>
    <row r="863" spans="1:4" x14ac:dyDescent="0.25">
      <c r="A863">
        <v>43434</v>
      </c>
      <c r="B863" t="s">
        <v>8963</v>
      </c>
      <c r="C863" t="s">
        <v>8099</v>
      </c>
    </row>
    <row r="864" spans="1:4" x14ac:dyDescent="0.25">
      <c r="A864">
        <v>43435</v>
      </c>
      <c r="B864" t="s">
        <v>8964</v>
      </c>
      <c r="C864" t="s">
        <v>8099</v>
      </c>
    </row>
    <row r="865" spans="1:4" x14ac:dyDescent="0.25">
      <c r="A865">
        <v>43436</v>
      </c>
      <c r="B865" t="s">
        <v>8965</v>
      </c>
      <c r="C865" t="s">
        <v>8099</v>
      </c>
    </row>
    <row r="866" spans="1:4" x14ac:dyDescent="0.25">
      <c r="A866">
        <v>43437</v>
      </c>
      <c r="B866" t="s">
        <v>8966</v>
      </c>
      <c r="C866" t="s">
        <v>8099</v>
      </c>
    </row>
    <row r="867" spans="1:4" x14ac:dyDescent="0.25">
      <c r="A867">
        <v>43438</v>
      </c>
      <c r="B867" t="s">
        <v>8967</v>
      </c>
      <c r="C867" t="s">
        <v>8099</v>
      </c>
    </row>
    <row r="868" spans="1:4" x14ac:dyDescent="0.25">
      <c r="A868">
        <v>41627</v>
      </c>
      <c r="B868" t="s">
        <v>8968</v>
      </c>
      <c r="C868" t="s">
        <v>8099</v>
      </c>
    </row>
    <row r="869" spans="1:4" x14ac:dyDescent="0.25">
      <c r="A869">
        <v>41628</v>
      </c>
      <c r="B869" t="s">
        <v>8969</v>
      </c>
      <c r="C869" t="s">
        <v>8099</v>
      </c>
    </row>
    <row r="870" spans="1:4" x14ac:dyDescent="0.25">
      <c r="A870">
        <v>41629</v>
      </c>
      <c r="B870" t="s">
        <v>8970</v>
      </c>
      <c r="C870" t="s">
        <v>8099</v>
      </c>
    </row>
    <row r="871" spans="1:4" x14ac:dyDescent="0.25">
      <c r="A871">
        <v>43429</v>
      </c>
      <c r="B871" t="s">
        <v>8971</v>
      </c>
      <c r="C871" t="s">
        <v>8099</v>
      </c>
    </row>
    <row r="872" spans="1:4" x14ac:dyDescent="0.25">
      <c r="A872">
        <v>43430</v>
      </c>
      <c r="B872" t="s">
        <v>8972</v>
      </c>
      <c r="C872" t="s">
        <v>8099</v>
      </c>
    </row>
    <row r="873" spans="1:4" x14ac:dyDescent="0.25">
      <c r="A873">
        <v>43431</v>
      </c>
      <c r="B873" t="s">
        <v>8973</v>
      </c>
      <c r="C873" t="s">
        <v>8099</v>
      </c>
    </row>
    <row r="874" spans="1:4" x14ac:dyDescent="0.25">
      <c r="A874">
        <v>43432</v>
      </c>
      <c r="B874" t="s">
        <v>8974</v>
      </c>
      <c r="C874" t="s">
        <v>8099</v>
      </c>
    </row>
    <row r="875" spans="1:4" x14ac:dyDescent="0.25">
      <c r="A875">
        <v>43433</v>
      </c>
      <c r="B875" t="s">
        <v>8975</v>
      </c>
      <c r="C875" t="s">
        <v>8099</v>
      </c>
    </row>
    <row r="876" spans="1:4" x14ac:dyDescent="0.25">
      <c r="A876">
        <v>43094</v>
      </c>
      <c r="B876" t="s">
        <v>8976</v>
      </c>
      <c r="C876" t="s">
        <v>8099</v>
      </c>
      <c r="D876">
        <v>315.62</v>
      </c>
    </row>
    <row r="877" spans="1:4" x14ac:dyDescent="0.25">
      <c r="A877">
        <v>43093</v>
      </c>
      <c r="B877" t="s">
        <v>8977</v>
      </c>
      <c r="C877" t="s">
        <v>8099</v>
      </c>
      <c r="D877">
        <v>335.41</v>
      </c>
    </row>
    <row r="878" spans="1:4" x14ac:dyDescent="0.25">
      <c r="A878">
        <v>11694</v>
      </c>
      <c r="B878" t="s">
        <v>8978</v>
      </c>
      <c r="C878" t="s">
        <v>8099</v>
      </c>
      <c r="D878">
        <v>883.1</v>
      </c>
    </row>
    <row r="879" spans="1:4" x14ac:dyDescent="0.25">
      <c r="A879">
        <v>1030</v>
      </c>
      <c r="B879" t="s">
        <v>8979</v>
      </c>
      <c r="C879" t="s">
        <v>8099</v>
      </c>
      <c r="D879">
        <v>39.950000000000003</v>
      </c>
    </row>
    <row r="880" spans="1:4" x14ac:dyDescent="0.25">
      <c r="A880">
        <v>11881</v>
      </c>
      <c r="B880" t="s">
        <v>8980</v>
      </c>
      <c r="C880" t="s">
        <v>8099</v>
      </c>
    </row>
    <row r="881" spans="1:4" x14ac:dyDescent="0.25">
      <c r="A881">
        <v>35277</v>
      </c>
      <c r="B881" t="s">
        <v>8981</v>
      </c>
      <c r="C881" t="s">
        <v>8099</v>
      </c>
      <c r="D881">
        <v>422.03</v>
      </c>
    </row>
    <row r="882" spans="1:4" x14ac:dyDescent="0.25">
      <c r="A882">
        <v>10521</v>
      </c>
      <c r="B882" t="s">
        <v>8982</v>
      </c>
      <c r="C882" t="s">
        <v>8099</v>
      </c>
      <c r="D882">
        <v>278.87</v>
      </c>
    </row>
    <row r="883" spans="1:4" x14ac:dyDescent="0.25">
      <c r="A883">
        <v>10885</v>
      </c>
      <c r="B883" t="s">
        <v>8983</v>
      </c>
      <c r="C883" t="s">
        <v>8099</v>
      </c>
      <c r="D883">
        <v>352.73</v>
      </c>
    </row>
    <row r="884" spans="1:4" x14ac:dyDescent="0.25">
      <c r="A884">
        <v>20962</v>
      </c>
      <c r="B884" t="s">
        <v>8984</v>
      </c>
      <c r="C884" t="s">
        <v>8099</v>
      </c>
      <c r="D884">
        <v>292.14999999999998</v>
      </c>
    </row>
    <row r="885" spans="1:4" x14ac:dyDescent="0.25">
      <c r="A885">
        <v>20963</v>
      </c>
      <c r="B885" t="s">
        <v>8985</v>
      </c>
      <c r="C885" t="s">
        <v>8099</v>
      </c>
      <c r="D885">
        <v>356.88</v>
      </c>
    </row>
    <row r="886" spans="1:4" x14ac:dyDescent="0.25">
      <c r="A886">
        <v>34643</v>
      </c>
      <c r="B886" t="s">
        <v>8986</v>
      </c>
      <c r="C886" t="s">
        <v>8099</v>
      </c>
      <c r="D886">
        <v>48.6</v>
      </c>
    </row>
    <row r="887" spans="1:4" x14ac:dyDescent="0.25">
      <c r="A887">
        <v>41480</v>
      </c>
      <c r="B887" t="s">
        <v>8987</v>
      </c>
      <c r="C887" t="s">
        <v>8099</v>
      </c>
      <c r="D887">
        <v>56.35</v>
      </c>
    </row>
    <row r="888" spans="1:4" x14ac:dyDescent="0.25">
      <c r="A888">
        <v>41474</v>
      </c>
      <c r="B888" t="s">
        <v>8988</v>
      </c>
      <c r="C888" t="s">
        <v>8099</v>
      </c>
      <c r="D888">
        <v>90.02</v>
      </c>
    </row>
    <row r="889" spans="1:4" x14ac:dyDescent="0.25">
      <c r="A889">
        <v>41475</v>
      </c>
      <c r="B889" t="s">
        <v>8989</v>
      </c>
      <c r="C889" t="s">
        <v>8099</v>
      </c>
      <c r="D889">
        <v>76.81</v>
      </c>
    </row>
    <row r="890" spans="1:4" x14ac:dyDescent="0.25">
      <c r="A890">
        <v>41476</v>
      </c>
      <c r="B890" t="s">
        <v>8990</v>
      </c>
      <c r="C890" t="s">
        <v>8099</v>
      </c>
      <c r="D890">
        <v>168.18</v>
      </c>
    </row>
    <row r="891" spans="1:4" x14ac:dyDescent="0.25">
      <c r="A891">
        <v>2555</v>
      </c>
      <c r="B891" t="s">
        <v>8991</v>
      </c>
      <c r="C891" t="s">
        <v>8099</v>
      </c>
      <c r="D891">
        <v>1.52</v>
      </c>
    </row>
    <row r="892" spans="1:4" x14ac:dyDescent="0.25">
      <c r="A892">
        <v>2556</v>
      </c>
      <c r="B892" t="s">
        <v>8992</v>
      </c>
      <c r="C892" t="s">
        <v>8099</v>
      </c>
      <c r="D892">
        <v>1.58</v>
      </c>
    </row>
    <row r="893" spans="1:4" x14ac:dyDescent="0.25">
      <c r="A893">
        <v>2557</v>
      </c>
      <c r="B893" t="s">
        <v>8993</v>
      </c>
      <c r="C893" t="s">
        <v>8099</v>
      </c>
      <c r="D893">
        <v>3.33</v>
      </c>
    </row>
    <row r="894" spans="1:4" x14ac:dyDescent="0.25">
      <c r="A894">
        <v>10569</v>
      </c>
      <c r="B894" t="s">
        <v>8994</v>
      </c>
      <c r="C894" t="s">
        <v>8099</v>
      </c>
      <c r="D894">
        <v>3.33</v>
      </c>
    </row>
    <row r="895" spans="1:4" x14ac:dyDescent="0.25">
      <c r="A895">
        <v>39810</v>
      </c>
      <c r="B895" t="s">
        <v>8995</v>
      </c>
      <c r="C895" t="s">
        <v>8099</v>
      </c>
      <c r="D895">
        <v>42.59</v>
      </c>
    </row>
    <row r="896" spans="1:4" x14ac:dyDescent="0.25">
      <c r="A896">
        <v>39811</v>
      </c>
      <c r="B896" t="s">
        <v>8996</v>
      </c>
      <c r="C896" t="s">
        <v>8099</v>
      </c>
      <c r="D896">
        <v>52.1</v>
      </c>
    </row>
    <row r="897" spans="1:4" x14ac:dyDescent="0.25">
      <c r="A897">
        <v>39812</v>
      </c>
      <c r="B897" t="s">
        <v>8997</v>
      </c>
      <c r="C897" t="s">
        <v>8099</v>
      </c>
      <c r="D897">
        <v>85.67</v>
      </c>
    </row>
    <row r="898" spans="1:4" x14ac:dyDescent="0.25">
      <c r="A898">
        <v>43096</v>
      </c>
      <c r="B898" t="s">
        <v>8998</v>
      </c>
      <c r="C898" t="s">
        <v>8099</v>
      </c>
      <c r="D898">
        <v>283.95999999999998</v>
      </c>
    </row>
    <row r="899" spans="1:4" x14ac:dyDescent="0.25">
      <c r="A899">
        <v>43102</v>
      </c>
      <c r="B899" t="s">
        <v>8999</v>
      </c>
      <c r="C899" t="s">
        <v>8099</v>
      </c>
      <c r="D899">
        <v>172.66</v>
      </c>
    </row>
    <row r="900" spans="1:4" x14ac:dyDescent="0.25">
      <c r="A900">
        <v>43103</v>
      </c>
      <c r="B900" t="s">
        <v>9000</v>
      </c>
      <c r="C900" t="s">
        <v>8099</v>
      </c>
      <c r="D900">
        <v>254.25</v>
      </c>
    </row>
    <row r="901" spans="1:4" x14ac:dyDescent="0.25">
      <c r="A901">
        <v>43098</v>
      </c>
      <c r="B901" t="s">
        <v>9001</v>
      </c>
      <c r="C901" t="s">
        <v>8099</v>
      </c>
      <c r="D901">
        <v>96.19</v>
      </c>
    </row>
    <row r="902" spans="1:4" x14ac:dyDescent="0.25">
      <c r="A902">
        <v>43097</v>
      </c>
      <c r="B902" t="s">
        <v>9002</v>
      </c>
      <c r="C902" t="s">
        <v>8099</v>
      </c>
      <c r="D902">
        <v>56.98</v>
      </c>
    </row>
    <row r="903" spans="1:4" x14ac:dyDescent="0.25">
      <c r="A903">
        <v>43104</v>
      </c>
      <c r="B903" t="s">
        <v>9003</v>
      </c>
      <c r="C903" t="s">
        <v>8099</v>
      </c>
      <c r="D903">
        <v>674.09</v>
      </c>
    </row>
    <row r="904" spans="1:4" x14ac:dyDescent="0.25">
      <c r="A904">
        <v>39771</v>
      </c>
      <c r="B904" t="s">
        <v>9004</v>
      </c>
      <c r="C904" t="s">
        <v>8099</v>
      </c>
      <c r="D904">
        <v>32.049999999999997</v>
      </c>
    </row>
    <row r="905" spans="1:4" x14ac:dyDescent="0.25">
      <c r="A905">
        <v>39772</v>
      </c>
      <c r="B905" t="s">
        <v>9005</v>
      </c>
      <c r="C905" t="s">
        <v>8099</v>
      </c>
      <c r="D905">
        <v>62.99</v>
      </c>
    </row>
    <row r="906" spans="1:4" x14ac:dyDescent="0.25">
      <c r="A906">
        <v>39773</v>
      </c>
      <c r="B906" t="s">
        <v>9006</v>
      </c>
      <c r="C906" t="s">
        <v>8099</v>
      </c>
      <c r="D906">
        <v>101.24</v>
      </c>
    </row>
    <row r="907" spans="1:4" x14ac:dyDescent="0.25">
      <c r="A907">
        <v>39774</v>
      </c>
      <c r="B907" t="s">
        <v>9007</v>
      </c>
      <c r="C907" t="s">
        <v>8099</v>
      </c>
      <c r="D907">
        <v>151.43</v>
      </c>
    </row>
    <row r="908" spans="1:4" x14ac:dyDescent="0.25">
      <c r="A908">
        <v>39775</v>
      </c>
      <c r="B908" t="s">
        <v>9008</v>
      </c>
      <c r="C908" t="s">
        <v>8099</v>
      </c>
      <c r="D908">
        <v>202.11</v>
      </c>
    </row>
    <row r="909" spans="1:4" x14ac:dyDescent="0.25">
      <c r="A909">
        <v>39776</v>
      </c>
      <c r="B909" t="s">
        <v>9009</v>
      </c>
      <c r="C909" t="s">
        <v>8099</v>
      </c>
      <c r="D909">
        <v>244.26</v>
      </c>
    </row>
    <row r="910" spans="1:4" x14ac:dyDescent="0.25">
      <c r="A910">
        <v>39777</v>
      </c>
      <c r="B910" t="s">
        <v>9010</v>
      </c>
      <c r="C910" t="s">
        <v>8099</v>
      </c>
      <c r="D910">
        <v>309.58999999999997</v>
      </c>
    </row>
    <row r="911" spans="1:4" x14ac:dyDescent="0.25">
      <c r="A911">
        <v>20254</v>
      </c>
      <c r="B911" t="s">
        <v>9011</v>
      </c>
      <c r="C911" t="s">
        <v>8099</v>
      </c>
      <c r="D911">
        <v>22.47</v>
      </c>
    </row>
    <row r="912" spans="1:4" x14ac:dyDescent="0.25">
      <c r="A912">
        <v>20253</v>
      </c>
      <c r="B912" t="s">
        <v>9012</v>
      </c>
      <c r="C912" t="s">
        <v>8099</v>
      </c>
      <c r="D912">
        <v>73.790000000000006</v>
      </c>
    </row>
    <row r="913" spans="1:4" x14ac:dyDescent="0.25">
      <c r="A913">
        <v>1872</v>
      </c>
      <c r="B913" t="s">
        <v>9013</v>
      </c>
      <c r="C913" t="s">
        <v>8099</v>
      </c>
      <c r="D913">
        <v>2.71</v>
      </c>
    </row>
    <row r="914" spans="1:4" x14ac:dyDescent="0.25">
      <c r="A914">
        <v>1873</v>
      </c>
      <c r="B914" t="s">
        <v>9014</v>
      </c>
      <c r="C914" t="s">
        <v>8099</v>
      </c>
      <c r="D914">
        <v>5.39</v>
      </c>
    </row>
    <row r="915" spans="1:4" x14ac:dyDescent="0.25">
      <c r="A915">
        <v>14055</v>
      </c>
      <c r="B915" t="s">
        <v>9015</v>
      </c>
      <c r="C915" t="s">
        <v>8099</v>
      </c>
      <c r="D915">
        <v>674.28</v>
      </c>
    </row>
    <row r="916" spans="1:4" x14ac:dyDescent="0.25">
      <c r="A916">
        <v>11247</v>
      </c>
      <c r="B916" t="s">
        <v>9016</v>
      </c>
      <c r="C916" t="s">
        <v>8099</v>
      </c>
      <c r="D916">
        <v>1418.84</v>
      </c>
    </row>
    <row r="917" spans="1:4" x14ac:dyDescent="0.25">
      <c r="A917">
        <v>11250</v>
      </c>
      <c r="B917" t="s">
        <v>9017</v>
      </c>
      <c r="C917" t="s">
        <v>8099</v>
      </c>
      <c r="D917">
        <v>61.08</v>
      </c>
    </row>
    <row r="918" spans="1:4" x14ac:dyDescent="0.25">
      <c r="A918">
        <v>11249</v>
      </c>
      <c r="B918" t="s">
        <v>9018</v>
      </c>
      <c r="C918" t="s">
        <v>8099</v>
      </c>
      <c r="D918">
        <v>2771.48</v>
      </c>
    </row>
    <row r="919" spans="1:4" x14ac:dyDescent="0.25">
      <c r="A919">
        <v>11251</v>
      </c>
      <c r="B919" t="s">
        <v>9019</v>
      </c>
      <c r="C919" t="s">
        <v>8099</v>
      </c>
      <c r="D919">
        <v>135.30000000000001</v>
      </c>
    </row>
    <row r="920" spans="1:4" x14ac:dyDescent="0.25">
      <c r="A920">
        <v>11253</v>
      </c>
      <c r="B920" t="s">
        <v>9020</v>
      </c>
      <c r="C920" t="s">
        <v>8099</v>
      </c>
      <c r="D920">
        <v>224.21</v>
      </c>
    </row>
    <row r="921" spans="1:4" x14ac:dyDescent="0.25">
      <c r="A921">
        <v>11255</v>
      </c>
      <c r="B921" t="s">
        <v>9021</v>
      </c>
      <c r="C921" t="s">
        <v>8099</v>
      </c>
      <c r="D921">
        <v>335.19</v>
      </c>
    </row>
    <row r="922" spans="1:4" x14ac:dyDescent="0.25">
      <c r="A922">
        <v>11256</v>
      </c>
      <c r="B922" t="s">
        <v>9022</v>
      </c>
      <c r="C922" t="s">
        <v>8099</v>
      </c>
      <c r="D922">
        <v>419.86</v>
      </c>
    </row>
    <row r="923" spans="1:4" x14ac:dyDescent="0.25">
      <c r="A923">
        <v>39693</v>
      </c>
      <c r="B923" t="s">
        <v>9023</v>
      </c>
      <c r="C923" t="s">
        <v>8099</v>
      </c>
      <c r="D923">
        <v>2636.9</v>
      </c>
    </row>
    <row r="924" spans="1:4" x14ac:dyDescent="0.25">
      <c r="A924">
        <v>39692</v>
      </c>
      <c r="B924" t="s">
        <v>9024</v>
      </c>
      <c r="C924" t="s">
        <v>8099</v>
      </c>
      <c r="D924">
        <v>843.75</v>
      </c>
    </row>
    <row r="925" spans="1:4" x14ac:dyDescent="0.25">
      <c r="A925">
        <v>1062</v>
      </c>
      <c r="B925" t="s">
        <v>9025</v>
      </c>
      <c r="C925" t="s">
        <v>8099</v>
      </c>
      <c r="D925">
        <v>267.39999999999998</v>
      </c>
    </row>
    <row r="926" spans="1:4" x14ac:dyDescent="0.25">
      <c r="A926">
        <v>39686</v>
      </c>
      <c r="B926" t="s">
        <v>9026</v>
      </c>
      <c r="C926" t="s">
        <v>8099</v>
      </c>
      <c r="D926">
        <v>432.97</v>
      </c>
    </row>
    <row r="927" spans="1:4" x14ac:dyDescent="0.25">
      <c r="A927">
        <v>43095</v>
      </c>
      <c r="B927" t="s">
        <v>9027</v>
      </c>
      <c r="C927" t="s">
        <v>8099</v>
      </c>
      <c r="D927">
        <v>187.12</v>
      </c>
    </row>
    <row r="928" spans="1:4" x14ac:dyDescent="0.25">
      <c r="A928">
        <v>1871</v>
      </c>
      <c r="B928" t="s">
        <v>9028</v>
      </c>
      <c r="C928" t="s">
        <v>8099</v>
      </c>
      <c r="D928">
        <v>4.8499999999999996</v>
      </c>
    </row>
    <row r="929" spans="1:4" x14ac:dyDescent="0.25">
      <c r="A929">
        <v>12001</v>
      </c>
      <c r="B929" t="s">
        <v>9029</v>
      </c>
      <c r="C929" t="s">
        <v>8099</v>
      </c>
      <c r="D929">
        <v>7</v>
      </c>
    </row>
    <row r="930" spans="1:4" x14ac:dyDescent="0.25">
      <c r="A930">
        <v>11882</v>
      </c>
      <c r="B930" t="s">
        <v>9030</v>
      </c>
      <c r="C930" t="s">
        <v>8099</v>
      </c>
    </row>
    <row r="931" spans="1:4" x14ac:dyDescent="0.25">
      <c r="A931">
        <v>1068</v>
      </c>
      <c r="B931" t="s">
        <v>9031</v>
      </c>
      <c r="C931" t="s">
        <v>8099</v>
      </c>
      <c r="D931">
        <v>1763.77</v>
      </c>
    </row>
    <row r="932" spans="1:4" x14ac:dyDescent="0.25">
      <c r="A932">
        <v>39690</v>
      </c>
      <c r="B932" t="s">
        <v>9032</v>
      </c>
      <c r="C932" t="s">
        <v>8099</v>
      </c>
      <c r="D932">
        <v>2959.02</v>
      </c>
    </row>
    <row r="933" spans="1:4" x14ac:dyDescent="0.25">
      <c r="A933">
        <v>39691</v>
      </c>
      <c r="B933" t="s">
        <v>9033</v>
      </c>
      <c r="C933" t="s">
        <v>8099</v>
      </c>
      <c r="D933">
        <v>3721.62</v>
      </c>
    </row>
    <row r="934" spans="1:4" x14ac:dyDescent="0.25">
      <c r="A934">
        <v>39808</v>
      </c>
      <c r="B934" t="s">
        <v>9034</v>
      </c>
      <c r="C934" t="s">
        <v>8099</v>
      </c>
      <c r="D934">
        <v>97.69</v>
      </c>
    </row>
    <row r="935" spans="1:4" x14ac:dyDescent="0.25">
      <c r="A935">
        <v>39809</v>
      </c>
      <c r="B935" t="s">
        <v>9035</v>
      </c>
      <c r="C935" t="s">
        <v>8099</v>
      </c>
      <c r="D935">
        <v>231.71</v>
      </c>
    </row>
    <row r="936" spans="1:4" x14ac:dyDescent="0.25">
      <c r="A936">
        <v>43439</v>
      </c>
      <c r="B936" t="s">
        <v>9036</v>
      </c>
      <c r="C936" t="s">
        <v>8099</v>
      </c>
    </row>
    <row r="937" spans="1:4" x14ac:dyDescent="0.25">
      <c r="A937">
        <v>5103</v>
      </c>
      <c r="B937" t="s">
        <v>9037</v>
      </c>
      <c r="C937" t="s">
        <v>8099</v>
      </c>
      <c r="D937">
        <v>26.72</v>
      </c>
    </row>
    <row r="938" spans="1:4" x14ac:dyDescent="0.25">
      <c r="A938">
        <v>11880</v>
      </c>
      <c r="B938" t="s">
        <v>9038</v>
      </c>
      <c r="C938" t="s">
        <v>8099</v>
      </c>
      <c r="D938">
        <v>112.37</v>
      </c>
    </row>
    <row r="939" spans="1:4" x14ac:dyDescent="0.25">
      <c r="A939">
        <v>11714</v>
      </c>
      <c r="B939" t="s">
        <v>9039</v>
      </c>
      <c r="C939" t="s">
        <v>8099</v>
      </c>
      <c r="D939">
        <v>76.55</v>
      </c>
    </row>
    <row r="940" spans="1:4" x14ac:dyDescent="0.25">
      <c r="A940">
        <v>11712</v>
      </c>
      <c r="B940" t="s">
        <v>9040</v>
      </c>
      <c r="C940" t="s">
        <v>8099</v>
      </c>
      <c r="D940">
        <v>49.99</v>
      </c>
    </row>
    <row r="941" spans="1:4" x14ac:dyDescent="0.25">
      <c r="A941">
        <v>11717</v>
      </c>
      <c r="B941" t="s">
        <v>9041</v>
      </c>
      <c r="C941" t="s">
        <v>8099</v>
      </c>
      <c r="D941">
        <v>60.26</v>
      </c>
    </row>
    <row r="942" spans="1:4" x14ac:dyDescent="0.25">
      <c r="A942">
        <v>1106</v>
      </c>
      <c r="B942" t="s">
        <v>9042</v>
      </c>
      <c r="C942" t="s">
        <v>254</v>
      </c>
      <c r="D942">
        <v>1.08</v>
      </c>
    </row>
    <row r="943" spans="1:4" x14ac:dyDescent="0.25">
      <c r="A943">
        <v>11161</v>
      </c>
      <c r="B943" t="s">
        <v>9043</v>
      </c>
      <c r="C943" t="s">
        <v>254</v>
      </c>
      <c r="D943">
        <v>1.8</v>
      </c>
    </row>
    <row r="944" spans="1:4" x14ac:dyDescent="0.25">
      <c r="A944">
        <v>1107</v>
      </c>
      <c r="B944" t="s">
        <v>9044</v>
      </c>
      <c r="C944" t="s">
        <v>254</v>
      </c>
      <c r="D944">
        <v>0.92</v>
      </c>
    </row>
    <row r="945" spans="1:4" x14ac:dyDescent="0.25">
      <c r="A945">
        <v>44479</v>
      </c>
      <c r="B945" t="s">
        <v>9045</v>
      </c>
      <c r="C945" t="s">
        <v>254</v>
      </c>
      <c r="D945">
        <v>0.27</v>
      </c>
    </row>
    <row r="946" spans="1:4" x14ac:dyDescent="0.25">
      <c r="A946">
        <v>4759</v>
      </c>
      <c r="B946" t="s">
        <v>9046</v>
      </c>
      <c r="C946" t="s">
        <v>257</v>
      </c>
      <c r="D946">
        <v>20.3</v>
      </c>
    </row>
    <row r="947" spans="1:4" x14ac:dyDescent="0.25">
      <c r="A947">
        <v>41068</v>
      </c>
      <c r="B947" t="s">
        <v>9047</v>
      </c>
      <c r="C947" t="s">
        <v>8244</v>
      </c>
      <c r="D947">
        <v>3582.91</v>
      </c>
    </row>
    <row r="948" spans="1:4" x14ac:dyDescent="0.25">
      <c r="A948">
        <v>12618</v>
      </c>
      <c r="B948" t="s">
        <v>9048</v>
      </c>
      <c r="C948" t="s">
        <v>8099</v>
      </c>
      <c r="D948">
        <v>174.66</v>
      </c>
    </row>
    <row r="949" spans="1:4" x14ac:dyDescent="0.25">
      <c r="A949">
        <v>1108</v>
      </c>
      <c r="B949" t="s">
        <v>9049</v>
      </c>
      <c r="C949" t="s">
        <v>59</v>
      </c>
      <c r="D949">
        <v>28.76</v>
      </c>
    </row>
    <row r="950" spans="1:4" x14ac:dyDescent="0.25">
      <c r="A950">
        <v>1117</v>
      </c>
      <c r="B950" t="s">
        <v>9050</v>
      </c>
      <c r="C950" t="s">
        <v>59</v>
      </c>
      <c r="D950">
        <v>28.99</v>
      </c>
    </row>
    <row r="951" spans="1:4" x14ac:dyDescent="0.25">
      <c r="A951">
        <v>1118</v>
      </c>
      <c r="B951" t="s">
        <v>9051</v>
      </c>
      <c r="C951" t="s">
        <v>59</v>
      </c>
      <c r="D951">
        <v>34.26</v>
      </c>
    </row>
    <row r="952" spans="1:4" x14ac:dyDescent="0.25">
      <c r="A952">
        <v>1110</v>
      </c>
      <c r="B952" t="s">
        <v>9052</v>
      </c>
      <c r="C952" t="s">
        <v>59</v>
      </c>
      <c r="D952">
        <v>34.26</v>
      </c>
    </row>
    <row r="953" spans="1:4" x14ac:dyDescent="0.25">
      <c r="A953">
        <v>40784</v>
      </c>
      <c r="B953" t="s">
        <v>9053</v>
      </c>
      <c r="C953" t="s">
        <v>59</v>
      </c>
      <c r="D953">
        <v>94.5</v>
      </c>
    </row>
    <row r="954" spans="1:4" x14ac:dyDescent="0.25">
      <c r="A954">
        <v>40782</v>
      </c>
      <c r="B954" t="s">
        <v>9054</v>
      </c>
      <c r="C954" t="s">
        <v>59</v>
      </c>
      <c r="D954">
        <v>37.08</v>
      </c>
    </row>
    <row r="955" spans="1:4" x14ac:dyDescent="0.25">
      <c r="A955">
        <v>40783</v>
      </c>
      <c r="B955" t="s">
        <v>9055</v>
      </c>
      <c r="C955" t="s">
        <v>59</v>
      </c>
      <c r="D955">
        <v>48.31</v>
      </c>
    </row>
    <row r="956" spans="1:4" x14ac:dyDescent="0.25">
      <c r="A956">
        <v>1109</v>
      </c>
      <c r="B956" t="s">
        <v>9056</v>
      </c>
      <c r="C956" t="s">
        <v>59</v>
      </c>
      <c r="D956">
        <v>28.76</v>
      </c>
    </row>
    <row r="957" spans="1:4" x14ac:dyDescent="0.25">
      <c r="A957">
        <v>1119</v>
      </c>
      <c r="B957" t="s">
        <v>9057</v>
      </c>
      <c r="C957" t="s">
        <v>59</v>
      </c>
      <c r="D957">
        <v>18.54</v>
      </c>
    </row>
    <row r="958" spans="1:4" x14ac:dyDescent="0.25">
      <c r="A958">
        <v>13115</v>
      </c>
      <c r="B958" t="s">
        <v>9058</v>
      </c>
      <c r="C958" t="s">
        <v>59</v>
      </c>
    </row>
    <row r="959" spans="1:4" x14ac:dyDescent="0.25">
      <c r="A959">
        <v>10541</v>
      </c>
      <c r="B959" t="s">
        <v>9059</v>
      </c>
      <c r="C959" t="s">
        <v>59</v>
      </c>
    </row>
    <row r="960" spans="1:4" x14ac:dyDescent="0.25">
      <c r="A960">
        <v>10542</v>
      </c>
      <c r="B960" t="s">
        <v>9060</v>
      </c>
      <c r="C960" t="s">
        <v>59</v>
      </c>
    </row>
    <row r="961" spans="1:3" x14ac:dyDescent="0.25">
      <c r="A961">
        <v>10543</v>
      </c>
      <c r="B961" t="s">
        <v>9061</v>
      </c>
      <c r="C961" t="s">
        <v>59</v>
      </c>
    </row>
    <row r="962" spans="1:3" x14ac:dyDescent="0.25">
      <c r="A962">
        <v>10544</v>
      </c>
      <c r="B962" t="s">
        <v>9062</v>
      </c>
      <c r="C962" t="s">
        <v>59</v>
      </c>
    </row>
    <row r="963" spans="1:3" x14ac:dyDescent="0.25">
      <c r="A963">
        <v>10545</v>
      </c>
      <c r="B963" t="s">
        <v>9063</v>
      </c>
      <c r="C963" t="s">
        <v>59</v>
      </c>
    </row>
    <row r="964" spans="1:3" x14ac:dyDescent="0.25">
      <c r="A964">
        <v>38365</v>
      </c>
      <c r="B964" t="s">
        <v>9064</v>
      </c>
      <c r="C964" t="s">
        <v>66</v>
      </c>
    </row>
    <row r="965" spans="1:3" x14ac:dyDescent="0.25">
      <c r="A965">
        <v>44056</v>
      </c>
      <c r="B965" t="s">
        <v>9065</v>
      </c>
      <c r="C965" t="s">
        <v>8099</v>
      </c>
    </row>
    <row r="966" spans="1:3" x14ac:dyDescent="0.25">
      <c r="A966">
        <v>44057</v>
      </c>
      <c r="B966" t="s">
        <v>9066</v>
      </c>
      <c r="C966" t="s">
        <v>8099</v>
      </c>
    </row>
    <row r="967" spans="1:3" x14ac:dyDescent="0.25">
      <c r="A967">
        <v>37754</v>
      </c>
      <c r="B967" t="s">
        <v>9067</v>
      </c>
      <c r="C967" t="s">
        <v>8099</v>
      </c>
    </row>
    <row r="968" spans="1:3" x14ac:dyDescent="0.25">
      <c r="A968">
        <v>37757</v>
      </c>
      <c r="B968" t="s">
        <v>9068</v>
      </c>
      <c r="C968" t="s">
        <v>8099</v>
      </c>
    </row>
    <row r="969" spans="1:3" x14ac:dyDescent="0.25">
      <c r="A969">
        <v>44058</v>
      </c>
      <c r="B969" t="s">
        <v>9069</v>
      </c>
      <c r="C969" t="s">
        <v>8099</v>
      </c>
    </row>
    <row r="970" spans="1:3" x14ac:dyDescent="0.25">
      <c r="A970">
        <v>37752</v>
      </c>
      <c r="B970" t="s">
        <v>9070</v>
      </c>
      <c r="C970" t="s">
        <v>8099</v>
      </c>
    </row>
    <row r="971" spans="1:3" x14ac:dyDescent="0.25">
      <c r="A971">
        <v>44059</v>
      </c>
      <c r="B971" t="s">
        <v>9071</v>
      </c>
      <c r="C971" t="s">
        <v>8099</v>
      </c>
    </row>
    <row r="972" spans="1:3" x14ac:dyDescent="0.25">
      <c r="A972">
        <v>37750</v>
      </c>
      <c r="B972" t="s">
        <v>9072</v>
      </c>
      <c r="C972" t="s">
        <v>8099</v>
      </c>
    </row>
    <row r="973" spans="1:3" x14ac:dyDescent="0.25">
      <c r="A973">
        <v>37758</v>
      </c>
      <c r="B973" t="s">
        <v>9073</v>
      </c>
      <c r="C973" t="s">
        <v>8099</v>
      </c>
    </row>
    <row r="974" spans="1:3" x14ac:dyDescent="0.25">
      <c r="A974">
        <v>44060</v>
      </c>
      <c r="B974" t="s">
        <v>9074</v>
      </c>
      <c r="C974" t="s">
        <v>8099</v>
      </c>
    </row>
    <row r="975" spans="1:3" x14ac:dyDescent="0.25">
      <c r="A975">
        <v>37749</v>
      </c>
      <c r="B975" t="s">
        <v>9075</v>
      </c>
      <c r="C975" t="s">
        <v>8099</v>
      </c>
    </row>
    <row r="976" spans="1:3" x14ac:dyDescent="0.25">
      <c r="A976">
        <v>44061</v>
      </c>
      <c r="B976" t="s">
        <v>9076</v>
      </c>
      <c r="C976" t="s">
        <v>8099</v>
      </c>
    </row>
    <row r="977" spans="1:4" x14ac:dyDescent="0.25">
      <c r="A977">
        <v>1159</v>
      </c>
      <c r="B977" t="s">
        <v>9077</v>
      </c>
      <c r="C977" t="s">
        <v>8099</v>
      </c>
      <c r="D977">
        <v>284444</v>
      </c>
    </row>
    <row r="978" spans="1:4" x14ac:dyDescent="0.25">
      <c r="A978">
        <v>12114</v>
      </c>
      <c r="B978" t="s">
        <v>9078</v>
      </c>
      <c r="C978" t="s">
        <v>8099</v>
      </c>
      <c r="D978">
        <v>126.96</v>
      </c>
    </row>
    <row r="979" spans="1:4" x14ac:dyDescent="0.25">
      <c r="A979">
        <v>38106</v>
      </c>
      <c r="B979" t="s">
        <v>9079</v>
      </c>
      <c r="C979" t="s">
        <v>8099</v>
      </c>
      <c r="D979">
        <v>17.25</v>
      </c>
    </row>
    <row r="980" spans="1:4" x14ac:dyDescent="0.25">
      <c r="A980">
        <v>38085</v>
      </c>
      <c r="B980" t="s">
        <v>9080</v>
      </c>
      <c r="C980" t="s">
        <v>8099</v>
      </c>
      <c r="D980">
        <v>20.38</v>
      </c>
    </row>
    <row r="981" spans="1:4" x14ac:dyDescent="0.25">
      <c r="A981">
        <v>659</v>
      </c>
      <c r="B981" t="s">
        <v>9081</v>
      </c>
      <c r="C981" t="s">
        <v>8099</v>
      </c>
      <c r="D981">
        <v>3.05</v>
      </c>
    </row>
    <row r="982" spans="1:4" x14ac:dyDescent="0.25">
      <c r="A982">
        <v>660</v>
      </c>
      <c r="B982" t="s">
        <v>9082</v>
      </c>
      <c r="C982" t="s">
        <v>8099</v>
      </c>
      <c r="D982">
        <v>3.65</v>
      </c>
    </row>
    <row r="983" spans="1:4" x14ac:dyDescent="0.25">
      <c r="A983">
        <v>658</v>
      </c>
      <c r="B983" t="s">
        <v>9083</v>
      </c>
      <c r="C983" t="s">
        <v>8099</v>
      </c>
      <c r="D983">
        <v>2.06</v>
      </c>
    </row>
    <row r="984" spans="1:4" x14ac:dyDescent="0.25">
      <c r="A984">
        <v>38599</v>
      </c>
      <c r="B984" t="s">
        <v>9084</v>
      </c>
      <c r="C984" t="s">
        <v>8099</v>
      </c>
      <c r="D984">
        <v>6.35</v>
      </c>
    </row>
    <row r="985" spans="1:4" x14ac:dyDescent="0.25">
      <c r="A985">
        <v>38596</v>
      </c>
      <c r="B985" t="s">
        <v>9085</v>
      </c>
      <c r="C985" t="s">
        <v>8099</v>
      </c>
      <c r="D985">
        <v>5.27</v>
      </c>
    </row>
    <row r="986" spans="1:4" x14ac:dyDescent="0.25">
      <c r="A986">
        <v>38600</v>
      </c>
      <c r="B986" t="s">
        <v>9086</v>
      </c>
      <c r="C986" t="s">
        <v>8099</v>
      </c>
      <c r="D986">
        <v>6.73</v>
      </c>
    </row>
    <row r="987" spans="1:4" x14ac:dyDescent="0.25">
      <c r="A987">
        <v>38597</v>
      </c>
      <c r="B987" t="s">
        <v>9087</v>
      </c>
      <c r="C987" t="s">
        <v>8099</v>
      </c>
      <c r="D987">
        <v>5.3</v>
      </c>
    </row>
    <row r="988" spans="1:4" x14ac:dyDescent="0.25">
      <c r="A988">
        <v>38548</v>
      </c>
      <c r="B988" t="s">
        <v>9088</v>
      </c>
      <c r="C988" t="s">
        <v>8099</v>
      </c>
      <c r="D988">
        <v>2.35</v>
      </c>
    </row>
    <row r="989" spans="1:4" x14ac:dyDescent="0.25">
      <c r="A989">
        <v>34649</v>
      </c>
      <c r="B989" t="s">
        <v>9089</v>
      </c>
      <c r="C989" t="s">
        <v>8099</v>
      </c>
      <c r="D989">
        <v>3.45</v>
      </c>
    </row>
    <row r="990" spans="1:4" x14ac:dyDescent="0.25">
      <c r="A990">
        <v>34655</v>
      </c>
      <c r="B990" t="s">
        <v>9090</v>
      </c>
      <c r="C990" t="s">
        <v>8099</v>
      </c>
      <c r="D990">
        <v>5.07</v>
      </c>
    </row>
    <row r="991" spans="1:4" x14ac:dyDescent="0.25">
      <c r="A991">
        <v>40607</v>
      </c>
      <c r="B991" t="s">
        <v>9091</v>
      </c>
      <c r="C991" t="s">
        <v>8099</v>
      </c>
      <c r="D991">
        <v>5.05</v>
      </c>
    </row>
    <row r="992" spans="1:4" x14ac:dyDescent="0.25">
      <c r="A992">
        <v>567</v>
      </c>
      <c r="B992" t="s">
        <v>9092</v>
      </c>
      <c r="C992" t="s">
        <v>59</v>
      </c>
      <c r="D992">
        <v>12.67</v>
      </c>
    </row>
    <row r="993" spans="1:4" x14ac:dyDescent="0.25">
      <c r="A993">
        <v>574</v>
      </c>
      <c r="B993" t="s">
        <v>9093</v>
      </c>
      <c r="C993" t="s">
        <v>59</v>
      </c>
      <c r="D993">
        <v>33.31</v>
      </c>
    </row>
    <row r="994" spans="1:4" x14ac:dyDescent="0.25">
      <c r="A994">
        <v>568</v>
      </c>
      <c r="B994" t="s">
        <v>9094</v>
      </c>
      <c r="C994" t="s">
        <v>59</v>
      </c>
      <c r="D994">
        <v>70.180000000000007</v>
      </c>
    </row>
    <row r="995" spans="1:4" x14ac:dyDescent="0.25">
      <c r="A995">
        <v>4777</v>
      </c>
      <c r="B995" t="s">
        <v>9095</v>
      </c>
      <c r="C995" t="s">
        <v>254</v>
      </c>
    </row>
    <row r="996" spans="1:4" x14ac:dyDescent="0.25">
      <c r="A996">
        <v>592</v>
      </c>
      <c r="B996" t="s">
        <v>9096</v>
      </c>
      <c r="C996" t="s">
        <v>254</v>
      </c>
    </row>
    <row r="997" spans="1:4" x14ac:dyDescent="0.25">
      <c r="A997">
        <v>586</v>
      </c>
      <c r="B997" t="s">
        <v>9097</v>
      </c>
      <c r="C997" t="s">
        <v>59</v>
      </c>
    </row>
    <row r="998" spans="1:4" x14ac:dyDescent="0.25">
      <c r="A998">
        <v>588</v>
      </c>
      <c r="B998" t="s">
        <v>9098</v>
      </c>
      <c r="C998" t="s">
        <v>59</v>
      </c>
    </row>
    <row r="999" spans="1:4" x14ac:dyDescent="0.25">
      <c r="A999">
        <v>591</v>
      </c>
      <c r="B999" t="s">
        <v>9099</v>
      </c>
      <c r="C999" t="s">
        <v>254</v>
      </c>
    </row>
    <row r="1000" spans="1:4" x14ac:dyDescent="0.25">
      <c r="A1000">
        <v>584</v>
      </c>
      <c r="B1000" t="s">
        <v>9100</v>
      </c>
      <c r="C1000" t="s">
        <v>59</v>
      </c>
    </row>
    <row r="1001" spans="1:4" x14ac:dyDescent="0.25">
      <c r="A1001">
        <v>589</v>
      </c>
      <c r="B1001" t="s">
        <v>9101</v>
      </c>
      <c r="C1001" t="s">
        <v>59</v>
      </c>
    </row>
    <row r="1002" spans="1:4" x14ac:dyDescent="0.25">
      <c r="A1002">
        <v>1165</v>
      </c>
      <c r="B1002" t="s">
        <v>9102</v>
      </c>
      <c r="C1002" t="s">
        <v>8099</v>
      </c>
      <c r="D1002">
        <v>15.57</v>
      </c>
    </row>
    <row r="1003" spans="1:4" x14ac:dyDescent="0.25">
      <c r="A1003">
        <v>1164</v>
      </c>
      <c r="B1003" t="s">
        <v>9103</v>
      </c>
      <c r="C1003" t="s">
        <v>8099</v>
      </c>
      <c r="D1003">
        <v>12.61</v>
      </c>
    </row>
    <row r="1004" spans="1:4" x14ac:dyDescent="0.25">
      <c r="A1004">
        <v>1170</v>
      </c>
      <c r="B1004" t="s">
        <v>9104</v>
      </c>
      <c r="C1004" t="s">
        <v>8099</v>
      </c>
      <c r="D1004">
        <v>8.26</v>
      </c>
    </row>
    <row r="1005" spans="1:4" x14ac:dyDescent="0.25">
      <c r="A1005">
        <v>1162</v>
      </c>
      <c r="B1005" t="s">
        <v>9105</v>
      </c>
      <c r="C1005" t="s">
        <v>8099</v>
      </c>
      <c r="D1005">
        <v>4.38</v>
      </c>
    </row>
    <row r="1006" spans="1:4" x14ac:dyDescent="0.25">
      <c r="A1006">
        <v>12395</v>
      </c>
      <c r="B1006" t="s">
        <v>9106</v>
      </c>
      <c r="C1006" t="s">
        <v>8099</v>
      </c>
      <c r="D1006">
        <v>4.26</v>
      </c>
    </row>
    <row r="1007" spans="1:4" x14ac:dyDescent="0.25">
      <c r="A1007">
        <v>1169</v>
      </c>
      <c r="B1007" t="s">
        <v>9107</v>
      </c>
      <c r="C1007" t="s">
        <v>8099</v>
      </c>
      <c r="D1007">
        <v>40.56</v>
      </c>
    </row>
    <row r="1008" spans="1:4" x14ac:dyDescent="0.25">
      <c r="A1008">
        <v>1166</v>
      </c>
      <c r="B1008" t="s">
        <v>9108</v>
      </c>
      <c r="C1008" t="s">
        <v>8099</v>
      </c>
      <c r="D1008">
        <v>22.49</v>
      </c>
    </row>
    <row r="1009" spans="1:4" x14ac:dyDescent="0.25">
      <c r="A1009">
        <v>1168</v>
      </c>
      <c r="B1009" t="s">
        <v>9109</v>
      </c>
      <c r="C1009" t="s">
        <v>8099</v>
      </c>
      <c r="D1009">
        <v>57.83</v>
      </c>
    </row>
    <row r="1010" spans="1:4" x14ac:dyDescent="0.25">
      <c r="A1010">
        <v>1163</v>
      </c>
      <c r="B1010" t="s">
        <v>9110</v>
      </c>
      <c r="C1010" t="s">
        <v>8099</v>
      </c>
      <c r="D1010">
        <v>5.67</v>
      </c>
    </row>
    <row r="1011" spans="1:4" x14ac:dyDescent="0.25">
      <c r="A1011">
        <v>12396</v>
      </c>
      <c r="B1011" t="s">
        <v>9111</v>
      </c>
      <c r="C1011" t="s">
        <v>8099</v>
      </c>
      <c r="D1011">
        <v>4.26</v>
      </c>
    </row>
    <row r="1012" spans="1:4" x14ac:dyDescent="0.25">
      <c r="A1012">
        <v>1167</v>
      </c>
      <c r="B1012" t="s">
        <v>9112</v>
      </c>
      <c r="C1012" t="s">
        <v>8099</v>
      </c>
      <c r="D1012">
        <v>96.73</v>
      </c>
    </row>
    <row r="1013" spans="1:4" x14ac:dyDescent="0.25">
      <c r="A1013">
        <v>36331</v>
      </c>
      <c r="B1013" t="s">
        <v>9113</v>
      </c>
      <c r="C1013" t="s">
        <v>8099</v>
      </c>
    </row>
    <row r="1014" spans="1:4" x14ac:dyDescent="0.25">
      <c r="A1014">
        <v>36346</v>
      </c>
      <c r="B1014" t="s">
        <v>9114</v>
      </c>
      <c r="C1014" t="s">
        <v>8099</v>
      </c>
    </row>
    <row r="1015" spans="1:4" x14ac:dyDescent="0.25">
      <c r="A1015">
        <v>1202</v>
      </c>
      <c r="B1015" t="s">
        <v>9115</v>
      </c>
      <c r="C1015" t="s">
        <v>8099</v>
      </c>
      <c r="D1015">
        <v>4.84</v>
      </c>
    </row>
    <row r="1016" spans="1:4" x14ac:dyDescent="0.25">
      <c r="A1016">
        <v>1197</v>
      </c>
      <c r="B1016" t="s">
        <v>9116</v>
      </c>
      <c r="C1016" t="s">
        <v>8099</v>
      </c>
      <c r="D1016">
        <v>1.7</v>
      </c>
    </row>
    <row r="1017" spans="1:4" x14ac:dyDescent="0.25">
      <c r="A1017">
        <v>1198</v>
      </c>
      <c r="B1017" t="s">
        <v>9117</v>
      </c>
      <c r="C1017" t="s">
        <v>8099</v>
      </c>
      <c r="D1017">
        <v>2.23</v>
      </c>
    </row>
    <row r="1018" spans="1:4" x14ac:dyDescent="0.25">
      <c r="A1018">
        <v>20088</v>
      </c>
      <c r="B1018" t="s">
        <v>9118</v>
      </c>
      <c r="C1018" t="s">
        <v>8099</v>
      </c>
      <c r="D1018">
        <v>13.44</v>
      </c>
    </row>
    <row r="1019" spans="1:4" x14ac:dyDescent="0.25">
      <c r="A1019">
        <v>20089</v>
      </c>
      <c r="B1019" t="s">
        <v>9119</v>
      </c>
      <c r="C1019" t="s">
        <v>8099</v>
      </c>
      <c r="D1019">
        <v>65.88</v>
      </c>
    </row>
    <row r="1020" spans="1:4" x14ac:dyDescent="0.25">
      <c r="A1020">
        <v>20087</v>
      </c>
      <c r="B1020" t="s">
        <v>9120</v>
      </c>
      <c r="C1020" t="s">
        <v>8099</v>
      </c>
      <c r="D1020">
        <v>11.12</v>
      </c>
    </row>
    <row r="1021" spans="1:4" x14ac:dyDescent="0.25">
      <c r="A1021">
        <v>1191</v>
      </c>
      <c r="B1021" t="s">
        <v>9121</v>
      </c>
      <c r="C1021" t="s">
        <v>8099</v>
      </c>
      <c r="D1021">
        <v>1.21</v>
      </c>
    </row>
    <row r="1022" spans="1:4" x14ac:dyDescent="0.25">
      <c r="A1022">
        <v>1185</v>
      </c>
      <c r="B1022" t="s">
        <v>9122</v>
      </c>
      <c r="C1022" t="s">
        <v>8099</v>
      </c>
      <c r="D1022">
        <v>1.21</v>
      </c>
    </row>
    <row r="1023" spans="1:4" x14ac:dyDescent="0.25">
      <c r="A1023">
        <v>1189</v>
      </c>
      <c r="B1023" t="s">
        <v>9123</v>
      </c>
      <c r="C1023" t="s">
        <v>8099</v>
      </c>
      <c r="D1023">
        <v>1.99</v>
      </c>
    </row>
    <row r="1024" spans="1:4" x14ac:dyDescent="0.25">
      <c r="A1024">
        <v>1193</v>
      </c>
      <c r="B1024" t="s">
        <v>9124</v>
      </c>
      <c r="C1024" t="s">
        <v>8099</v>
      </c>
      <c r="D1024">
        <v>3.82</v>
      </c>
    </row>
    <row r="1025" spans="1:4" x14ac:dyDescent="0.25">
      <c r="A1025">
        <v>1194</v>
      </c>
      <c r="B1025" t="s">
        <v>9125</v>
      </c>
      <c r="C1025" t="s">
        <v>8099</v>
      </c>
      <c r="D1025">
        <v>6.9</v>
      </c>
    </row>
    <row r="1026" spans="1:4" x14ac:dyDescent="0.25">
      <c r="A1026">
        <v>1195</v>
      </c>
      <c r="B1026" t="s">
        <v>9126</v>
      </c>
      <c r="C1026" t="s">
        <v>8099</v>
      </c>
      <c r="D1026">
        <v>11.61</v>
      </c>
    </row>
    <row r="1027" spans="1:4" x14ac:dyDescent="0.25">
      <c r="A1027">
        <v>1204</v>
      </c>
      <c r="B1027" t="s">
        <v>9127</v>
      </c>
      <c r="C1027" t="s">
        <v>8099</v>
      </c>
      <c r="D1027">
        <v>20.32</v>
      </c>
    </row>
    <row r="1028" spans="1:4" x14ac:dyDescent="0.25">
      <c r="A1028">
        <v>1200</v>
      </c>
      <c r="B1028" t="s">
        <v>9128</v>
      </c>
      <c r="C1028" t="s">
        <v>8099</v>
      </c>
      <c r="D1028">
        <v>10.1</v>
      </c>
    </row>
    <row r="1029" spans="1:4" x14ac:dyDescent="0.25">
      <c r="A1029">
        <v>12909</v>
      </c>
      <c r="B1029" t="s">
        <v>9129</v>
      </c>
      <c r="C1029" t="s">
        <v>8099</v>
      </c>
      <c r="D1029">
        <v>4.68</v>
      </c>
    </row>
    <row r="1030" spans="1:4" x14ac:dyDescent="0.25">
      <c r="A1030">
        <v>12910</v>
      </c>
      <c r="B1030" t="s">
        <v>9130</v>
      </c>
      <c r="C1030" t="s">
        <v>8099</v>
      </c>
      <c r="D1030">
        <v>8.42</v>
      </c>
    </row>
    <row r="1031" spans="1:4" x14ac:dyDescent="0.25">
      <c r="A1031">
        <v>1207</v>
      </c>
      <c r="B1031" t="s">
        <v>9131</v>
      </c>
      <c r="C1031" t="s">
        <v>8099</v>
      </c>
      <c r="D1031">
        <v>32.090000000000003</v>
      </c>
    </row>
    <row r="1032" spans="1:4" x14ac:dyDescent="0.25">
      <c r="A1032">
        <v>1206</v>
      </c>
      <c r="B1032" t="s">
        <v>9132</v>
      </c>
      <c r="C1032" t="s">
        <v>8099</v>
      </c>
      <c r="D1032">
        <v>8.0399999999999991</v>
      </c>
    </row>
    <row r="1033" spans="1:4" x14ac:dyDescent="0.25">
      <c r="A1033">
        <v>1183</v>
      </c>
      <c r="B1033" t="s">
        <v>9133</v>
      </c>
      <c r="C1033" t="s">
        <v>8099</v>
      </c>
      <c r="D1033">
        <v>20.95</v>
      </c>
    </row>
    <row r="1034" spans="1:4" x14ac:dyDescent="0.25">
      <c r="A1034">
        <v>42685</v>
      </c>
      <c r="B1034" t="s">
        <v>9134</v>
      </c>
      <c r="C1034" t="s">
        <v>8099</v>
      </c>
      <c r="D1034">
        <v>68.27</v>
      </c>
    </row>
    <row r="1035" spans="1:4" x14ac:dyDescent="0.25">
      <c r="A1035">
        <v>42686</v>
      </c>
      <c r="B1035" t="s">
        <v>9135</v>
      </c>
      <c r="C1035" t="s">
        <v>8099</v>
      </c>
      <c r="D1035">
        <v>75.2</v>
      </c>
    </row>
    <row r="1036" spans="1:4" x14ac:dyDescent="0.25">
      <c r="A1036">
        <v>12894</v>
      </c>
      <c r="B1036" t="s">
        <v>9136</v>
      </c>
      <c r="C1036" t="s">
        <v>8099</v>
      </c>
      <c r="D1036">
        <v>28.79</v>
      </c>
    </row>
    <row r="1037" spans="1:4" x14ac:dyDescent="0.25">
      <c r="A1037">
        <v>12895</v>
      </c>
      <c r="B1037" t="s">
        <v>9137</v>
      </c>
      <c r="C1037" t="s">
        <v>8099</v>
      </c>
      <c r="D1037">
        <v>19.329999999999998</v>
      </c>
    </row>
    <row r="1038" spans="1:4" x14ac:dyDescent="0.25">
      <c r="A1038">
        <v>1631</v>
      </c>
      <c r="B1038" t="s">
        <v>9138</v>
      </c>
      <c r="C1038" t="s">
        <v>8099</v>
      </c>
      <c r="D1038">
        <v>160.13</v>
      </c>
    </row>
    <row r="1039" spans="1:4" x14ac:dyDescent="0.25">
      <c r="A1039">
        <v>1633</v>
      </c>
      <c r="B1039" t="s">
        <v>9139</v>
      </c>
      <c r="C1039" t="s">
        <v>8099</v>
      </c>
      <c r="D1039">
        <v>272.07</v>
      </c>
    </row>
    <row r="1040" spans="1:4" x14ac:dyDescent="0.25">
      <c r="A1040">
        <v>10818</v>
      </c>
      <c r="B1040" t="s">
        <v>9140</v>
      </c>
      <c r="C1040" t="s">
        <v>254</v>
      </c>
      <c r="D1040">
        <v>52.57</v>
      </c>
    </row>
    <row r="1041" spans="1:4" x14ac:dyDescent="0.25">
      <c r="A1041">
        <v>41410</v>
      </c>
      <c r="B1041" t="s">
        <v>9141</v>
      </c>
      <c r="C1041" t="s">
        <v>8099</v>
      </c>
      <c r="D1041">
        <v>89.58</v>
      </c>
    </row>
    <row r="1042" spans="1:4" x14ac:dyDescent="0.25">
      <c r="A1042">
        <v>41411</v>
      </c>
      <c r="B1042" t="s">
        <v>9142</v>
      </c>
      <c r="C1042" t="s">
        <v>8099</v>
      </c>
      <c r="D1042">
        <v>81.209999999999994</v>
      </c>
    </row>
    <row r="1043" spans="1:4" x14ac:dyDescent="0.25">
      <c r="A1043">
        <v>41412</v>
      </c>
      <c r="B1043" t="s">
        <v>9143</v>
      </c>
      <c r="C1043" t="s">
        <v>8099</v>
      </c>
      <c r="D1043">
        <v>157.08000000000001</v>
      </c>
    </row>
    <row r="1044" spans="1:4" x14ac:dyDescent="0.25">
      <c r="A1044">
        <v>41413</v>
      </c>
      <c r="B1044" t="s">
        <v>9144</v>
      </c>
      <c r="C1044" t="s">
        <v>8099</v>
      </c>
      <c r="D1044">
        <v>141.35</v>
      </c>
    </row>
    <row r="1045" spans="1:4" x14ac:dyDescent="0.25">
      <c r="A1045">
        <v>39359</v>
      </c>
      <c r="B1045" t="s">
        <v>9145</v>
      </c>
      <c r="C1045" t="s">
        <v>8099</v>
      </c>
    </row>
    <row r="1046" spans="1:4" x14ac:dyDescent="0.25">
      <c r="A1046">
        <v>39360</v>
      </c>
      <c r="B1046" t="s">
        <v>9146</v>
      </c>
      <c r="C1046" t="s">
        <v>8099</v>
      </c>
    </row>
    <row r="1047" spans="1:4" x14ac:dyDescent="0.25">
      <c r="A1047">
        <v>10710</v>
      </c>
      <c r="B1047" t="s">
        <v>9147</v>
      </c>
      <c r="C1047" t="s">
        <v>66</v>
      </c>
    </row>
    <row r="1048" spans="1:4" x14ac:dyDescent="0.25">
      <c r="A1048">
        <v>10709</v>
      </c>
      <c r="B1048" t="s">
        <v>9148</v>
      </c>
      <c r="C1048" t="s">
        <v>66</v>
      </c>
    </row>
    <row r="1049" spans="1:4" x14ac:dyDescent="0.25">
      <c r="A1049">
        <v>39636</v>
      </c>
      <c r="B1049" t="s">
        <v>9149</v>
      </c>
      <c r="C1049" t="s">
        <v>66</v>
      </c>
    </row>
    <row r="1050" spans="1:4" x14ac:dyDescent="0.25">
      <c r="A1050">
        <v>10708</v>
      </c>
      <c r="B1050" t="s">
        <v>9150</v>
      </c>
      <c r="C1050" t="s">
        <v>66</v>
      </c>
    </row>
    <row r="1051" spans="1:4" x14ac:dyDescent="0.25">
      <c r="A1051">
        <v>39635</v>
      </c>
      <c r="B1051" t="s">
        <v>9151</v>
      </c>
      <c r="C1051" t="s">
        <v>66</v>
      </c>
    </row>
    <row r="1052" spans="1:4" x14ac:dyDescent="0.25">
      <c r="A1052">
        <v>6117</v>
      </c>
      <c r="B1052" t="s">
        <v>9152</v>
      </c>
      <c r="C1052" t="s">
        <v>257</v>
      </c>
      <c r="D1052">
        <v>18.07</v>
      </c>
    </row>
    <row r="1053" spans="1:4" x14ac:dyDescent="0.25">
      <c r="A1053">
        <v>40913</v>
      </c>
      <c r="B1053" t="s">
        <v>9153</v>
      </c>
      <c r="C1053" t="s">
        <v>8244</v>
      </c>
      <c r="D1053">
        <v>3188.14</v>
      </c>
    </row>
    <row r="1054" spans="1:4" x14ac:dyDescent="0.25">
      <c r="A1054">
        <v>1214</v>
      </c>
      <c r="B1054" t="s">
        <v>9154</v>
      </c>
      <c r="C1054" t="s">
        <v>257</v>
      </c>
      <c r="D1054">
        <v>21.11</v>
      </c>
    </row>
    <row r="1055" spans="1:4" x14ac:dyDescent="0.25">
      <c r="A1055">
        <v>40915</v>
      </c>
      <c r="B1055" t="s">
        <v>9155</v>
      </c>
      <c r="C1055" t="s">
        <v>8244</v>
      </c>
      <c r="D1055">
        <v>3724.97</v>
      </c>
    </row>
    <row r="1056" spans="1:4" x14ac:dyDescent="0.25">
      <c r="A1056">
        <v>40914</v>
      </c>
      <c r="B1056" t="s">
        <v>9156</v>
      </c>
      <c r="C1056" t="s">
        <v>8244</v>
      </c>
      <c r="D1056">
        <v>3955.79</v>
      </c>
    </row>
    <row r="1057" spans="1:4" x14ac:dyDescent="0.25">
      <c r="A1057">
        <v>1213</v>
      </c>
      <c r="B1057" t="s">
        <v>9157</v>
      </c>
      <c r="C1057" t="s">
        <v>257</v>
      </c>
      <c r="D1057">
        <v>22.43</v>
      </c>
    </row>
    <row r="1058" spans="1:4" x14ac:dyDescent="0.25">
      <c r="A1058">
        <v>5091</v>
      </c>
      <c r="B1058" t="s">
        <v>9158</v>
      </c>
      <c r="C1058" t="s">
        <v>8099</v>
      </c>
      <c r="D1058">
        <v>25.85</v>
      </c>
    </row>
    <row r="1059" spans="1:4" x14ac:dyDescent="0.25">
      <c r="A1059">
        <v>14615</v>
      </c>
      <c r="B1059" t="s">
        <v>9159</v>
      </c>
      <c r="C1059" t="s">
        <v>8099</v>
      </c>
      <c r="D1059">
        <v>3314.19</v>
      </c>
    </row>
    <row r="1060" spans="1:4" x14ac:dyDescent="0.25">
      <c r="A1060">
        <v>2711</v>
      </c>
      <c r="B1060" t="s">
        <v>9160</v>
      </c>
      <c r="C1060" t="s">
        <v>8099</v>
      </c>
      <c r="D1060">
        <v>245.75</v>
      </c>
    </row>
    <row r="1061" spans="1:4" x14ac:dyDescent="0.25">
      <c r="A1061">
        <v>45235</v>
      </c>
      <c r="B1061" t="s">
        <v>9161</v>
      </c>
      <c r="C1061" t="s">
        <v>8099</v>
      </c>
      <c r="D1061">
        <v>1583.31</v>
      </c>
    </row>
    <row r="1062" spans="1:4" x14ac:dyDescent="0.25">
      <c r="A1062">
        <v>37727</v>
      </c>
      <c r="B1062" t="s">
        <v>9162</v>
      </c>
      <c r="C1062" t="s">
        <v>8099</v>
      </c>
      <c r="D1062">
        <v>18500</v>
      </c>
    </row>
    <row r="1063" spans="1:4" x14ac:dyDescent="0.25">
      <c r="A1063">
        <v>37728</v>
      </c>
      <c r="B1063" t="s">
        <v>9163</v>
      </c>
      <c r="C1063" t="s">
        <v>8099</v>
      </c>
      <c r="D1063">
        <v>25097.9</v>
      </c>
    </row>
    <row r="1064" spans="1:4" x14ac:dyDescent="0.25">
      <c r="A1064">
        <v>37729</v>
      </c>
      <c r="B1064" t="s">
        <v>9164</v>
      </c>
      <c r="C1064" t="s">
        <v>8099</v>
      </c>
      <c r="D1064">
        <v>27167.83</v>
      </c>
    </row>
    <row r="1065" spans="1:4" x14ac:dyDescent="0.25">
      <c r="A1065">
        <v>37730</v>
      </c>
      <c r="B1065" t="s">
        <v>9165</v>
      </c>
      <c r="C1065" t="s">
        <v>8099</v>
      </c>
      <c r="D1065">
        <v>29237.759999999998</v>
      </c>
    </row>
    <row r="1066" spans="1:4" x14ac:dyDescent="0.25">
      <c r="A1066">
        <v>37731</v>
      </c>
      <c r="B1066" t="s">
        <v>9166</v>
      </c>
      <c r="C1066" t="s">
        <v>8099</v>
      </c>
      <c r="D1066">
        <v>31307.69</v>
      </c>
    </row>
    <row r="1067" spans="1:4" x14ac:dyDescent="0.25">
      <c r="A1067">
        <v>37732</v>
      </c>
      <c r="B1067" t="s">
        <v>9167</v>
      </c>
      <c r="C1067" t="s">
        <v>8099</v>
      </c>
      <c r="D1067">
        <v>35706.29</v>
      </c>
    </row>
    <row r="1068" spans="1:4" x14ac:dyDescent="0.25">
      <c r="A1068">
        <v>45194</v>
      </c>
      <c r="B1068" t="s">
        <v>9168</v>
      </c>
      <c r="C1068" t="s">
        <v>8099</v>
      </c>
      <c r="D1068">
        <v>230.51</v>
      </c>
    </row>
    <row r="1069" spans="1:4" x14ac:dyDescent="0.25">
      <c r="A1069">
        <v>36496</v>
      </c>
      <c r="B1069" t="s">
        <v>9169</v>
      </c>
      <c r="C1069" t="s">
        <v>8099</v>
      </c>
      <c r="D1069">
        <v>8414.67</v>
      </c>
    </row>
    <row r="1070" spans="1:4" x14ac:dyDescent="0.25">
      <c r="A1070">
        <v>37762</v>
      </c>
      <c r="B1070" t="s">
        <v>9170</v>
      </c>
      <c r="C1070" t="s">
        <v>8099</v>
      </c>
    </row>
    <row r="1071" spans="1:4" x14ac:dyDescent="0.25">
      <c r="A1071">
        <v>37763</v>
      </c>
      <c r="B1071" t="s">
        <v>9171</v>
      </c>
      <c r="C1071" t="s">
        <v>8099</v>
      </c>
    </row>
    <row r="1072" spans="1:4" x14ac:dyDescent="0.25">
      <c r="A1072">
        <v>41992</v>
      </c>
      <c r="B1072" t="s">
        <v>9172</v>
      </c>
      <c r="C1072" t="s">
        <v>8099</v>
      </c>
    </row>
    <row r="1073" spans="1:4" x14ac:dyDescent="0.25">
      <c r="A1073">
        <v>10630</v>
      </c>
      <c r="B1073" t="s">
        <v>9173</v>
      </c>
      <c r="C1073" t="s">
        <v>8099</v>
      </c>
    </row>
    <row r="1074" spans="1:4" x14ac:dyDescent="0.25">
      <c r="A1074">
        <v>13215</v>
      </c>
      <c r="B1074" t="s">
        <v>9174</v>
      </c>
      <c r="C1074" t="s">
        <v>8099</v>
      </c>
    </row>
    <row r="1075" spans="1:4" x14ac:dyDescent="0.25">
      <c r="A1075">
        <v>4235</v>
      </c>
      <c r="B1075" t="s">
        <v>9175</v>
      </c>
      <c r="C1075" t="s">
        <v>257</v>
      </c>
      <c r="D1075">
        <v>19.04</v>
      </c>
    </row>
    <row r="1076" spans="1:4" x14ac:dyDescent="0.25">
      <c r="A1076">
        <v>40976</v>
      </c>
      <c r="B1076" t="s">
        <v>9176</v>
      </c>
      <c r="C1076" t="s">
        <v>8244</v>
      </c>
      <c r="D1076">
        <v>3359.84</v>
      </c>
    </row>
    <row r="1077" spans="1:4" x14ac:dyDescent="0.25">
      <c r="A1077">
        <v>43091</v>
      </c>
      <c r="B1077" t="s">
        <v>9177</v>
      </c>
      <c r="C1077" t="s">
        <v>8099</v>
      </c>
      <c r="D1077">
        <v>7815.53</v>
      </c>
    </row>
    <row r="1078" spans="1:4" x14ac:dyDescent="0.25">
      <c r="A1078">
        <v>43092</v>
      </c>
      <c r="B1078" t="s">
        <v>9178</v>
      </c>
      <c r="C1078" t="s">
        <v>8099</v>
      </c>
      <c r="D1078">
        <v>10420.709999999999</v>
      </c>
    </row>
    <row r="1079" spans="1:4" x14ac:dyDescent="0.25">
      <c r="A1079">
        <v>43089</v>
      </c>
      <c r="B1079" t="s">
        <v>9179</v>
      </c>
      <c r="C1079" t="s">
        <v>8099</v>
      </c>
      <c r="D1079">
        <v>1816.11</v>
      </c>
    </row>
    <row r="1080" spans="1:4" x14ac:dyDescent="0.25">
      <c r="A1080">
        <v>43090</v>
      </c>
      <c r="B1080" t="s">
        <v>9180</v>
      </c>
      <c r="C1080" t="s">
        <v>8099</v>
      </c>
      <c r="D1080">
        <v>4007.96</v>
      </c>
    </row>
    <row r="1081" spans="1:4" x14ac:dyDescent="0.25">
      <c r="A1081">
        <v>41967</v>
      </c>
      <c r="B1081" t="s">
        <v>9181</v>
      </c>
      <c r="C1081" t="s">
        <v>49</v>
      </c>
      <c r="D1081">
        <v>22.43</v>
      </c>
    </row>
    <row r="1082" spans="1:4" x14ac:dyDescent="0.25">
      <c r="A1082">
        <v>12760</v>
      </c>
      <c r="B1082" t="s">
        <v>9182</v>
      </c>
      <c r="C1082" t="s">
        <v>66</v>
      </c>
      <c r="D1082">
        <v>1732.23</v>
      </c>
    </row>
    <row r="1083" spans="1:4" x14ac:dyDescent="0.25">
      <c r="A1083">
        <v>12759</v>
      </c>
      <c r="B1083" t="s">
        <v>9183</v>
      </c>
      <c r="C1083" t="s">
        <v>66</v>
      </c>
      <c r="D1083">
        <v>1154.8</v>
      </c>
    </row>
    <row r="1084" spans="1:4" x14ac:dyDescent="0.25">
      <c r="A1084">
        <v>43105</v>
      </c>
      <c r="B1084" t="s">
        <v>9184</v>
      </c>
      <c r="C1084" t="s">
        <v>254</v>
      </c>
      <c r="D1084">
        <v>37.4</v>
      </c>
    </row>
    <row r="1085" spans="1:4" x14ac:dyDescent="0.25">
      <c r="A1085">
        <v>40424</v>
      </c>
      <c r="B1085" t="s">
        <v>9185</v>
      </c>
      <c r="C1085" t="s">
        <v>254</v>
      </c>
      <c r="D1085">
        <v>9.5</v>
      </c>
    </row>
    <row r="1086" spans="1:4" x14ac:dyDescent="0.25">
      <c r="A1086">
        <v>1325</v>
      </c>
      <c r="B1086" t="s">
        <v>9186</v>
      </c>
      <c r="C1086" t="s">
        <v>254</v>
      </c>
      <c r="D1086">
        <v>10.41</v>
      </c>
    </row>
    <row r="1087" spans="1:4" x14ac:dyDescent="0.25">
      <c r="A1087">
        <v>1327</v>
      </c>
      <c r="B1087" t="s">
        <v>9187</v>
      </c>
      <c r="C1087" t="s">
        <v>254</v>
      </c>
      <c r="D1087">
        <v>11.08</v>
      </c>
    </row>
    <row r="1088" spans="1:4" x14ac:dyDescent="0.25">
      <c r="A1088">
        <v>1328</v>
      </c>
      <c r="B1088" t="s">
        <v>9188</v>
      </c>
      <c r="C1088" t="s">
        <v>254</v>
      </c>
      <c r="D1088">
        <v>10.43</v>
      </c>
    </row>
    <row r="1089" spans="1:4" x14ac:dyDescent="0.25">
      <c r="A1089">
        <v>1321</v>
      </c>
      <c r="B1089" t="s">
        <v>9189</v>
      </c>
      <c r="C1089" t="s">
        <v>254</v>
      </c>
      <c r="D1089">
        <v>9.66</v>
      </c>
    </row>
    <row r="1090" spans="1:4" x14ac:dyDescent="0.25">
      <c r="A1090">
        <v>1318</v>
      </c>
      <c r="B1090" t="s">
        <v>9190</v>
      </c>
      <c r="C1090" t="s">
        <v>254</v>
      </c>
      <c r="D1090">
        <v>9.67</v>
      </c>
    </row>
    <row r="1091" spans="1:4" x14ac:dyDescent="0.25">
      <c r="A1091">
        <v>1322</v>
      </c>
      <c r="B1091" t="s">
        <v>9191</v>
      </c>
      <c r="C1091" t="s">
        <v>254</v>
      </c>
      <c r="D1091">
        <v>10.210000000000001</v>
      </c>
    </row>
    <row r="1092" spans="1:4" x14ac:dyDescent="0.25">
      <c r="A1092">
        <v>1323</v>
      </c>
      <c r="B1092" t="s">
        <v>9192</v>
      </c>
      <c r="C1092" t="s">
        <v>254</v>
      </c>
      <c r="D1092">
        <v>10.210000000000001</v>
      </c>
    </row>
    <row r="1093" spans="1:4" x14ac:dyDescent="0.25">
      <c r="A1093">
        <v>1319</v>
      </c>
      <c r="B1093" t="s">
        <v>9193</v>
      </c>
      <c r="C1093" t="s">
        <v>254</v>
      </c>
      <c r="D1093">
        <v>8.61</v>
      </c>
    </row>
    <row r="1094" spans="1:4" x14ac:dyDescent="0.25">
      <c r="A1094">
        <v>11026</v>
      </c>
      <c r="B1094" t="s">
        <v>9194</v>
      </c>
      <c r="C1094" t="s">
        <v>254</v>
      </c>
      <c r="D1094">
        <v>11.84</v>
      </c>
    </row>
    <row r="1095" spans="1:4" x14ac:dyDescent="0.25">
      <c r="A1095">
        <v>11027</v>
      </c>
      <c r="B1095" t="s">
        <v>9195</v>
      </c>
      <c r="C1095" t="s">
        <v>254</v>
      </c>
      <c r="D1095">
        <v>12.32</v>
      </c>
    </row>
    <row r="1096" spans="1:4" x14ac:dyDescent="0.25">
      <c r="A1096">
        <v>11046</v>
      </c>
      <c r="B1096" t="s">
        <v>9196</v>
      </c>
      <c r="C1096" t="s">
        <v>254</v>
      </c>
      <c r="D1096">
        <v>11.8</v>
      </c>
    </row>
    <row r="1097" spans="1:4" x14ac:dyDescent="0.25">
      <c r="A1097">
        <v>11047</v>
      </c>
      <c r="B1097" t="s">
        <v>9197</v>
      </c>
      <c r="C1097" t="s">
        <v>254</v>
      </c>
      <c r="D1097">
        <v>12.87</v>
      </c>
    </row>
    <row r="1098" spans="1:4" x14ac:dyDescent="0.25">
      <c r="A1098">
        <v>43668</v>
      </c>
      <c r="B1098" t="s">
        <v>9198</v>
      </c>
      <c r="C1098" t="s">
        <v>254</v>
      </c>
      <c r="D1098">
        <v>11.35</v>
      </c>
    </row>
    <row r="1099" spans="1:4" x14ac:dyDescent="0.25">
      <c r="A1099">
        <v>11049</v>
      </c>
      <c r="B1099" t="s">
        <v>9199</v>
      </c>
      <c r="C1099" t="s">
        <v>254</v>
      </c>
      <c r="D1099">
        <v>12.3</v>
      </c>
    </row>
    <row r="1100" spans="1:4" x14ac:dyDescent="0.25">
      <c r="A1100">
        <v>43106</v>
      </c>
      <c r="B1100" t="s">
        <v>9200</v>
      </c>
      <c r="C1100" t="s">
        <v>254</v>
      </c>
      <c r="D1100">
        <v>12.37</v>
      </c>
    </row>
    <row r="1101" spans="1:4" x14ac:dyDescent="0.25">
      <c r="A1101">
        <v>11051</v>
      </c>
      <c r="B1101" t="s">
        <v>9201</v>
      </c>
      <c r="C1101" t="s">
        <v>254</v>
      </c>
      <c r="D1101">
        <v>12.91</v>
      </c>
    </row>
    <row r="1102" spans="1:4" x14ac:dyDescent="0.25">
      <c r="A1102">
        <v>11061</v>
      </c>
      <c r="B1102" t="s">
        <v>9202</v>
      </c>
      <c r="C1102" t="s">
        <v>254</v>
      </c>
      <c r="D1102">
        <v>15.49</v>
      </c>
    </row>
    <row r="1103" spans="1:4" x14ac:dyDescent="0.25">
      <c r="A1103">
        <v>43667</v>
      </c>
      <c r="B1103" t="s">
        <v>9203</v>
      </c>
      <c r="C1103" t="s">
        <v>254</v>
      </c>
      <c r="D1103">
        <v>11.26</v>
      </c>
    </row>
    <row r="1104" spans="1:4" x14ac:dyDescent="0.25">
      <c r="A1104">
        <v>1333</v>
      </c>
      <c r="B1104" t="s">
        <v>9204</v>
      </c>
      <c r="C1104" t="s">
        <v>254</v>
      </c>
      <c r="D1104">
        <v>9.3800000000000008</v>
      </c>
    </row>
    <row r="1105" spans="1:4" x14ac:dyDescent="0.25">
      <c r="A1105">
        <v>1330</v>
      </c>
      <c r="B1105" t="s">
        <v>9205</v>
      </c>
      <c r="C1105" t="s">
        <v>254</v>
      </c>
      <c r="D1105">
        <v>9.2899999999999991</v>
      </c>
    </row>
    <row r="1106" spans="1:4" x14ac:dyDescent="0.25">
      <c r="A1106">
        <v>10957</v>
      </c>
      <c r="B1106" t="s">
        <v>9206</v>
      </c>
      <c r="C1106" t="s">
        <v>254</v>
      </c>
      <c r="D1106">
        <v>10.71</v>
      </c>
    </row>
    <row r="1107" spans="1:4" x14ac:dyDescent="0.25">
      <c r="A1107">
        <v>1332</v>
      </c>
      <c r="B1107" t="s">
        <v>9207</v>
      </c>
      <c r="C1107" t="s">
        <v>254</v>
      </c>
      <c r="D1107">
        <v>9.5299999999999994</v>
      </c>
    </row>
    <row r="1108" spans="1:4" x14ac:dyDescent="0.25">
      <c r="A1108">
        <v>1334</v>
      </c>
      <c r="B1108" t="s">
        <v>9208</v>
      </c>
      <c r="C1108" t="s">
        <v>254</v>
      </c>
      <c r="D1108">
        <v>10.56</v>
      </c>
    </row>
    <row r="1109" spans="1:4" x14ac:dyDescent="0.25">
      <c r="A1109">
        <v>1335</v>
      </c>
      <c r="B1109" t="s">
        <v>9209</v>
      </c>
      <c r="C1109" t="s">
        <v>254</v>
      </c>
      <c r="D1109">
        <v>10.92</v>
      </c>
    </row>
    <row r="1110" spans="1:4" x14ac:dyDescent="0.25">
      <c r="A1110">
        <v>40425</v>
      </c>
      <c r="B1110" t="s">
        <v>9210</v>
      </c>
      <c r="C1110" t="s">
        <v>254</v>
      </c>
      <c r="D1110">
        <v>9.34</v>
      </c>
    </row>
    <row r="1111" spans="1:4" x14ac:dyDescent="0.25">
      <c r="A1111">
        <v>1337</v>
      </c>
      <c r="B1111" t="s">
        <v>9211</v>
      </c>
      <c r="C1111" t="s">
        <v>254</v>
      </c>
      <c r="D1111">
        <v>10.71</v>
      </c>
    </row>
    <row r="1112" spans="1:4" x14ac:dyDescent="0.25">
      <c r="A1112">
        <v>1338</v>
      </c>
      <c r="B1112" t="s">
        <v>9212</v>
      </c>
      <c r="C1112" t="s">
        <v>66</v>
      </c>
    </row>
    <row r="1113" spans="1:4" x14ac:dyDescent="0.25">
      <c r="A1113">
        <v>1340</v>
      </c>
      <c r="B1113" t="s">
        <v>9213</v>
      </c>
      <c r="C1113" t="s">
        <v>66</v>
      </c>
    </row>
    <row r="1114" spans="1:4" x14ac:dyDescent="0.25">
      <c r="A1114">
        <v>1341</v>
      </c>
      <c r="B1114" t="s">
        <v>9214</v>
      </c>
      <c r="C1114" t="s">
        <v>66</v>
      </c>
    </row>
    <row r="1115" spans="1:4" x14ac:dyDescent="0.25">
      <c r="A1115">
        <v>34659</v>
      </c>
      <c r="B1115" t="s">
        <v>9215</v>
      </c>
      <c r="C1115" t="s">
        <v>66</v>
      </c>
      <c r="D1115">
        <v>42.86</v>
      </c>
    </row>
    <row r="1116" spans="1:4" x14ac:dyDescent="0.25">
      <c r="A1116">
        <v>34514</v>
      </c>
      <c r="B1116" t="s">
        <v>9216</v>
      </c>
      <c r="C1116" t="s">
        <v>66</v>
      </c>
      <c r="D1116">
        <v>47.48</v>
      </c>
    </row>
    <row r="1117" spans="1:4" x14ac:dyDescent="0.25">
      <c r="A1117">
        <v>34660</v>
      </c>
      <c r="B1117" t="s">
        <v>9217</v>
      </c>
      <c r="C1117" t="s">
        <v>66</v>
      </c>
      <c r="D1117">
        <v>60.25</v>
      </c>
    </row>
    <row r="1118" spans="1:4" x14ac:dyDescent="0.25">
      <c r="A1118">
        <v>34661</v>
      </c>
      <c r="B1118" t="s">
        <v>9218</v>
      </c>
      <c r="C1118" t="s">
        <v>66</v>
      </c>
      <c r="D1118">
        <v>86.54</v>
      </c>
    </row>
    <row r="1119" spans="1:4" x14ac:dyDescent="0.25">
      <c r="A1119">
        <v>34667</v>
      </c>
      <c r="B1119" t="s">
        <v>9219</v>
      </c>
      <c r="C1119" t="s">
        <v>66</v>
      </c>
      <c r="D1119">
        <v>31.34</v>
      </c>
    </row>
    <row r="1120" spans="1:4" x14ac:dyDescent="0.25">
      <c r="A1120">
        <v>34668</v>
      </c>
      <c r="B1120" t="s">
        <v>9220</v>
      </c>
      <c r="C1120" t="s">
        <v>66</v>
      </c>
      <c r="D1120">
        <v>40.950000000000003</v>
      </c>
    </row>
    <row r="1121" spans="1:4" x14ac:dyDescent="0.25">
      <c r="A1121">
        <v>34741</v>
      </c>
      <c r="B1121" t="s">
        <v>9221</v>
      </c>
      <c r="C1121" t="s">
        <v>66</v>
      </c>
      <c r="D1121">
        <v>45.06</v>
      </c>
    </row>
    <row r="1122" spans="1:4" x14ac:dyDescent="0.25">
      <c r="A1122">
        <v>34664</v>
      </c>
      <c r="B1122" t="s">
        <v>9222</v>
      </c>
      <c r="C1122" t="s">
        <v>66</v>
      </c>
      <c r="D1122">
        <v>49.17</v>
      </c>
    </row>
    <row r="1123" spans="1:4" x14ac:dyDescent="0.25">
      <c r="A1123">
        <v>34665</v>
      </c>
      <c r="B1123" t="s">
        <v>9223</v>
      </c>
      <c r="C1123" t="s">
        <v>66</v>
      </c>
      <c r="D1123">
        <v>61.04</v>
      </c>
    </row>
    <row r="1124" spans="1:4" x14ac:dyDescent="0.25">
      <c r="A1124">
        <v>34666</v>
      </c>
      <c r="B1124" t="s">
        <v>9224</v>
      </c>
      <c r="C1124" t="s">
        <v>66</v>
      </c>
      <c r="D1124">
        <v>92.2</v>
      </c>
    </row>
    <row r="1125" spans="1:4" x14ac:dyDescent="0.25">
      <c r="A1125">
        <v>34669</v>
      </c>
      <c r="B1125" t="s">
        <v>9225</v>
      </c>
      <c r="C1125" t="s">
        <v>66</v>
      </c>
      <c r="D1125">
        <v>33.81</v>
      </c>
    </row>
    <row r="1126" spans="1:4" x14ac:dyDescent="0.25">
      <c r="A1126">
        <v>34670</v>
      </c>
      <c r="B1126" t="s">
        <v>9226</v>
      </c>
      <c r="C1126" t="s">
        <v>66</v>
      </c>
      <c r="D1126">
        <v>41.35</v>
      </c>
    </row>
    <row r="1127" spans="1:4" x14ac:dyDescent="0.25">
      <c r="A1127">
        <v>34671</v>
      </c>
      <c r="B1127" t="s">
        <v>9227</v>
      </c>
      <c r="C1127" t="s">
        <v>66</v>
      </c>
      <c r="D1127">
        <v>34.51</v>
      </c>
    </row>
    <row r="1128" spans="1:4" x14ac:dyDescent="0.25">
      <c r="A1128">
        <v>34672</v>
      </c>
      <c r="B1128" t="s">
        <v>9228</v>
      </c>
      <c r="C1128" t="s">
        <v>66</v>
      </c>
      <c r="D1128">
        <v>36.39</v>
      </c>
    </row>
    <row r="1129" spans="1:4" x14ac:dyDescent="0.25">
      <c r="A1129">
        <v>34673</v>
      </c>
      <c r="B1129" t="s">
        <v>9229</v>
      </c>
      <c r="C1129" t="s">
        <v>66</v>
      </c>
      <c r="D1129">
        <v>44.41</v>
      </c>
    </row>
    <row r="1130" spans="1:4" x14ac:dyDescent="0.25">
      <c r="A1130">
        <v>34674</v>
      </c>
      <c r="B1130" t="s">
        <v>9230</v>
      </c>
      <c r="C1130" t="s">
        <v>66</v>
      </c>
      <c r="D1130">
        <v>59.04</v>
      </c>
    </row>
    <row r="1131" spans="1:4" x14ac:dyDescent="0.25">
      <c r="A1131">
        <v>34675</v>
      </c>
      <c r="B1131" t="s">
        <v>9231</v>
      </c>
      <c r="C1131" t="s">
        <v>66</v>
      </c>
      <c r="D1131">
        <v>71.98</v>
      </c>
    </row>
    <row r="1132" spans="1:4" x14ac:dyDescent="0.25">
      <c r="A1132">
        <v>34676</v>
      </c>
      <c r="B1132" t="s">
        <v>9232</v>
      </c>
      <c r="C1132" t="s">
        <v>66</v>
      </c>
      <c r="D1132">
        <v>20.72</v>
      </c>
    </row>
    <row r="1133" spans="1:4" x14ac:dyDescent="0.25">
      <c r="A1133">
        <v>34677</v>
      </c>
      <c r="B1133" t="s">
        <v>9233</v>
      </c>
      <c r="C1133" t="s">
        <v>66</v>
      </c>
      <c r="D1133">
        <v>27.86</v>
      </c>
    </row>
    <row r="1134" spans="1:4" x14ac:dyDescent="0.25">
      <c r="A1134">
        <v>43126</v>
      </c>
      <c r="B1134" t="s">
        <v>9234</v>
      </c>
      <c r="C1134" t="s">
        <v>66</v>
      </c>
      <c r="D1134">
        <v>97.81</v>
      </c>
    </row>
    <row r="1135" spans="1:4" x14ac:dyDescent="0.25">
      <c r="A1135">
        <v>43124</v>
      </c>
      <c r="B1135" t="s">
        <v>9235</v>
      </c>
      <c r="C1135" t="s">
        <v>66</v>
      </c>
      <c r="D1135">
        <v>114.21</v>
      </c>
    </row>
    <row r="1136" spans="1:4" x14ac:dyDescent="0.25">
      <c r="A1136">
        <v>43125</v>
      </c>
      <c r="B1136" t="s">
        <v>9236</v>
      </c>
      <c r="C1136" t="s">
        <v>66</v>
      </c>
      <c r="D1136">
        <v>148.11000000000001</v>
      </c>
    </row>
    <row r="1137" spans="1:4" x14ac:dyDescent="0.25">
      <c r="A1137">
        <v>40623</v>
      </c>
      <c r="B1137" t="s">
        <v>9237</v>
      </c>
      <c r="C1137" t="s">
        <v>8518</v>
      </c>
      <c r="D1137">
        <v>104.33</v>
      </c>
    </row>
    <row r="1138" spans="1:4" x14ac:dyDescent="0.25">
      <c r="A1138">
        <v>43701</v>
      </c>
      <c r="B1138" t="s">
        <v>9238</v>
      </c>
      <c r="C1138" t="s">
        <v>254</v>
      </c>
    </row>
    <row r="1139" spans="1:4" x14ac:dyDescent="0.25">
      <c r="A1139">
        <v>1345</v>
      </c>
      <c r="B1139" t="s">
        <v>9239</v>
      </c>
      <c r="C1139" t="s">
        <v>66</v>
      </c>
      <c r="D1139">
        <v>97.81</v>
      </c>
    </row>
    <row r="1140" spans="1:4" x14ac:dyDescent="0.25">
      <c r="A1140">
        <v>1346</v>
      </c>
      <c r="B1140" t="s">
        <v>9240</v>
      </c>
      <c r="C1140" t="s">
        <v>66</v>
      </c>
      <c r="D1140">
        <v>56.89</v>
      </c>
    </row>
    <row r="1141" spans="1:4" x14ac:dyDescent="0.25">
      <c r="A1141">
        <v>1347</v>
      </c>
      <c r="B1141" t="s">
        <v>9241</v>
      </c>
      <c r="C1141" t="s">
        <v>66</v>
      </c>
      <c r="D1141">
        <v>70.5</v>
      </c>
    </row>
    <row r="1142" spans="1:4" x14ac:dyDescent="0.25">
      <c r="A1142">
        <v>43678</v>
      </c>
      <c r="B1142" t="s">
        <v>9242</v>
      </c>
      <c r="C1142" t="s">
        <v>66</v>
      </c>
      <c r="D1142">
        <v>81.77</v>
      </c>
    </row>
    <row r="1143" spans="1:4" x14ac:dyDescent="0.25">
      <c r="A1143">
        <v>43680</v>
      </c>
      <c r="B1143" t="s">
        <v>9243</v>
      </c>
      <c r="C1143" t="s">
        <v>66</v>
      </c>
      <c r="D1143">
        <v>117.8</v>
      </c>
    </row>
    <row r="1144" spans="1:4" x14ac:dyDescent="0.25">
      <c r="A1144">
        <v>43679</v>
      </c>
      <c r="B1144" t="s">
        <v>9244</v>
      </c>
      <c r="C1144" t="s">
        <v>66</v>
      </c>
      <c r="D1144">
        <v>41.34</v>
      </c>
    </row>
    <row r="1145" spans="1:4" x14ac:dyDescent="0.25">
      <c r="A1145">
        <v>1355</v>
      </c>
      <c r="B1145" t="s">
        <v>9245</v>
      </c>
      <c r="C1145" t="s">
        <v>66</v>
      </c>
      <c r="D1145">
        <v>47.05</v>
      </c>
    </row>
    <row r="1146" spans="1:4" x14ac:dyDescent="0.25">
      <c r="A1146">
        <v>1358</v>
      </c>
      <c r="B1146" t="s">
        <v>9246</v>
      </c>
      <c r="C1146" t="s">
        <v>66</v>
      </c>
      <c r="D1146">
        <v>57.76</v>
      </c>
    </row>
    <row r="1147" spans="1:4" x14ac:dyDescent="0.25">
      <c r="A1147">
        <v>43677</v>
      </c>
      <c r="B1147" t="s">
        <v>9247</v>
      </c>
      <c r="C1147" t="s">
        <v>66</v>
      </c>
      <c r="D1147">
        <v>71.66</v>
      </c>
    </row>
    <row r="1148" spans="1:4" x14ac:dyDescent="0.25">
      <c r="A1148">
        <v>43682</v>
      </c>
      <c r="B1148" t="s">
        <v>9248</v>
      </c>
      <c r="C1148" t="s">
        <v>66</v>
      </c>
      <c r="D1148">
        <v>21.97</v>
      </c>
    </row>
    <row r="1149" spans="1:4" x14ac:dyDescent="0.25">
      <c r="A1149">
        <v>43681</v>
      </c>
      <c r="B1149" t="s">
        <v>9249</v>
      </c>
      <c r="C1149" t="s">
        <v>66</v>
      </c>
      <c r="D1149">
        <v>36.39</v>
      </c>
    </row>
    <row r="1150" spans="1:4" x14ac:dyDescent="0.25">
      <c r="A1150">
        <v>45248</v>
      </c>
      <c r="B1150" t="s">
        <v>9250</v>
      </c>
      <c r="C1150" t="s">
        <v>8099</v>
      </c>
      <c r="D1150">
        <v>77.56</v>
      </c>
    </row>
    <row r="1151" spans="1:4" x14ac:dyDescent="0.25">
      <c r="A1151">
        <v>45243</v>
      </c>
      <c r="B1151" t="s">
        <v>9251</v>
      </c>
      <c r="C1151" t="s">
        <v>8099</v>
      </c>
      <c r="D1151">
        <v>250.81</v>
      </c>
    </row>
    <row r="1152" spans="1:4" x14ac:dyDescent="0.25">
      <c r="A1152">
        <v>45252</v>
      </c>
      <c r="B1152" t="s">
        <v>9252</v>
      </c>
      <c r="C1152" t="s">
        <v>8099</v>
      </c>
      <c r="D1152">
        <v>43.99</v>
      </c>
    </row>
    <row r="1153" spans="1:4" x14ac:dyDescent="0.25">
      <c r="A1153">
        <v>45246</v>
      </c>
      <c r="B1153" t="s">
        <v>9253</v>
      </c>
      <c r="C1153" t="s">
        <v>8099</v>
      </c>
      <c r="D1153">
        <v>203.85</v>
      </c>
    </row>
    <row r="1154" spans="1:4" x14ac:dyDescent="0.25">
      <c r="A1154">
        <v>20971</v>
      </c>
      <c r="B1154" t="s">
        <v>9254</v>
      </c>
      <c r="C1154" t="s">
        <v>8099</v>
      </c>
      <c r="D1154">
        <v>13.85</v>
      </c>
    </row>
    <row r="1155" spans="1:4" x14ac:dyDescent="0.25">
      <c r="A1155">
        <v>45247</v>
      </c>
      <c r="B1155" t="s">
        <v>9255</v>
      </c>
      <c r="C1155" t="s">
        <v>8099</v>
      </c>
      <c r="D1155">
        <v>29.57</v>
      </c>
    </row>
    <row r="1156" spans="1:4" x14ac:dyDescent="0.25">
      <c r="A1156">
        <v>39746</v>
      </c>
      <c r="B1156" t="s">
        <v>9256</v>
      </c>
      <c r="C1156" t="s">
        <v>8099</v>
      </c>
      <c r="D1156">
        <v>84.99</v>
      </c>
    </row>
    <row r="1157" spans="1:4" x14ac:dyDescent="0.25">
      <c r="A1157">
        <v>13279</v>
      </c>
      <c r="B1157" t="s">
        <v>9257</v>
      </c>
      <c r="C1157" t="s">
        <v>254</v>
      </c>
      <c r="D1157">
        <v>21.52</v>
      </c>
    </row>
    <row r="1158" spans="1:4" x14ac:dyDescent="0.25">
      <c r="A1158">
        <v>11977</v>
      </c>
      <c r="B1158" t="s">
        <v>9258</v>
      </c>
      <c r="C1158" t="s">
        <v>8099</v>
      </c>
      <c r="D1158">
        <v>11.15</v>
      </c>
    </row>
    <row r="1159" spans="1:4" x14ac:dyDescent="0.25">
      <c r="A1159">
        <v>11976</v>
      </c>
      <c r="B1159" t="s">
        <v>9259</v>
      </c>
      <c r="C1159" t="s">
        <v>8099</v>
      </c>
      <c r="D1159">
        <v>1.25</v>
      </c>
    </row>
    <row r="1160" spans="1:4" x14ac:dyDescent="0.25">
      <c r="A1160">
        <v>11975</v>
      </c>
      <c r="B1160" t="s">
        <v>9260</v>
      </c>
      <c r="C1160" t="s">
        <v>8099</v>
      </c>
      <c r="D1160">
        <v>24.43</v>
      </c>
    </row>
    <row r="1161" spans="1:4" x14ac:dyDescent="0.25">
      <c r="A1161">
        <v>1368</v>
      </c>
      <c r="B1161" t="s">
        <v>9261</v>
      </c>
      <c r="C1161" t="s">
        <v>8099</v>
      </c>
      <c r="D1161">
        <v>104.95</v>
      </c>
    </row>
    <row r="1162" spans="1:4" x14ac:dyDescent="0.25">
      <c r="A1162">
        <v>1367</v>
      </c>
      <c r="B1162" t="s">
        <v>9262</v>
      </c>
      <c r="C1162" t="s">
        <v>8099</v>
      </c>
      <c r="D1162">
        <v>339.48</v>
      </c>
    </row>
    <row r="1163" spans="1:4" x14ac:dyDescent="0.25">
      <c r="A1163">
        <v>1380</v>
      </c>
      <c r="B1163" t="s">
        <v>9263</v>
      </c>
      <c r="C1163" t="s">
        <v>254</v>
      </c>
      <c r="D1163">
        <v>6.02</v>
      </c>
    </row>
    <row r="1164" spans="1:4" x14ac:dyDescent="0.25">
      <c r="A1164">
        <v>1375</v>
      </c>
      <c r="B1164" t="s">
        <v>9264</v>
      </c>
      <c r="C1164" t="s">
        <v>254</v>
      </c>
      <c r="D1164">
        <v>19.760000000000002</v>
      </c>
    </row>
    <row r="1165" spans="1:4" x14ac:dyDescent="0.25">
      <c r="A1165">
        <v>1379</v>
      </c>
      <c r="B1165" t="s">
        <v>9265</v>
      </c>
      <c r="C1165" t="s">
        <v>254</v>
      </c>
      <c r="D1165">
        <v>0.9</v>
      </c>
    </row>
    <row r="1166" spans="1:4" x14ac:dyDescent="0.25">
      <c r="A1166">
        <v>13284</v>
      </c>
      <c r="B1166" t="s">
        <v>9266</v>
      </c>
      <c r="C1166" t="s">
        <v>254</v>
      </c>
      <c r="D1166">
        <v>0.81</v>
      </c>
    </row>
    <row r="1167" spans="1:4" x14ac:dyDescent="0.25">
      <c r="A1167">
        <v>44528</v>
      </c>
      <c r="B1167" t="s">
        <v>9267</v>
      </c>
      <c r="C1167" t="s">
        <v>254</v>
      </c>
      <c r="D1167">
        <v>4.79</v>
      </c>
    </row>
    <row r="1168" spans="1:4" x14ac:dyDescent="0.25">
      <c r="A1168">
        <v>34753</v>
      </c>
      <c r="B1168" t="s">
        <v>9268</v>
      </c>
      <c r="C1168" t="s">
        <v>254</v>
      </c>
      <c r="D1168">
        <v>0.87</v>
      </c>
    </row>
    <row r="1169" spans="1:4" x14ac:dyDescent="0.25">
      <c r="A1169">
        <v>420</v>
      </c>
      <c r="B1169" t="s">
        <v>9269</v>
      </c>
      <c r="C1169" t="s">
        <v>8099</v>
      </c>
      <c r="D1169">
        <v>46.74</v>
      </c>
    </row>
    <row r="1170" spans="1:4" x14ac:dyDescent="0.25">
      <c r="A1170">
        <v>12327</v>
      </c>
      <c r="B1170" t="s">
        <v>9270</v>
      </c>
      <c r="C1170" t="s">
        <v>8099</v>
      </c>
      <c r="D1170">
        <v>55.69</v>
      </c>
    </row>
    <row r="1171" spans="1:4" x14ac:dyDescent="0.25">
      <c r="A1171">
        <v>36148</v>
      </c>
      <c r="B1171" t="s">
        <v>9271</v>
      </c>
      <c r="C1171" t="s">
        <v>8099</v>
      </c>
      <c r="D1171">
        <v>213.02</v>
      </c>
    </row>
    <row r="1172" spans="1:4" x14ac:dyDescent="0.25">
      <c r="A1172">
        <v>12329</v>
      </c>
      <c r="B1172" t="s">
        <v>9272</v>
      </c>
      <c r="C1172" t="s">
        <v>254</v>
      </c>
      <c r="D1172">
        <v>145.31</v>
      </c>
    </row>
    <row r="1173" spans="1:4" x14ac:dyDescent="0.25">
      <c r="A1173">
        <v>1339</v>
      </c>
      <c r="B1173" t="s">
        <v>9273</v>
      </c>
      <c r="C1173" t="s">
        <v>254</v>
      </c>
    </row>
    <row r="1174" spans="1:4" x14ac:dyDescent="0.25">
      <c r="A1174">
        <v>44396</v>
      </c>
      <c r="B1174" t="s">
        <v>9274</v>
      </c>
      <c r="C1174" t="s">
        <v>254</v>
      </c>
      <c r="D1174">
        <v>27.92</v>
      </c>
    </row>
    <row r="1175" spans="1:4" x14ac:dyDescent="0.25">
      <c r="A1175">
        <v>44327</v>
      </c>
      <c r="B1175" t="s">
        <v>9275</v>
      </c>
      <c r="C1175" t="s">
        <v>49</v>
      </c>
      <c r="D1175">
        <v>94.95</v>
      </c>
    </row>
    <row r="1176" spans="1:4" x14ac:dyDescent="0.25">
      <c r="A1176">
        <v>37418</v>
      </c>
      <c r="B1176" t="s">
        <v>9276</v>
      </c>
      <c r="C1176" t="s">
        <v>8099</v>
      </c>
    </row>
    <row r="1177" spans="1:4" x14ac:dyDescent="0.25">
      <c r="A1177">
        <v>37419</v>
      </c>
      <c r="B1177" t="s">
        <v>9277</v>
      </c>
      <c r="C1177" t="s">
        <v>8099</v>
      </c>
    </row>
    <row r="1178" spans="1:4" x14ac:dyDescent="0.25">
      <c r="A1178">
        <v>1427</v>
      </c>
      <c r="B1178" t="s">
        <v>9278</v>
      </c>
      <c r="C1178" t="s">
        <v>8099</v>
      </c>
      <c r="D1178">
        <v>18.87</v>
      </c>
    </row>
    <row r="1179" spans="1:4" x14ac:dyDescent="0.25">
      <c r="A1179">
        <v>1402</v>
      </c>
      <c r="B1179" t="s">
        <v>9279</v>
      </c>
      <c r="C1179" t="s">
        <v>8099</v>
      </c>
      <c r="D1179">
        <v>6.53</v>
      </c>
    </row>
    <row r="1180" spans="1:4" x14ac:dyDescent="0.25">
      <c r="A1180">
        <v>1420</v>
      </c>
      <c r="B1180" t="s">
        <v>9280</v>
      </c>
      <c r="C1180" t="s">
        <v>8099</v>
      </c>
      <c r="D1180">
        <v>8.4</v>
      </c>
    </row>
    <row r="1181" spans="1:4" x14ac:dyDescent="0.25">
      <c r="A1181">
        <v>1419</v>
      </c>
      <c r="B1181" t="s">
        <v>9281</v>
      </c>
      <c r="C1181" t="s">
        <v>8099</v>
      </c>
      <c r="D1181">
        <v>10.14</v>
      </c>
    </row>
    <row r="1182" spans="1:4" x14ac:dyDescent="0.25">
      <c r="A1182">
        <v>1414</v>
      </c>
      <c r="B1182" t="s">
        <v>9282</v>
      </c>
      <c r="C1182" t="s">
        <v>8099</v>
      </c>
      <c r="D1182">
        <v>9.92</v>
      </c>
    </row>
    <row r="1183" spans="1:4" x14ac:dyDescent="0.25">
      <c r="A1183">
        <v>1413</v>
      </c>
      <c r="B1183" t="s">
        <v>9283</v>
      </c>
      <c r="C1183" t="s">
        <v>8099</v>
      </c>
      <c r="D1183">
        <v>14.66</v>
      </c>
    </row>
    <row r="1184" spans="1:4" x14ac:dyDescent="0.25">
      <c r="A1184">
        <v>1412</v>
      </c>
      <c r="B1184" t="s">
        <v>9284</v>
      </c>
      <c r="C1184" t="s">
        <v>8099</v>
      </c>
      <c r="D1184">
        <v>12.42</v>
      </c>
    </row>
    <row r="1185" spans="1:4" x14ac:dyDescent="0.25">
      <c r="A1185">
        <v>1406</v>
      </c>
      <c r="B1185" t="s">
        <v>9285</v>
      </c>
      <c r="C1185" t="s">
        <v>8099</v>
      </c>
      <c r="D1185">
        <v>14.98</v>
      </c>
    </row>
    <row r="1186" spans="1:4" x14ac:dyDescent="0.25">
      <c r="A1186">
        <v>45237</v>
      </c>
      <c r="B1186" t="s">
        <v>9286</v>
      </c>
      <c r="C1186" t="s">
        <v>8099</v>
      </c>
      <c r="D1186">
        <v>23.59</v>
      </c>
    </row>
    <row r="1187" spans="1:4" x14ac:dyDescent="0.25">
      <c r="A1187">
        <v>11281</v>
      </c>
      <c r="B1187" t="s">
        <v>9287</v>
      </c>
      <c r="C1187" t="s">
        <v>8099</v>
      </c>
    </row>
    <row r="1188" spans="1:4" x14ac:dyDescent="0.25">
      <c r="A1188">
        <v>1442</v>
      </c>
      <c r="B1188" t="s">
        <v>9288</v>
      </c>
      <c r="C1188" t="s">
        <v>8099</v>
      </c>
    </row>
    <row r="1189" spans="1:4" x14ac:dyDescent="0.25">
      <c r="A1189">
        <v>13457</v>
      </c>
      <c r="B1189" t="s">
        <v>9289</v>
      </c>
      <c r="C1189" t="s">
        <v>8099</v>
      </c>
    </row>
    <row r="1190" spans="1:4" x14ac:dyDescent="0.25">
      <c r="A1190">
        <v>40699</v>
      </c>
      <c r="B1190" t="s">
        <v>9290</v>
      </c>
      <c r="C1190" t="s">
        <v>8099</v>
      </c>
    </row>
    <row r="1191" spans="1:4" x14ac:dyDescent="0.25">
      <c r="A1191">
        <v>40701</v>
      </c>
      <c r="B1191" t="s">
        <v>9291</v>
      </c>
      <c r="C1191" t="s">
        <v>8099</v>
      </c>
    </row>
    <row r="1192" spans="1:4" x14ac:dyDescent="0.25">
      <c r="A1192">
        <v>40700</v>
      </c>
      <c r="B1192" t="s">
        <v>9292</v>
      </c>
      <c r="C1192" t="s">
        <v>8099</v>
      </c>
    </row>
    <row r="1193" spans="1:4" x14ac:dyDescent="0.25">
      <c r="A1193">
        <v>13458</v>
      </c>
      <c r="B1193" t="s">
        <v>9293</v>
      </c>
      <c r="C1193" t="s">
        <v>8099</v>
      </c>
    </row>
    <row r="1194" spans="1:4" x14ac:dyDescent="0.25">
      <c r="A1194">
        <v>11134</v>
      </c>
      <c r="B1194" t="s">
        <v>9294</v>
      </c>
      <c r="C1194" t="s">
        <v>66</v>
      </c>
      <c r="D1194">
        <v>81.05</v>
      </c>
    </row>
    <row r="1195" spans="1:4" x14ac:dyDescent="0.25">
      <c r="A1195">
        <v>11135</v>
      </c>
      <c r="B1195" t="s">
        <v>9295</v>
      </c>
      <c r="C1195" t="s">
        <v>66</v>
      </c>
      <c r="D1195">
        <v>87.51</v>
      </c>
    </row>
    <row r="1196" spans="1:4" x14ac:dyDescent="0.25">
      <c r="A1196">
        <v>11136</v>
      </c>
      <c r="B1196" t="s">
        <v>9296</v>
      </c>
      <c r="C1196" t="s">
        <v>66</v>
      </c>
      <c r="D1196">
        <v>100.2</v>
      </c>
    </row>
    <row r="1197" spans="1:4" x14ac:dyDescent="0.25">
      <c r="A1197">
        <v>34743</v>
      </c>
      <c r="B1197" t="s">
        <v>9297</v>
      </c>
      <c r="C1197" t="s">
        <v>66</v>
      </c>
      <c r="D1197">
        <v>120.9</v>
      </c>
    </row>
    <row r="1198" spans="1:4" x14ac:dyDescent="0.25">
      <c r="A1198">
        <v>11137</v>
      </c>
      <c r="B1198" t="s">
        <v>9298</v>
      </c>
      <c r="C1198" t="s">
        <v>66</v>
      </c>
      <c r="D1198">
        <v>137.32</v>
      </c>
    </row>
    <row r="1199" spans="1:4" x14ac:dyDescent="0.25">
      <c r="A1199">
        <v>34745</v>
      </c>
      <c r="B1199" t="s">
        <v>9299</v>
      </c>
      <c r="C1199" t="s">
        <v>66</v>
      </c>
      <c r="D1199">
        <v>163.29</v>
      </c>
    </row>
    <row r="1200" spans="1:4" x14ac:dyDescent="0.25">
      <c r="A1200">
        <v>34746</v>
      </c>
      <c r="B1200" t="s">
        <v>9300</v>
      </c>
      <c r="C1200" t="s">
        <v>66</v>
      </c>
      <c r="D1200">
        <v>44.53</v>
      </c>
    </row>
    <row r="1201" spans="1:4" x14ac:dyDescent="0.25">
      <c r="A1201">
        <v>1360</v>
      </c>
      <c r="B1201" t="s">
        <v>9301</v>
      </c>
      <c r="C1201" t="s">
        <v>66</v>
      </c>
      <c r="D1201">
        <v>51.95</v>
      </c>
    </row>
    <row r="1202" spans="1:4" x14ac:dyDescent="0.25">
      <c r="A1202">
        <v>36524</v>
      </c>
      <c r="B1202" t="s">
        <v>9302</v>
      </c>
      <c r="C1202" t="s">
        <v>8099</v>
      </c>
    </row>
    <row r="1203" spans="1:4" x14ac:dyDescent="0.25">
      <c r="A1203">
        <v>45300</v>
      </c>
      <c r="B1203" t="s">
        <v>9303</v>
      </c>
      <c r="C1203" t="s">
        <v>8099</v>
      </c>
      <c r="D1203">
        <v>2832.01</v>
      </c>
    </row>
    <row r="1204" spans="1:4" x14ac:dyDescent="0.25">
      <c r="A1204">
        <v>36526</v>
      </c>
      <c r="B1204" t="s">
        <v>9304</v>
      </c>
      <c r="C1204" t="s">
        <v>8099</v>
      </c>
    </row>
    <row r="1205" spans="1:4" x14ac:dyDescent="0.25">
      <c r="A1205">
        <v>36523</v>
      </c>
      <c r="B1205" t="s">
        <v>9305</v>
      </c>
      <c r="C1205" t="s">
        <v>8099</v>
      </c>
    </row>
    <row r="1206" spans="1:4" x14ac:dyDescent="0.25">
      <c r="A1206">
        <v>36527</v>
      </c>
      <c r="B1206" t="s">
        <v>9306</v>
      </c>
      <c r="C1206" t="s">
        <v>8099</v>
      </c>
    </row>
    <row r="1207" spans="1:4" x14ac:dyDescent="0.25">
      <c r="A1207">
        <v>38642</v>
      </c>
      <c r="B1207" t="s">
        <v>9307</v>
      </c>
      <c r="C1207" t="s">
        <v>8099</v>
      </c>
    </row>
    <row r="1208" spans="1:4" x14ac:dyDescent="0.25">
      <c r="A1208">
        <v>36522</v>
      </c>
      <c r="B1208" t="s">
        <v>9308</v>
      </c>
      <c r="C1208" t="s">
        <v>8099</v>
      </c>
    </row>
    <row r="1209" spans="1:4" x14ac:dyDescent="0.25">
      <c r="A1209">
        <v>36525</v>
      </c>
      <c r="B1209" t="s">
        <v>9309</v>
      </c>
      <c r="C1209" t="s">
        <v>8099</v>
      </c>
    </row>
    <row r="1210" spans="1:4" x14ac:dyDescent="0.25">
      <c r="A1210">
        <v>13803</v>
      </c>
      <c r="B1210" t="s">
        <v>9310</v>
      </c>
      <c r="C1210" t="s">
        <v>8099</v>
      </c>
    </row>
    <row r="1211" spans="1:4" x14ac:dyDescent="0.25">
      <c r="A1211">
        <v>34348</v>
      </c>
      <c r="B1211" t="s">
        <v>9311</v>
      </c>
      <c r="C1211" t="s">
        <v>59</v>
      </c>
      <c r="D1211">
        <v>24.09</v>
      </c>
    </row>
    <row r="1212" spans="1:4" x14ac:dyDescent="0.25">
      <c r="A1212">
        <v>34347</v>
      </c>
      <c r="B1212" t="s">
        <v>9312</v>
      </c>
      <c r="C1212" t="s">
        <v>59</v>
      </c>
      <c r="D1212">
        <v>17.22</v>
      </c>
    </row>
    <row r="1213" spans="1:4" x14ac:dyDescent="0.25">
      <c r="A1213">
        <v>11146</v>
      </c>
      <c r="B1213" t="s">
        <v>9313</v>
      </c>
      <c r="C1213" t="s">
        <v>215</v>
      </c>
      <c r="D1213">
        <v>779.23</v>
      </c>
    </row>
    <row r="1214" spans="1:4" x14ac:dyDescent="0.25">
      <c r="A1214">
        <v>11147</v>
      </c>
      <c r="B1214" t="s">
        <v>9314</v>
      </c>
      <c r="C1214" t="s">
        <v>215</v>
      </c>
      <c r="D1214">
        <v>809.73</v>
      </c>
    </row>
    <row r="1215" spans="1:4" x14ac:dyDescent="0.25">
      <c r="A1215">
        <v>34872</v>
      </c>
      <c r="B1215" t="s">
        <v>9315</v>
      </c>
      <c r="C1215" t="s">
        <v>215</v>
      </c>
      <c r="D1215">
        <v>818.82</v>
      </c>
    </row>
    <row r="1216" spans="1:4" x14ac:dyDescent="0.25">
      <c r="A1216">
        <v>34491</v>
      </c>
      <c r="B1216" t="s">
        <v>9316</v>
      </c>
      <c r="C1216" t="s">
        <v>215</v>
      </c>
      <c r="D1216">
        <v>842.55</v>
      </c>
    </row>
    <row r="1217" spans="1:4" x14ac:dyDescent="0.25">
      <c r="A1217">
        <v>34770</v>
      </c>
      <c r="B1217" t="s">
        <v>9317</v>
      </c>
      <c r="C1217" t="s">
        <v>9318</v>
      </c>
      <c r="D1217">
        <v>784.71</v>
      </c>
    </row>
    <row r="1218" spans="1:4" x14ac:dyDescent="0.25">
      <c r="A1218">
        <v>1518</v>
      </c>
      <c r="B1218" t="s">
        <v>9319</v>
      </c>
      <c r="C1218" t="s">
        <v>9318</v>
      </c>
      <c r="D1218">
        <v>800</v>
      </c>
    </row>
    <row r="1219" spans="1:4" x14ac:dyDescent="0.25">
      <c r="A1219">
        <v>41965</v>
      </c>
      <c r="B1219" t="s">
        <v>9320</v>
      </c>
      <c r="C1219" t="s">
        <v>9318</v>
      </c>
      <c r="D1219">
        <v>701.47</v>
      </c>
    </row>
    <row r="1220" spans="1:4" x14ac:dyDescent="0.25">
      <c r="A1220">
        <v>1524</v>
      </c>
      <c r="B1220" t="s">
        <v>9321</v>
      </c>
      <c r="C1220" t="s">
        <v>215</v>
      </c>
      <c r="D1220">
        <v>747.62</v>
      </c>
    </row>
    <row r="1221" spans="1:4" x14ac:dyDescent="0.25">
      <c r="A1221">
        <v>34492</v>
      </c>
      <c r="B1221" t="s">
        <v>9322</v>
      </c>
      <c r="C1221" t="s">
        <v>215</v>
      </c>
      <c r="D1221">
        <v>692.5</v>
      </c>
    </row>
    <row r="1222" spans="1:4" x14ac:dyDescent="0.25">
      <c r="A1222">
        <v>38404</v>
      </c>
      <c r="B1222" t="s">
        <v>9323</v>
      </c>
      <c r="C1222" t="s">
        <v>215</v>
      </c>
      <c r="D1222">
        <v>717.29</v>
      </c>
    </row>
    <row r="1223" spans="1:4" x14ac:dyDescent="0.25">
      <c r="A1223">
        <v>39849</v>
      </c>
      <c r="B1223" t="s">
        <v>9324</v>
      </c>
      <c r="C1223" t="s">
        <v>215</v>
      </c>
      <c r="D1223">
        <v>822.02</v>
      </c>
    </row>
    <row r="1224" spans="1:4" x14ac:dyDescent="0.25">
      <c r="A1224">
        <v>38464</v>
      </c>
      <c r="B1224" t="s">
        <v>9325</v>
      </c>
      <c r="C1224" t="s">
        <v>215</v>
      </c>
      <c r="D1224">
        <v>833.95</v>
      </c>
    </row>
    <row r="1225" spans="1:4" x14ac:dyDescent="0.25">
      <c r="A1225">
        <v>1527</v>
      </c>
      <c r="B1225" t="s">
        <v>9326</v>
      </c>
      <c r="C1225" t="s">
        <v>215</v>
      </c>
      <c r="D1225">
        <v>771.35</v>
      </c>
    </row>
    <row r="1226" spans="1:4" x14ac:dyDescent="0.25">
      <c r="A1226">
        <v>34493</v>
      </c>
      <c r="B1226" t="s">
        <v>9327</v>
      </c>
      <c r="C1226" t="s">
        <v>215</v>
      </c>
      <c r="D1226">
        <v>712.02</v>
      </c>
    </row>
    <row r="1227" spans="1:4" x14ac:dyDescent="0.25">
      <c r="A1227">
        <v>38405</v>
      </c>
      <c r="B1227" t="s">
        <v>9328</v>
      </c>
      <c r="C1227" t="s">
        <v>215</v>
      </c>
      <c r="D1227">
        <v>739.42</v>
      </c>
    </row>
    <row r="1228" spans="1:4" x14ac:dyDescent="0.25">
      <c r="A1228">
        <v>38408</v>
      </c>
      <c r="B1228" t="s">
        <v>9329</v>
      </c>
      <c r="C1228" t="s">
        <v>215</v>
      </c>
      <c r="D1228">
        <v>818.46</v>
      </c>
    </row>
    <row r="1229" spans="1:4" x14ac:dyDescent="0.25">
      <c r="A1229">
        <v>1525</v>
      </c>
      <c r="B1229" t="s">
        <v>9330</v>
      </c>
      <c r="C1229" t="s">
        <v>215</v>
      </c>
      <c r="D1229">
        <v>795.08</v>
      </c>
    </row>
    <row r="1230" spans="1:4" x14ac:dyDescent="0.25">
      <c r="A1230">
        <v>34494</v>
      </c>
      <c r="B1230" t="s">
        <v>9331</v>
      </c>
      <c r="C1230" t="s">
        <v>215</v>
      </c>
      <c r="D1230">
        <v>735.75</v>
      </c>
    </row>
    <row r="1231" spans="1:4" x14ac:dyDescent="0.25">
      <c r="A1231">
        <v>38406</v>
      </c>
      <c r="B1231" t="s">
        <v>9332</v>
      </c>
      <c r="C1231" t="s">
        <v>215</v>
      </c>
      <c r="D1231">
        <v>780.77</v>
      </c>
    </row>
    <row r="1232" spans="1:4" x14ac:dyDescent="0.25">
      <c r="A1232">
        <v>38409</v>
      </c>
      <c r="B1232" t="s">
        <v>9333</v>
      </c>
      <c r="C1232" t="s">
        <v>215</v>
      </c>
      <c r="D1232">
        <v>824.04</v>
      </c>
    </row>
    <row r="1233" spans="1:4" x14ac:dyDescent="0.25">
      <c r="A1233">
        <v>43360</v>
      </c>
      <c r="B1233" t="s">
        <v>9334</v>
      </c>
      <c r="C1233" t="s">
        <v>215</v>
      </c>
      <c r="D1233">
        <v>859.24</v>
      </c>
    </row>
    <row r="1234" spans="1:4" x14ac:dyDescent="0.25">
      <c r="A1234">
        <v>11145</v>
      </c>
      <c r="B1234" t="s">
        <v>9335</v>
      </c>
      <c r="C1234" t="s">
        <v>215</v>
      </c>
      <c r="D1234">
        <v>818.82</v>
      </c>
    </row>
    <row r="1235" spans="1:4" x14ac:dyDescent="0.25">
      <c r="A1235">
        <v>34495</v>
      </c>
      <c r="B1235" t="s">
        <v>9336</v>
      </c>
      <c r="C1235" t="s">
        <v>215</v>
      </c>
      <c r="D1235">
        <v>759.48</v>
      </c>
    </row>
    <row r="1236" spans="1:4" x14ac:dyDescent="0.25">
      <c r="A1236">
        <v>34479</v>
      </c>
      <c r="B1236" t="s">
        <v>9337</v>
      </c>
      <c r="C1236" t="s">
        <v>215</v>
      </c>
      <c r="D1236">
        <v>842.55</v>
      </c>
    </row>
    <row r="1237" spans="1:4" x14ac:dyDescent="0.25">
      <c r="A1237">
        <v>34496</v>
      </c>
      <c r="B1237" t="s">
        <v>9338</v>
      </c>
      <c r="C1237" t="s">
        <v>215</v>
      </c>
      <c r="D1237">
        <v>792.27</v>
      </c>
    </row>
    <row r="1238" spans="1:4" x14ac:dyDescent="0.25">
      <c r="A1238">
        <v>34481</v>
      </c>
      <c r="B1238" t="s">
        <v>9339</v>
      </c>
      <c r="C1238" t="s">
        <v>215</v>
      </c>
      <c r="D1238">
        <v>880.36</v>
      </c>
    </row>
    <row r="1239" spans="1:4" x14ac:dyDescent="0.25">
      <c r="A1239">
        <v>34483</v>
      </c>
      <c r="B1239" t="s">
        <v>9340</v>
      </c>
      <c r="C1239" t="s">
        <v>215</v>
      </c>
      <c r="D1239">
        <v>940.61</v>
      </c>
    </row>
    <row r="1240" spans="1:4" x14ac:dyDescent="0.25">
      <c r="A1240">
        <v>34485</v>
      </c>
      <c r="B1240" t="s">
        <v>9341</v>
      </c>
      <c r="C1240" t="s">
        <v>215</v>
      </c>
      <c r="D1240">
        <v>1005.88</v>
      </c>
    </row>
    <row r="1241" spans="1:4" x14ac:dyDescent="0.25">
      <c r="A1241">
        <v>14041</v>
      </c>
      <c r="B1241" t="s">
        <v>9342</v>
      </c>
      <c r="C1241" t="s">
        <v>215</v>
      </c>
      <c r="D1241">
        <v>653.87</v>
      </c>
    </row>
    <row r="1242" spans="1:4" x14ac:dyDescent="0.25">
      <c r="A1242">
        <v>1523</v>
      </c>
      <c r="B1242" t="s">
        <v>9343</v>
      </c>
      <c r="C1242" t="s">
        <v>215</v>
      </c>
      <c r="D1242">
        <v>664.55</v>
      </c>
    </row>
    <row r="1243" spans="1:4" x14ac:dyDescent="0.25">
      <c r="A1243">
        <v>14054</v>
      </c>
      <c r="B1243" t="s">
        <v>9344</v>
      </c>
      <c r="C1243" t="s">
        <v>8099</v>
      </c>
      <c r="D1243">
        <v>17.940000000000001</v>
      </c>
    </row>
    <row r="1244" spans="1:4" x14ac:dyDescent="0.25">
      <c r="A1244">
        <v>14052</v>
      </c>
      <c r="B1244" t="s">
        <v>9345</v>
      </c>
      <c r="C1244" t="s">
        <v>8099</v>
      </c>
      <c r="D1244">
        <v>13.8</v>
      </c>
    </row>
    <row r="1245" spans="1:4" x14ac:dyDescent="0.25">
      <c r="A1245">
        <v>14053</v>
      </c>
      <c r="B1245" t="s">
        <v>9346</v>
      </c>
      <c r="C1245" t="s">
        <v>8099</v>
      </c>
      <c r="D1245">
        <v>14.01</v>
      </c>
    </row>
    <row r="1246" spans="1:4" x14ac:dyDescent="0.25">
      <c r="A1246">
        <v>2560</v>
      </c>
      <c r="B1246" t="s">
        <v>9347</v>
      </c>
      <c r="C1246" t="s">
        <v>8099</v>
      </c>
      <c r="D1246">
        <v>18.57</v>
      </c>
    </row>
    <row r="1247" spans="1:4" x14ac:dyDescent="0.25">
      <c r="A1247">
        <v>2558</v>
      </c>
      <c r="B1247" t="s">
        <v>9348</v>
      </c>
      <c r="C1247" t="s">
        <v>8099</v>
      </c>
      <c r="D1247">
        <v>10.55</v>
      </c>
    </row>
    <row r="1248" spans="1:4" x14ac:dyDescent="0.25">
      <c r="A1248">
        <v>2559</v>
      </c>
      <c r="B1248" t="s">
        <v>9349</v>
      </c>
      <c r="C1248" t="s">
        <v>8099</v>
      </c>
      <c r="D1248">
        <v>14.85</v>
      </c>
    </row>
    <row r="1249" spans="1:4" x14ac:dyDescent="0.25">
      <c r="A1249">
        <v>2592</v>
      </c>
      <c r="B1249" t="s">
        <v>9350</v>
      </c>
      <c r="C1249" t="s">
        <v>8099</v>
      </c>
      <c r="D1249">
        <v>246.18</v>
      </c>
    </row>
    <row r="1250" spans="1:4" x14ac:dyDescent="0.25">
      <c r="A1250">
        <v>2589</v>
      </c>
      <c r="B1250" t="s">
        <v>9351</v>
      </c>
      <c r="C1250" t="s">
        <v>8099</v>
      </c>
      <c r="D1250">
        <v>32.93</v>
      </c>
    </row>
    <row r="1251" spans="1:4" x14ac:dyDescent="0.25">
      <c r="A1251">
        <v>2566</v>
      </c>
      <c r="B1251" t="s">
        <v>9352</v>
      </c>
      <c r="C1251" t="s">
        <v>8099</v>
      </c>
      <c r="D1251">
        <v>24.77</v>
      </c>
    </row>
    <row r="1252" spans="1:4" x14ac:dyDescent="0.25">
      <c r="A1252">
        <v>2590</v>
      </c>
      <c r="B1252" t="s">
        <v>9353</v>
      </c>
      <c r="C1252" t="s">
        <v>8099</v>
      </c>
      <c r="D1252">
        <v>20.21</v>
      </c>
    </row>
    <row r="1253" spans="1:4" x14ac:dyDescent="0.25">
      <c r="A1253">
        <v>2591</v>
      </c>
      <c r="B1253" t="s">
        <v>9354</v>
      </c>
      <c r="C1253" t="s">
        <v>8099</v>
      </c>
      <c r="D1253">
        <v>12.01</v>
      </c>
    </row>
    <row r="1254" spans="1:4" x14ac:dyDescent="0.25">
      <c r="A1254">
        <v>2567</v>
      </c>
      <c r="B1254" t="s">
        <v>9355</v>
      </c>
      <c r="C1254" t="s">
        <v>8099</v>
      </c>
      <c r="D1254">
        <v>48.3</v>
      </c>
    </row>
    <row r="1255" spans="1:4" x14ac:dyDescent="0.25">
      <c r="A1255">
        <v>2568</v>
      </c>
      <c r="B1255" t="s">
        <v>9356</v>
      </c>
      <c r="C1255" t="s">
        <v>8099</v>
      </c>
      <c r="D1255">
        <v>134.12</v>
      </c>
    </row>
    <row r="1256" spans="1:4" x14ac:dyDescent="0.25">
      <c r="A1256">
        <v>2565</v>
      </c>
      <c r="B1256" t="s">
        <v>9357</v>
      </c>
      <c r="C1256" t="s">
        <v>8099</v>
      </c>
      <c r="D1256">
        <v>12.03</v>
      </c>
    </row>
    <row r="1257" spans="1:4" x14ac:dyDescent="0.25">
      <c r="A1257">
        <v>2594</v>
      </c>
      <c r="B1257" t="s">
        <v>9358</v>
      </c>
      <c r="C1257" t="s">
        <v>8099</v>
      </c>
      <c r="D1257">
        <v>223.44</v>
      </c>
    </row>
    <row r="1258" spans="1:4" x14ac:dyDescent="0.25">
      <c r="A1258">
        <v>2587</v>
      </c>
      <c r="B1258" t="s">
        <v>9359</v>
      </c>
      <c r="C1258" t="s">
        <v>8099</v>
      </c>
      <c r="D1258">
        <v>38.08</v>
      </c>
    </row>
    <row r="1259" spans="1:4" x14ac:dyDescent="0.25">
      <c r="A1259">
        <v>2588</v>
      </c>
      <c r="B1259" t="s">
        <v>9360</v>
      </c>
      <c r="C1259" t="s">
        <v>8099</v>
      </c>
      <c r="D1259">
        <v>30.25</v>
      </c>
    </row>
    <row r="1260" spans="1:4" x14ac:dyDescent="0.25">
      <c r="A1260">
        <v>2570</v>
      </c>
      <c r="B1260" t="s">
        <v>9361</v>
      </c>
      <c r="C1260" t="s">
        <v>8099</v>
      </c>
      <c r="D1260">
        <v>19.54</v>
      </c>
    </row>
    <row r="1261" spans="1:4" x14ac:dyDescent="0.25">
      <c r="A1261">
        <v>2569</v>
      </c>
      <c r="B1261" t="s">
        <v>9362</v>
      </c>
      <c r="C1261" t="s">
        <v>8099</v>
      </c>
      <c r="D1261">
        <v>11.65</v>
      </c>
    </row>
    <row r="1262" spans="1:4" x14ac:dyDescent="0.25">
      <c r="A1262">
        <v>2571</v>
      </c>
      <c r="B1262" t="s">
        <v>9363</v>
      </c>
      <c r="C1262" t="s">
        <v>8099</v>
      </c>
      <c r="D1262">
        <v>58</v>
      </c>
    </row>
    <row r="1263" spans="1:4" x14ac:dyDescent="0.25">
      <c r="A1263">
        <v>2572</v>
      </c>
      <c r="B1263" t="s">
        <v>9364</v>
      </c>
      <c r="C1263" t="s">
        <v>8099</v>
      </c>
      <c r="D1263">
        <v>171.52</v>
      </c>
    </row>
    <row r="1264" spans="1:4" x14ac:dyDescent="0.25">
      <c r="A1264">
        <v>2593</v>
      </c>
      <c r="B1264" t="s">
        <v>9365</v>
      </c>
      <c r="C1264" t="s">
        <v>8099</v>
      </c>
      <c r="D1264">
        <v>12.43</v>
      </c>
    </row>
    <row r="1265" spans="1:4" x14ac:dyDescent="0.25">
      <c r="A1265">
        <v>2595</v>
      </c>
      <c r="B1265" t="s">
        <v>9366</v>
      </c>
      <c r="C1265" t="s">
        <v>8099</v>
      </c>
      <c r="D1265">
        <v>267.61</v>
      </c>
    </row>
    <row r="1266" spans="1:4" x14ac:dyDescent="0.25">
      <c r="A1266">
        <v>2576</v>
      </c>
      <c r="B1266" t="s">
        <v>9367</v>
      </c>
      <c r="C1266" t="s">
        <v>8099</v>
      </c>
      <c r="D1266">
        <v>45.62</v>
      </c>
    </row>
    <row r="1267" spans="1:4" x14ac:dyDescent="0.25">
      <c r="A1267">
        <v>2575</v>
      </c>
      <c r="B1267" t="s">
        <v>9368</v>
      </c>
      <c r="C1267" t="s">
        <v>8099</v>
      </c>
      <c r="D1267">
        <v>34.29</v>
      </c>
    </row>
    <row r="1268" spans="1:4" x14ac:dyDescent="0.25">
      <c r="A1268">
        <v>2586</v>
      </c>
      <c r="B1268" t="s">
        <v>9369</v>
      </c>
      <c r="C1268" t="s">
        <v>8099</v>
      </c>
      <c r="D1268">
        <v>23.08</v>
      </c>
    </row>
    <row r="1269" spans="1:4" x14ac:dyDescent="0.25">
      <c r="A1269">
        <v>2573</v>
      </c>
      <c r="B1269" t="s">
        <v>9370</v>
      </c>
      <c r="C1269" t="s">
        <v>8099</v>
      </c>
      <c r="D1269">
        <v>14.24</v>
      </c>
    </row>
    <row r="1270" spans="1:4" x14ac:dyDescent="0.25">
      <c r="A1270">
        <v>2577</v>
      </c>
      <c r="B1270" t="s">
        <v>9371</v>
      </c>
      <c r="C1270" t="s">
        <v>8099</v>
      </c>
      <c r="D1270">
        <v>61.81</v>
      </c>
    </row>
    <row r="1271" spans="1:4" x14ac:dyDescent="0.25">
      <c r="A1271">
        <v>2578</v>
      </c>
      <c r="B1271" t="s">
        <v>9372</v>
      </c>
      <c r="C1271" t="s">
        <v>8099</v>
      </c>
      <c r="D1271">
        <v>192.99</v>
      </c>
    </row>
    <row r="1272" spans="1:4" x14ac:dyDescent="0.25">
      <c r="A1272">
        <v>2574</v>
      </c>
      <c r="B1272" t="s">
        <v>9373</v>
      </c>
      <c r="C1272" t="s">
        <v>8099</v>
      </c>
      <c r="D1272">
        <v>14.33</v>
      </c>
    </row>
    <row r="1273" spans="1:4" x14ac:dyDescent="0.25">
      <c r="A1273">
        <v>2585</v>
      </c>
      <c r="B1273" t="s">
        <v>9374</v>
      </c>
      <c r="C1273" t="s">
        <v>8099</v>
      </c>
      <c r="D1273">
        <v>264.83</v>
      </c>
    </row>
    <row r="1274" spans="1:4" x14ac:dyDescent="0.25">
      <c r="A1274">
        <v>12008</v>
      </c>
      <c r="B1274" t="s">
        <v>9375</v>
      </c>
      <c r="C1274" t="s">
        <v>8099</v>
      </c>
      <c r="D1274">
        <v>142.09</v>
      </c>
    </row>
    <row r="1275" spans="1:4" x14ac:dyDescent="0.25">
      <c r="A1275">
        <v>2582</v>
      </c>
      <c r="B1275" t="s">
        <v>9376</v>
      </c>
      <c r="C1275" t="s">
        <v>8099</v>
      </c>
      <c r="D1275">
        <v>42.31</v>
      </c>
    </row>
    <row r="1276" spans="1:4" x14ac:dyDescent="0.25">
      <c r="A1276">
        <v>2597</v>
      </c>
      <c r="B1276" t="s">
        <v>9377</v>
      </c>
      <c r="C1276" t="s">
        <v>8099</v>
      </c>
      <c r="D1276">
        <v>36.26</v>
      </c>
    </row>
    <row r="1277" spans="1:4" x14ac:dyDescent="0.25">
      <c r="A1277">
        <v>2581</v>
      </c>
      <c r="B1277" t="s">
        <v>9378</v>
      </c>
      <c r="C1277" t="s">
        <v>8099</v>
      </c>
      <c r="D1277">
        <v>22.09</v>
      </c>
    </row>
    <row r="1278" spans="1:4" x14ac:dyDescent="0.25">
      <c r="A1278">
        <v>2579</v>
      </c>
      <c r="B1278" t="s">
        <v>9379</v>
      </c>
      <c r="C1278" t="s">
        <v>8099</v>
      </c>
      <c r="D1278">
        <v>17.260000000000002</v>
      </c>
    </row>
    <row r="1279" spans="1:4" x14ac:dyDescent="0.25">
      <c r="A1279">
        <v>2596</v>
      </c>
      <c r="B1279" t="s">
        <v>9380</v>
      </c>
      <c r="C1279" t="s">
        <v>8099</v>
      </c>
      <c r="D1279">
        <v>65.34</v>
      </c>
    </row>
    <row r="1280" spans="1:4" x14ac:dyDescent="0.25">
      <c r="A1280">
        <v>2583</v>
      </c>
      <c r="B1280" t="s">
        <v>9381</v>
      </c>
      <c r="C1280" t="s">
        <v>8099</v>
      </c>
      <c r="D1280">
        <v>158.91999999999999</v>
      </c>
    </row>
    <row r="1281" spans="1:4" x14ac:dyDescent="0.25">
      <c r="A1281">
        <v>2580</v>
      </c>
      <c r="B1281" t="s">
        <v>9382</v>
      </c>
      <c r="C1281" t="s">
        <v>8099</v>
      </c>
      <c r="D1281">
        <v>18.920000000000002</v>
      </c>
    </row>
    <row r="1282" spans="1:4" x14ac:dyDescent="0.25">
      <c r="A1282">
        <v>2584</v>
      </c>
      <c r="B1282" t="s">
        <v>9383</v>
      </c>
      <c r="C1282" t="s">
        <v>8099</v>
      </c>
      <c r="D1282">
        <v>264.56</v>
      </c>
    </row>
    <row r="1283" spans="1:4" x14ac:dyDescent="0.25">
      <c r="A1283">
        <v>39329</v>
      </c>
      <c r="B1283" t="s">
        <v>9384</v>
      </c>
      <c r="C1283" t="s">
        <v>8099</v>
      </c>
      <c r="D1283">
        <v>11.91</v>
      </c>
    </row>
    <row r="1284" spans="1:4" x14ac:dyDescent="0.25">
      <c r="A1284">
        <v>12010</v>
      </c>
      <c r="B1284" t="s">
        <v>9385</v>
      </c>
      <c r="C1284" t="s">
        <v>8099</v>
      </c>
      <c r="D1284">
        <v>11.39</v>
      </c>
    </row>
    <row r="1285" spans="1:4" x14ac:dyDescent="0.25">
      <c r="A1285">
        <v>39332</v>
      </c>
      <c r="B1285" t="s">
        <v>9386</v>
      </c>
      <c r="C1285" t="s">
        <v>8099</v>
      </c>
      <c r="D1285">
        <v>14</v>
      </c>
    </row>
    <row r="1286" spans="1:4" x14ac:dyDescent="0.25">
      <c r="A1286">
        <v>39330</v>
      </c>
      <c r="B1286" t="s">
        <v>9387</v>
      </c>
      <c r="C1286" t="s">
        <v>8099</v>
      </c>
      <c r="D1286">
        <v>12.53</v>
      </c>
    </row>
    <row r="1287" spans="1:4" x14ac:dyDescent="0.25">
      <c r="A1287">
        <v>39331</v>
      </c>
      <c r="B1287" t="s">
        <v>9388</v>
      </c>
      <c r="C1287" t="s">
        <v>8099</v>
      </c>
      <c r="D1287">
        <v>11.15</v>
      </c>
    </row>
    <row r="1288" spans="1:4" x14ac:dyDescent="0.25">
      <c r="A1288">
        <v>39335</v>
      </c>
      <c r="B1288" t="s">
        <v>9389</v>
      </c>
      <c r="C1288" t="s">
        <v>8099</v>
      </c>
      <c r="D1288">
        <v>12.57</v>
      </c>
    </row>
    <row r="1289" spans="1:4" x14ac:dyDescent="0.25">
      <c r="A1289">
        <v>39333</v>
      </c>
      <c r="B1289" t="s">
        <v>9390</v>
      </c>
      <c r="C1289" t="s">
        <v>8099</v>
      </c>
      <c r="D1289">
        <v>10.87</v>
      </c>
    </row>
    <row r="1290" spans="1:4" x14ac:dyDescent="0.25">
      <c r="A1290">
        <v>39334</v>
      </c>
      <c r="B1290" t="s">
        <v>9391</v>
      </c>
      <c r="C1290" t="s">
        <v>8099</v>
      </c>
      <c r="D1290">
        <v>10</v>
      </c>
    </row>
    <row r="1291" spans="1:4" x14ac:dyDescent="0.25">
      <c r="A1291">
        <v>12015</v>
      </c>
      <c r="B1291" t="s">
        <v>9392</v>
      </c>
      <c r="C1291" t="s">
        <v>8099</v>
      </c>
      <c r="D1291">
        <v>14.61</v>
      </c>
    </row>
    <row r="1292" spans="1:4" x14ac:dyDescent="0.25">
      <c r="A1292">
        <v>12016</v>
      </c>
      <c r="B1292" t="s">
        <v>9393</v>
      </c>
      <c r="C1292" t="s">
        <v>8099</v>
      </c>
      <c r="D1292">
        <v>12.55</v>
      </c>
    </row>
    <row r="1293" spans="1:4" x14ac:dyDescent="0.25">
      <c r="A1293">
        <v>12019</v>
      </c>
      <c r="B1293" t="s">
        <v>9394</v>
      </c>
      <c r="C1293" t="s">
        <v>8099</v>
      </c>
      <c r="D1293">
        <v>14.61</v>
      </c>
    </row>
    <row r="1294" spans="1:4" x14ac:dyDescent="0.25">
      <c r="A1294">
        <v>12020</v>
      </c>
      <c r="B1294" t="s">
        <v>9395</v>
      </c>
      <c r="C1294" t="s">
        <v>8099</v>
      </c>
      <c r="D1294">
        <v>12.55</v>
      </c>
    </row>
    <row r="1295" spans="1:4" x14ac:dyDescent="0.25">
      <c r="A1295">
        <v>39338</v>
      </c>
      <c r="B1295" t="s">
        <v>9396</v>
      </c>
      <c r="C1295" t="s">
        <v>8099</v>
      </c>
      <c r="D1295">
        <v>14</v>
      </c>
    </row>
    <row r="1296" spans="1:4" x14ac:dyDescent="0.25">
      <c r="A1296">
        <v>39336</v>
      </c>
      <c r="B1296" t="s">
        <v>9397</v>
      </c>
      <c r="C1296" t="s">
        <v>8099</v>
      </c>
      <c r="D1296">
        <v>12.53</v>
      </c>
    </row>
    <row r="1297" spans="1:4" x14ac:dyDescent="0.25">
      <c r="A1297">
        <v>39337</v>
      </c>
      <c r="B1297" t="s">
        <v>9398</v>
      </c>
      <c r="C1297" t="s">
        <v>8099</v>
      </c>
      <c r="D1297">
        <v>11.15</v>
      </c>
    </row>
    <row r="1298" spans="1:4" x14ac:dyDescent="0.25">
      <c r="A1298">
        <v>39341</v>
      </c>
      <c r="B1298" t="s">
        <v>9399</v>
      </c>
      <c r="C1298" t="s">
        <v>8099</v>
      </c>
      <c r="D1298">
        <v>18.25</v>
      </c>
    </row>
    <row r="1299" spans="1:4" x14ac:dyDescent="0.25">
      <c r="A1299">
        <v>39340</v>
      </c>
      <c r="B1299" t="s">
        <v>9400</v>
      </c>
      <c r="C1299" t="s">
        <v>8099</v>
      </c>
      <c r="D1299">
        <v>13.4</v>
      </c>
    </row>
    <row r="1300" spans="1:4" x14ac:dyDescent="0.25">
      <c r="A1300">
        <v>39342</v>
      </c>
      <c r="B1300" t="s">
        <v>9401</v>
      </c>
      <c r="C1300" t="s">
        <v>8099</v>
      </c>
      <c r="D1300">
        <v>18.25</v>
      </c>
    </row>
    <row r="1301" spans="1:4" x14ac:dyDescent="0.25">
      <c r="A1301">
        <v>12025</v>
      </c>
      <c r="B1301" t="s">
        <v>9402</v>
      </c>
      <c r="C1301" t="s">
        <v>8099</v>
      </c>
      <c r="D1301">
        <v>13.84</v>
      </c>
    </row>
    <row r="1302" spans="1:4" x14ac:dyDescent="0.25">
      <c r="A1302">
        <v>39345</v>
      </c>
      <c r="B1302" t="s">
        <v>9403</v>
      </c>
      <c r="C1302" t="s">
        <v>8099</v>
      </c>
      <c r="D1302">
        <v>20.86</v>
      </c>
    </row>
    <row r="1303" spans="1:4" x14ac:dyDescent="0.25">
      <c r="A1303">
        <v>39343</v>
      </c>
      <c r="B1303" t="s">
        <v>9404</v>
      </c>
      <c r="C1303" t="s">
        <v>8099</v>
      </c>
      <c r="D1303">
        <v>15.41</v>
      </c>
    </row>
    <row r="1304" spans="1:4" x14ac:dyDescent="0.25">
      <c r="A1304">
        <v>39344</v>
      </c>
      <c r="B1304" t="s">
        <v>9405</v>
      </c>
      <c r="C1304" t="s">
        <v>8099</v>
      </c>
      <c r="D1304">
        <v>14.9</v>
      </c>
    </row>
    <row r="1305" spans="1:4" x14ac:dyDescent="0.25">
      <c r="A1305">
        <v>12623</v>
      </c>
      <c r="B1305" t="s">
        <v>9406</v>
      </c>
      <c r="C1305" t="s">
        <v>59</v>
      </c>
      <c r="D1305">
        <v>46.05</v>
      </c>
    </row>
    <row r="1306" spans="1:4" x14ac:dyDescent="0.25">
      <c r="A1306">
        <v>34498</v>
      </c>
      <c r="B1306" t="s">
        <v>9407</v>
      </c>
      <c r="C1306" t="s">
        <v>8099</v>
      </c>
      <c r="D1306">
        <v>96.21</v>
      </c>
    </row>
    <row r="1307" spans="1:4" x14ac:dyDescent="0.25">
      <c r="A1307">
        <v>13244</v>
      </c>
      <c r="B1307" t="s">
        <v>9408</v>
      </c>
      <c r="C1307" t="s">
        <v>8099</v>
      </c>
      <c r="D1307">
        <v>40.5</v>
      </c>
    </row>
    <row r="1308" spans="1:4" x14ac:dyDescent="0.25">
      <c r="A1308">
        <v>38998</v>
      </c>
      <c r="B1308" t="s">
        <v>9409</v>
      </c>
      <c r="C1308" t="s">
        <v>8099</v>
      </c>
    </row>
    <row r="1309" spans="1:4" x14ac:dyDescent="0.25">
      <c r="A1309">
        <v>38999</v>
      </c>
      <c r="B1309" t="s">
        <v>9410</v>
      </c>
      <c r="C1309" t="s">
        <v>8099</v>
      </c>
    </row>
    <row r="1310" spans="1:4" x14ac:dyDescent="0.25">
      <c r="A1310">
        <v>38996</v>
      </c>
      <c r="B1310" t="s">
        <v>9411</v>
      </c>
      <c r="C1310" t="s">
        <v>8099</v>
      </c>
    </row>
    <row r="1311" spans="1:4" x14ac:dyDescent="0.25">
      <c r="A1311">
        <v>44173</v>
      </c>
      <c r="B1311" t="s">
        <v>9412</v>
      </c>
      <c r="C1311" t="s">
        <v>8099</v>
      </c>
    </row>
    <row r="1312" spans="1:4" x14ac:dyDescent="0.25">
      <c r="A1312">
        <v>44174</v>
      </c>
      <c r="B1312" t="s">
        <v>9413</v>
      </c>
      <c r="C1312" t="s">
        <v>8099</v>
      </c>
    </row>
    <row r="1313" spans="1:4" x14ac:dyDescent="0.25">
      <c r="A1313">
        <v>38997</v>
      </c>
      <c r="B1313" t="s">
        <v>9414</v>
      </c>
      <c r="C1313" t="s">
        <v>8099</v>
      </c>
    </row>
    <row r="1314" spans="1:4" x14ac:dyDescent="0.25">
      <c r="A1314">
        <v>39600</v>
      </c>
      <c r="B1314" t="s">
        <v>9415</v>
      </c>
      <c r="C1314" t="s">
        <v>8099</v>
      </c>
      <c r="D1314">
        <v>18.93</v>
      </c>
    </row>
    <row r="1315" spans="1:4" x14ac:dyDescent="0.25">
      <c r="A1315">
        <v>39601</v>
      </c>
      <c r="B1315" t="s">
        <v>9416</v>
      </c>
      <c r="C1315" t="s">
        <v>8099</v>
      </c>
      <c r="D1315">
        <v>40.15</v>
      </c>
    </row>
    <row r="1316" spans="1:4" x14ac:dyDescent="0.25">
      <c r="A1316">
        <v>39862</v>
      </c>
      <c r="B1316" t="s">
        <v>9417</v>
      </c>
      <c r="C1316" t="s">
        <v>8099</v>
      </c>
    </row>
    <row r="1317" spans="1:4" x14ac:dyDescent="0.25">
      <c r="A1317">
        <v>39863</v>
      </c>
      <c r="B1317" t="s">
        <v>9418</v>
      </c>
      <c r="C1317" t="s">
        <v>8099</v>
      </c>
    </row>
    <row r="1318" spans="1:4" x14ac:dyDescent="0.25">
      <c r="A1318">
        <v>39864</v>
      </c>
      <c r="B1318" t="s">
        <v>9419</v>
      </c>
      <c r="C1318" t="s">
        <v>8099</v>
      </c>
    </row>
    <row r="1319" spans="1:4" x14ac:dyDescent="0.25">
      <c r="A1319">
        <v>39865</v>
      </c>
      <c r="B1319" t="s">
        <v>9420</v>
      </c>
      <c r="C1319" t="s">
        <v>8099</v>
      </c>
    </row>
    <row r="1320" spans="1:4" x14ac:dyDescent="0.25">
      <c r="A1320">
        <v>2517</v>
      </c>
      <c r="B1320" t="s">
        <v>9421</v>
      </c>
      <c r="C1320" t="s">
        <v>8099</v>
      </c>
      <c r="D1320">
        <v>26.36</v>
      </c>
    </row>
    <row r="1321" spans="1:4" x14ac:dyDescent="0.25">
      <c r="A1321">
        <v>2522</v>
      </c>
      <c r="B1321" t="s">
        <v>9422</v>
      </c>
      <c r="C1321" t="s">
        <v>8099</v>
      </c>
      <c r="D1321">
        <v>17.03</v>
      </c>
    </row>
    <row r="1322" spans="1:4" x14ac:dyDescent="0.25">
      <c r="A1322">
        <v>2516</v>
      </c>
      <c r="B1322" t="s">
        <v>9423</v>
      </c>
      <c r="C1322" t="s">
        <v>8099</v>
      </c>
      <c r="D1322">
        <v>13.68</v>
      </c>
    </row>
    <row r="1323" spans="1:4" x14ac:dyDescent="0.25">
      <c r="A1323">
        <v>2548</v>
      </c>
      <c r="B1323" t="s">
        <v>9424</v>
      </c>
      <c r="C1323" t="s">
        <v>8099</v>
      </c>
      <c r="D1323">
        <v>10.48</v>
      </c>
    </row>
    <row r="1324" spans="1:4" x14ac:dyDescent="0.25">
      <c r="A1324">
        <v>2518</v>
      </c>
      <c r="B1324" t="s">
        <v>9425</v>
      </c>
      <c r="C1324" t="s">
        <v>8099</v>
      </c>
      <c r="D1324">
        <v>125.47</v>
      </c>
    </row>
    <row r="1325" spans="1:4" x14ac:dyDescent="0.25">
      <c r="A1325">
        <v>2521</v>
      </c>
      <c r="B1325" t="s">
        <v>9426</v>
      </c>
      <c r="C1325" t="s">
        <v>8099</v>
      </c>
      <c r="D1325">
        <v>53.41</v>
      </c>
    </row>
    <row r="1326" spans="1:4" x14ac:dyDescent="0.25">
      <c r="A1326">
        <v>2519</v>
      </c>
      <c r="B1326" t="s">
        <v>9427</v>
      </c>
      <c r="C1326" t="s">
        <v>8099</v>
      </c>
      <c r="D1326">
        <v>151.29</v>
      </c>
    </row>
    <row r="1327" spans="1:4" x14ac:dyDescent="0.25">
      <c r="A1327">
        <v>2515</v>
      </c>
      <c r="B1327" t="s">
        <v>9428</v>
      </c>
      <c r="C1327" t="s">
        <v>8099</v>
      </c>
      <c r="D1327">
        <v>11.38</v>
      </c>
    </row>
    <row r="1328" spans="1:4" x14ac:dyDescent="0.25">
      <c r="A1328">
        <v>2520</v>
      </c>
      <c r="B1328" t="s">
        <v>9429</v>
      </c>
      <c r="C1328" t="s">
        <v>8099</v>
      </c>
      <c r="D1328">
        <v>278.45</v>
      </c>
    </row>
    <row r="1329" spans="1:4" x14ac:dyDescent="0.25">
      <c r="A1329">
        <v>1602</v>
      </c>
      <c r="B1329" t="s">
        <v>9430</v>
      </c>
      <c r="C1329" t="s">
        <v>8099</v>
      </c>
      <c r="D1329">
        <v>64.069999999999993</v>
      </c>
    </row>
    <row r="1330" spans="1:4" x14ac:dyDescent="0.25">
      <c r="A1330">
        <v>1601</v>
      </c>
      <c r="B1330" t="s">
        <v>9431</v>
      </c>
      <c r="C1330" t="s">
        <v>8099</v>
      </c>
      <c r="D1330">
        <v>57.1</v>
      </c>
    </row>
    <row r="1331" spans="1:4" x14ac:dyDescent="0.25">
      <c r="A1331">
        <v>1600</v>
      </c>
      <c r="B1331" t="s">
        <v>9432</v>
      </c>
      <c r="C1331" t="s">
        <v>8099</v>
      </c>
      <c r="D1331">
        <v>24.94</v>
      </c>
    </row>
    <row r="1332" spans="1:4" x14ac:dyDescent="0.25">
      <c r="A1332">
        <v>1598</v>
      </c>
      <c r="B1332" t="s">
        <v>9433</v>
      </c>
      <c r="C1332" t="s">
        <v>8099</v>
      </c>
      <c r="D1332">
        <v>16.899999999999999</v>
      </c>
    </row>
    <row r="1333" spans="1:4" x14ac:dyDescent="0.25">
      <c r="A1333">
        <v>1603</v>
      </c>
      <c r="B1333" t="s">
        <v>9434</v>
      </c>
      <c r="C1333" t="s">
        <v>8099</v>
      </c>
      <c r="D1333">
        <v>96.74</v>
      </c>
    </row>
    <row r="1334" spans="1:4" x14ac:dyDescent="0.25">
      <c r="A1334">
        <v>1599</v>
      </c>
      <c r="B1334" t="s">
        <v>9435</v>
      </c>
      <c r="C1334" t="s">
        <v>8099</v>
      </c>
      <c r="D1334">
        <v>19.61</v>
      </c>
    </row>
    <row r="1335" spans="1:4" x14ac:dyDescent="0.25">
      <c r="A1335">
        <v>1597</v>
      </c>
      <c r="B1335" t="s">
        <v>9436</v>
      </c>
      <c r="C1335" t="s">
        <v>8099</v>
      </c>
      <c r="D1335">
        <v>15.89</v>
      </c>
    </row>
    <row r="1336" spans="1:4" x14ac:dyDescent="0.25">
      <c r="A1336">
        <v>39602</v>
      </c>
      <c r="B1336" t="s">
        <v>9437</v>
      </c>
      <c r="C1336" t="s">
        <v>8099</v>
      </c>
      <c r="D1336">
        <v>2</v>
      </c>
    </row>
    <row r="1337" spans="1:4" x14ac:dyDescent="0.25">
      <c r="A1337">
        <v>39603</v>
      </c>
      <c r="B1337" t="s">
        <v>9438</v>
      </c>
      <c r="C1337" t="s">
        <v>8099</v>
      </c>
      <c r="D1337">
        <v>4.28</v>
      </c>
    </row>
    <row r="1338" spans="1:4" x14ac:dyDescent="0.25">
      <c r="A1338">
        <v>11821</v>
      </c>
      <c r="B1338" t="s">
        <v>9439</v>
      </c>
      <c r="C1338" t="s">
        <v>8099</v>
      </c>
      <c r="D1338">
        <v>13.05</v>
      </c>
    </row>
    <row r="1339" spans="1:4" x14ac:dyDescent="0.25">
      <c r="A1339">
        <v>1562</v>
      </c>
      <c r="B1339" t="s">
        <v>9440</v>
      </c>
      <c r="C1339" t="s">
        <v>8099</v>
      </c>
      <c r="D1339">
        <v>21.37</v>
      </c>
    </row>
    <row r="1340" spans="1:4" x14ac:dyDescent="0.25">
      <c r="A1340">
        <v>1563</v>
      </c>
      <c r="B1340" t="s">
        <v>9441</v>
      </c>
      <c r="C1340" t="s">
        <v>8099</v>
      </c>
      <c r="D1340">
        <v>28.68</v>
      </c>
    </row>
    <row r="1341" spans="1:4" x14ac:dyDescent="0.25">
      <c r="A1341">
        <v>11856</v>
      </c>
      <c r="B1341" t="s">
        <v>9442</v>
      </c>
      <c r="C1341" t="s">
        <v>8099</v>
      </c>
      <c r="D1341">
        <v>8.5500000000000007</v>
      </c>
    </row>
    <row r="1342" spans="1:4" x14ac:dyDescent="0.25">
      <c r="A1342">
        <v>11857</v>
      </c>
      <c r="B1342" t="s">
        <v>9443</v>
      </c>
      <c r="C1342" t="s">
        <v>8099</v>
      </c>
      <c r="D1342">
        <v>45</v>
      </c>
    </row>
    <row r="1343" spans="1:4" x14ac:dyDescent="0.25">
      <c r="A1343">
        <v>11858</v>
      </c>
      <c r="B1343" t="s">
        <v>9444</v>
      </c>
      <c r="C1343" t="s">
        <v>8099</v>
      </c>
      <c r="D1343">
        <v>55.85</v>
      </c>
    </row>
    <row r="1344" spans="1:4" x14ac:dyDescent="0.25">
      <c r="A1344">
        <v>1539</v>
      </c>
      <c r="B1344" t="s">
        <v>9445</v>
      </c>
      <c r="C1344" t="s">
        <v>8099</v>
      </c>
      <c r="D1344">
        <v>10.050000000000001</v>
      </c>
    </row>
    <row r="1345" spans="1:4" x14ac:dyDescent="0.25">
      <c r="A1345">
        <v>11859</v>
      </c>
      <c r="B1345" t="s">
        <v>9446</v>
      </c>
      <c r="C1345" t="s">
        <v>8099</v>
      </c>
      <c r="D1345">
        <v>75.98</v>
      </c>
    </row>
    <row r="1346" spans="1:4" x14ac:dyDescent="0.25">
      <c r="A1346">
        <v>1550</v>
      </c>
      <c r="B1346" t="s">
        <v>9447</v>
      </c>
      <c r="C1346" t="s">
        <v>8099</v>
      </c>
      <c r="D1346">
        <v>10.6</v>
      </c>
    </row>
    <row r="1347" spans="1:4" x14ac:dyDescent="0.25">
      <c r="A1347">
        <v>11854</v>
      </c>
      <c r="B1347" t="s">
        <v>9448</v>
      </c>
      <c r="C1347" t="s">
        <v>8099</v>
      </c>
      <c r="D1347">
        <v>13.24</v>
      </c>
    </row>
    <row r="1348" spans="1:4" x14ac:dyDescent="0.25">
      <c r="A1348">
        <v>11862</v>
      </c>
      <c r="B1348" t="s">
        <v>9449</v>
      </c>
      <c r="C1348" t="s">
        <v>8099</v>
      </c>
      <c r="D1348">
        <v>18.579999999999998</v>
      </c>
    </row>
    <row r="1349" spans="1:4" x14ac:dyDescent="0.25">
      <c r="A1349">
        <v>11863</v>
      </c>
      <c r="B1349" t="s">
        <v>9450</v>
      </c>
      <c r="C1349" t="s">
        <v>8099</v>
      </c>
      <c r="D1349">
        <v>7.5</v>
      </c>
    </row>
    <row r="1350" spans="1:4" x14ac:dyDescent="0.25">
      <c r="A1350">
        <v>11855</v>
      </c>
      <c r="B1350" t="s">
        <v>9451</v>
      </c>
      <c r="C1350" t="s">
        <v>8099</v>
      </c>
      <c r="D1350">
        <v>27.73</v>
      </c>
    </row>
    <row r="1351" spans="1:4" x14ac:dyDescent="0.25">
      <c r="A1351">
        <v>11864</v>
      </c>
      <c r="B1351" t="s">
        <v>9452</v>
      </c>
      <c r="C1351" t="s">
        <v>8099</v>
      </c>
      <c r="D1351">
        <v>41.93</v>
      </c>
    </row>
    <row r="1352" spans="1:4" x14ac:dyDescent="0.25">
      <c r="A1352">
        <v>2527</v>
      </c>
      <c r="B1352" t="s">
        <v>9453</v>
      </c>
      <c r="C1352" t="s">
        <v>8099</v>
      </c>
      <c r="D1352">
        <v>9.43</v>
      </c>
    </row>
    <row r="1353" spans="1:4" x14ac:dyDescent="0.25">
      <c r="A1353">
        <v>2526</v>
      </c>
      <c r="B1353" t="s">
        <v>9454</v>
      </c>
      <c r="C1353" t="s">
        <v>8099</v>
      </c>
      <c r="D1353">
        <v>6.04</v>
      </c>
    </row>
    <row r="1354" spans="1:4" x14ac:dyDescent="0.25">
      <c r="A1354">
        <v>2483</v>
      </c>
      <c r="B1354" t="s">
        <v>9455</v>
      </c>
      <c r="C1354" t="s">
        <v>8099</v>
      </c>
      <c r="D1354">
        <v>4.3</v>
      </c>
    </row>
    <row r="1355" spans="1:4" x14ac:dyDescent="0.25">
      <c r="A1355">
        <v>2487</v>
      </c>
      <c r="B1355" t="s">
        <v>9456</v>
      </c>
      <c r="C1355" t="s">
        <v>8099</v>
      </c>
      <c r="D1355">
        <v>2.06</v>
      </c>
    </row>
    <row r="1356" spans="1:4" x14ac:dyDescent="0.25">
      <c r="A1356">
        <v>2528</v>
      </c>
      <c r="B1356" t="s">
        <v>9457</v>
      </c>
      <c r="C1356" t="s">
        <v>8099</v>
      </c>
      <c r="D1356">
        <v>23.74</v>
      </c>
    </row>
    <row r="1357" spans="1:4" x14ac:dyDescent="0.25">
      <c r="A1357">
        <v>2489</v>
      </c>
      <c r="B1357" t="s">
        <v>9458</v>
      </c>
      <c r="C1357" t="s">
        <v>8099</v>
      </c>
      <c r="D1357">
        <v>10.45</v>
      </c>
    </row>
    <row r="1358" spans="1:4" x14ac:dyDescent="0.25">
      <c r="A1358">
        <v>2484</v>
      </c>
      <c r="B1358" t="s">
        <v>9459</v>
      </c>
      <c r="C1358" t="s">
        <v>8099</v>
      </c>
      <c r="D1358">
        <v>34.479999999999997</v>
      </c>
    </row>
    <row r="1359" spans="1:4" x14ac:dyDescent="0.25">
      <c r="A1359">
        <v>2488</v>
      </c>
      <c r="B1359" t="s">
        <v>9460</v>
      </c>
      <c r="C1359" t="s">
        <v>8099</v>
      </c>
      <c r="D1359">
        <v>2.41</v>
      </c>
    </row>
    <row r="1360" spans="1:4" x14ac:dyDescent="0.25">
      <c r="A1360">
        <v>2485</v>
      </c>
      <c r="B1360" t="s">
        <v>9461</v>
      </c>
      <c r="C1360" t="s">
        <v>8099</v>
      </c>
      <c r="D1360">
        <v>54.05</v>
      </c>
    </row>
    <row r="1361" spans="1:4" x14ac:dyDescent="0.25">
      <c r="A1361">
        <v>44247</v>
      </c>
      <c r="B1361" t="s">
        <v>9462</v>
      </c>
      <c r="C1361" t="s">
        <v>8099</v>
      </c>
      <c r="D1361">
        <v>1754.64</v>
      </c>
    </row>
    <row r="1362" spans="1:4" x14ac:dyDescent="0.25">
      <c r="A1362">
        <v>38005</v>
      </c>
      <c r="B1362" t="s">
        <v>9463</v>
      </c>
      <c r="C1362" t="s">
        <v>8099</v>
      </c>
      <c r="D1362">
        <v>20.86</v>
      </c>
    </row>
    <row r="1363" spans="1:4" x14ac:dyDescent="0.25">
      <c r="A1363">
        <v>38006</v>
      </c>
      <c r="B1363" t="s">
        <v>9464</v>
      </c>
      <c r="C1363" t="s">
        <v>8099</v>
      </c>
      <c r="D1363">
        <v>27.72</v>
      </c>
    </row>
    <row r="1364" spans="1:4" x14ac:dyDescent="0.25">
      <c r="A1364">
        <v>38428</v>
      </c>
      <c r="B1364" t="s">
        <v>9465</v>
      </c>
      <c r="C1364" t="s">
        <v>8099</v>
      </c>
      <c r="D1364">
        <v>24.83</v>
      </c>
    </row>
    <row r="1365" spans="1:4" x14ac:dyDescent="0.25">
      <c r="A1365">
        <v>38007</v>
      </c>
      <c r="B1365" t="s">
        <v>9466</v>
      </c>
      <c r="C1365" t="s">
        <v>8099</v>
      </c>
      <c r="D1365">
        <v>31.99</v>
      </c>
    </row>
    <row r="1366" spans="1:4" x14ac:dyDescent="0.25">
      <c r="A1366">
        <v>38008</v>
      </c>
      <c r="B1366" t="s">
        <v>9467</v>
      </c>
      <c r="C1366" t="s">
        <v>8099</v>
      </c>
      <c r="D1366">
        <v>51.18</v>
      </c>
    </row>
    <row r="1367" spans="1:4" x14ac:dyDescent="0.25">
      <c r="A1367">
        <v>38009</v>
      </c>
      <c r="B1367" t="s">
        <v>9468</v>
      </c>
      <c r="C1367" t="s">
        <v>8099</v>
      </c>
      <c r="D1367">
        <v>62.66</v>
      </c>
    </row>
    <row r="1368" spans="1:4" x14ac:dyDescent="0.25">
      <c r="A1368">
        <v>44248</v>
      </c>
      <c r="B1368" t="s">
        <v>9469</v>
      </c>
      <c r="C1368" t="s">
        <v>8099</v>
      </c>
      <c r="D1368">
        <v>102.14</v>
      </c>
    </row>
    <row r="1369" spans="1:4" x14ac:dyDescent="0.25">
      <c r="A1369">
        <v>44249</v>
      </c>
      <c r="B1369" t="s">
        <v>9470</v>
      </c>
      <c r="C1369" t="s">
        <v>8099</v>
      </c>
      <c r="D1369">
        <v>394.07</v>
      </c>
    </row>
    <row r="1370" spans="1:4" x14ac:dyDescent="0.25">
      <c r="A1370">
        <v>44250</v>
      </c>
      <c r="B1370" t="s">
        <v>9471</v>
      </c>
      <c r="C1370" t="s">
        <v>8099</v>
      </c>
      <c r="D1370">
        <v>572.27</v>
      </c>
    </row>
    <row r="1371" spans="1:4" x14ac:dyDescent="0.25">
      <c r="A1371">
        <v>39279</v>
      </c>
      <c r="B1371" t="s">
        <v>9472</v>
      </c>
      <c r="C1371" t="s">
        <v>8099</v>
      </c>
    </row>
    <row r="1372" spans="1:4" x14ac:dyDescent="0.25">
      <c r="A1372">
        <v>39280</v>
      </c>
      <c r="B1372" t="s">
        <v>9473</v>
      </c>
      <c r="C1372" t="s">
        <v>8099</v>
      </c>
    </row>
    <row r="1373" spans="1:4" x14ac:dyDescent="0.25">
      <c r="A1373">
        <v>39281</v>
      </c>
      <c r="B1373" t="s">
        <v>9474</v>
      </c>
      <c r="C1373" t="s">
        <v>8099</v>
      </c>
    </row>
    <row r="1374" spans="1:4" x14ac:dyDescent="0.25">
      <c r="A1374">
        <v>39282</v>
      </c>
      <c r="B1374" t="s">
        <v>9475</v>
      </c>
      <c r="C1374" t="s">
        <v>8099</v>
      </c>
    </row>
    <row r="1375" spans="1:4" x14ac:dyDescent="0.25">
      <c r="A1375">
        <v>38844</v>
      </c>
      <c r="B1375" t="s">
        <v>9476</v>
      </c>
      <c r="C1375" t="s">
        <v>8099</v>
      </c>
    </row>
    <row r="1376" spans="1:4" x14ac:dyDescent="0.25">
      <c r="A1376">
        <v>38846</v>
      </c>
      <c r="B1376" t="s">
        <v>9477</v>
      </c>
      <c r="C1376" t="s">
        <v>8099</v>
      </c>
    </row>
    <row r="1377" spans="1:4" x14ac:dyDescent="0.25">
      <c r="A1377">
        <v>38847</v>
      </c>
      <c r="B1377" t="s">
        <v>9478</v>
      </c>
      <c r="C1377" t="s">
        <v>8099</v>
      </c>
    </row>
    <row r="1378" spans="1:4" x14ac:dyDescent="0.25">
      <c r="A1378">
        <v>38850</v>
      </c>
      <c r="B1378" t="s">
        <v>9479</v>
      </c>
      <c r="C1378" t="s">
        <v>8099</v>
      </c>
    </row>
    <row r="1379" spans="1:4" x14ac:dyDescent="0.25">
      <c r="A1379">
        <v>38848</v>
      </c>
      <c r="B1379" t="s">
        <v>9480</v>
      </c>
      <c r="C1379" t="s">
        <v>8099</v>
      </c>
    </row>
    <row r="1380" spans="1:4" x14ac:dyDescent="0.25">
      <c r="A1380">
        <v>38851</v>
      </c>
      <c r="B1380" t="s">
        <v>9481</v>
      </c>
      <c r="C1380" t="s">
        <v>8099</v>
      </c>
    </row>
    <row r="1381" spans="1:4" x14ac:dyDescent="0.25">
      <c r="A1381">
        <v>38854</v>
      </c>
      <c r="B1381" t="s">
        <v>9482</v>
      </c>
      <c r="C1381" t="s">
        <v>8099</v>
      </c>
    </row>
    <row r="1382" spans="1:4" x14ac:dyDescent="0.25">
      <c r="A1382">
        <v>3104</v>
      </c>
      <c r="B1382" t="s">
        <v>9483</v>
      </c>
      <c r="C1382" t="s">
        <v>9484</v>
      </c>
      <c r="D1382">
        <v>188.81</v>
      </c>
    </row>
    <row r="1383" spans="1:4" x14ac:dyDescent="0.25">
      <c r="A1383">
        <v>1607</v>
      </c>
      <c r="B1383" t="s">
        <v>9485</v>
      </c>
      <c r="C1383" t="s">
        <v>9484</v>
      </c>
      <c r="D1383">
        <v>0.22</v>
      </c>
    </row>
    <row r="1384" spans="1:4" x14ac:dyDescent="0.25">
      <c r="A1384">
        <v>38169</v>
      </c>
      <c r="B1384" t="s">
        <v>9486</v>
      </c>
      <c r="C1384" t="s">
        <v>9484</v>
      </c>
      <c r="D1384">
        <v>104.65</v>
      </c>
    </row>
    <row r="1385" spans="1:4" x14ac:dyDescent="0.25">
      <c r="A1385">
        <v>6142</v>
      </c>
      <c r="B1385" t="s">
        <v>9487</v>
      </c>
      <c r="C1385" t="s">
        <v>8099</v>
      </c>
      <c r="D1385">
        <v>7.55</v>
      </c>
    </row>
    <row r="1386" spans="1:4" x14ac:dyDescent="0.25">
      <c r="A1386">
        <v>11686</v>
      </c>
      <c r="B1386" t="s">
        <v>9488</v>
      </c>
      <c r="C1386" t="s">
        <v>8099</v>
      </c>
      <c r="D1386">
        <v>10.49</v>
      </c>
    </row>
    <row r="1387" spans="1:4" x14ac:dyDescent="0.25">
      <c r="A1387">
        <v>37598</v>
      </c>
      <c r="B1387" t="s">
        <v>9489</v>
      </c>
      <c r="C1387" t="s">
        <v>8099</v>
      </c>
    </row>
    <row r="1388" spans="1:4" x14ac:dyDescent="0.25">
      <c r="A1388">
        <v>25398</v>
      </c>
      <c r="B1388" t="s">
        <v>9490</v>
      </c>
      <c r="C1388" t="s">
        <v>8099</v>
      </c>
    </row>
    <row r="1389" spans="1:4" x14ac:dyDescent="0.25">
      <c r="A1389">
        <v>25399</v>
      </c>
      <c r="B1389" t="s">
        <v>9491</v>
      </c>
      <c r="C1389" t="s">
        <v>8099</v>
      </c>
    </row>
    <row r="1390" spans="1:4" x14ac:dyDescent="0.25">
      <c r="A1390">
        <v>43440</v>
      </c>
      <c r="B1390" t="s">
        <v>9492</v>
      </c>
      <c r="C1390" t="s">
        <v>8099</v>
      </c>
    </row>
    <row r="1391" spans="1:4" x14ac:dyDescent="0.25">
      <c r="A1391">
        <v>10667</v>
      </c>
      <c r="B1391" t="s">
        <v>9493</v>
      </c>
      <c r="C1391" t="s">
        <v>8099</v>
      </c>
    </row>
    <row r="1392" spans="1:4" x14ac:dyDescent="0.25">
      <c r="A1392">
        <v>1613</v>
      </c>
      <c r="B1392" t="s">
        <v>9494</v>
      </c>
      <c r="C1392" t="s">
        <v>8099</v>
      </c>
      <c r="D1392">
        <v>1607.14</v>
      </c>
    </row>
    <row r="1393" spans="1:4" x14ac:dyDescent="0.25">
      <c r="A1393">
        <v>1626</v>
      </c>
      <c r="B1393" t="s">
        <v>9495</v>
      </c>
      <c r="C1393" t="s">
        <v>8099</v>
      </c>
      <c r="D1393">
        <v>2403.67</v>
      </c>
    </row>
    <row r="1394" spans="1:4" x14ac:dyDescent="0.25">
      <c r="A1394">
        <v>1625</v>
      </c>
      <c r="B1394" t="s">
        <v>9496</v>
      </c>
      <c r="C1394" t="s">
        <v>8099</v>
      </c>
      <c r="D1394">
        <v>167.89</v>
      </c>
    </row>
    <row r="1395" spans="1:4" x14ac:dyDescent="0.25">
      <c r="A1395">
        <v>1622</v>
      </c>
      <c r="B1395" t="s">
        <v>9497</v>
      </c>
      <c r="C1395" t="s">
        <v>8099</v>
      </c>
      <c r="D1395">
        <v>5424.11</v>
      </c>
    </row>
    <row r="1396" spans="1:4" x14ac:dyDescent="0.25">
      <c r="A1396">
        <v>1620</v>
      </c>
      <c r="B1396" t="s">
        <v>9498</v>
      </c>
      <c r="C1396" t="s">
        <v>8099</v>
      </c>
      <c r="D1396">
        <v>353.66</v>
      </c>
    </row>
    <row r="1397" spans="1:4" x14ac:dyDescent="0.25">
      <c r="A1397">
        <v>1629</v>
      </c>
      <c r="B1397" t="s">
        <v>9499</v>
      </c>
      <c r="C1397" t="s">
        <v>8099</v>
      </c>
      <c r="D1397">
        <v>13200.99</v>
      </c>
    </row>
    <row r="1398" spans="1:4" x14ac:dyDescent="0.25">
      <c r="A1398">
        <v>1627</v>
      </c>
      <c r="B1398" t="s">
        <v>9500</v>
      </c>
      <c r="C1398" t="s">
        <v>8099</v>
      </c>
      <c r="D1398">
        <v>676.01</v>
      </c>
    </row>
    <row r="1399" spans="1:4" x14ac:dyDescent="0.25">
      <c r="A1399">
        <v>1623</v>
      </c>
      <c r="B1399" t="s">
        <v>9501</v>
      </c>
      <c r="C1399" t="s">
        <v>8099</v>
      </c>
      <c r="D1399">
        <v>136.91999999999999</v>
      </c>
    </row>
    <row r="1400" spans="1:4" x14ac:dyDescent="0.25">
      <c r="A1400">
        <v>1619</v>
      </c>
      <c r="B1400" t="s">
        <v>9502</v>
      </c>
      <c r="C1400" t="s">
        <v>8099</v>
      </c>
      <c r="D1400">
        <v>188.34</v>
      </c>
    </row>
    <row r="1401" spans="1:4" x14ac:dyDescent="0.25">
      <c r="A1401">
        <v>1630</v>
      </c>
      <c r="B1401" t="s">
        <v>9503</v>
      </c>
      <c r="C1401" t="s">
        <v>8099</v>
      </c>
      <c r="D1401">
        <v>4146.84</v>
      </c>
    </row>
    <row r="1402" spans="1:4" x14ac:dyDescent="0.25">
      <c r="A1402">
        <v>1616</v>
      </c>
      <c r="B1402" t="s">
        <v>9504</v>
      </c>
      <c r="C1402" t="s">
        <v>8099</v>
      </c>
      <c r="D1402">
        <v>6377.92</v>
      </c>
    </row>
    <row r="1403" spans="1:4" x14ac:dyDescent="0.25">
      <c r="A1403">
        <v>1614</v>
      </c>
      <c r="B1403" t="s">
        <v>9505</v>
      </c>
      <c r="C1403" t="s">
        <v>8099</v>
      </c>
      <c r="D1403">
        <v>291.49</v>
      </c>
    </row>
    <row r="1404" spans="1:4" x14ac:dyDescent="0.25">
      <c r="A1404">
        <v>1617</v>
      </c>
      <c r="B1404" t="s">
        <v>9506</v>
      </c>
      <c r="C1404" t="s">
        <v>8099</v>
      </c>
      <c r="D1404">
        <v>7613.86</v>
      </c>
    </row>
    <row r="1405" spans="1:4" x14ac:dyDescent="0.25">
      <c r="A1405">
        <v>1621</v>
      </c>
      <c r="B1405" t="s">
        <v>9507</v>
      </c>
      <c r="C1405" t="s">
        <v>8099</v>
      </c>
      <c r="D1405">
        <v>521.33000000000004</v>
      </c>
    </row>
    <row r="1406" spans="1:4" x14ac:dyDescent="0.25">
      <c r="A1406">
        <v>1624</v>
      </c>
      <c r="B1406" t="s">
        <v>9508</v>
      </c>
      <c r="C1406" t="s">
        <v>8099</v>
      </c>
      <c r="D1406">
        <v>18715.23</v>
      </c>
    </row>
    <row r="1407" spans="1:4" x14ac:dyDescent="0.25">
      <c r="A1407">
        <v>1615</v>
      </c>
      <c r="B1407" t="s">
        <v>9509</v>
      </c>
      <c r="C1407" t="s">
        <v>8099</v>
      </c>
      <c r="D1407">
        <v>978.97</v>
      </c>
    </row>
    <row r="1408" spans="1:4" x14ac:dyDescent="0.25">
      <c r="A1408">
        <v>1612</v>
      </c>
      <c r="B1408" t="s">
        <v>9510</v>
      </c>
      <c r="C1408" t="s">
        <v>8099</v>
      </c>
      <c r="D1408">
        <v>128.94</v>
      </c>
    </row>
    <row r="1409" spans="1:4" x14ac:dyDescent="0.25">
      <c r="A1409">
        <v>1618</v>
      </c>
      <c r="B1409" t="s">
        <v>9511</v>
      </c>
      <c r="C1409" t="s">
        <v>8099</v>
      </c>
      <c r="D1409">
        <v>1345.25</v>
      </c>
    </row>
    <row r="1410" spans="1:4" x14ac:dyDescent="0.25">
      <c r="A1410">
        <v>14211</v>
      </c>
      <c r="B1410" t="s">
        <v>9512</v>
      </c>
      <c r="C1410" t="s">
        <v>8099</v>
      </c>
      <c r="D1410">
        <v>46.56</v>
      </c>
    </row>
    <row r="1411" spans="1:4" x14ac:dyDescent="0.25">
      <c r="A1411">
        <v>43657</v>
      </c>
      <c r="B1411" t="s">
        <v>9513</v>
      </c>
      <c r="C1411" t="s">
        <v>59</v>
      </c>
      <c r="D1411">
        <v>7.21</v>
      </c>
    </row>
    <row r="1412" spans="1:4" x14ac:dyDescent="0.25">
      <c r="A1412">
        <v>38200</v>
      </c>
      <c r="B1412" t="s">
        <v>9514</v>
      </c>
      <c r="C1412" t="s">
        <v>9515</v>
      </c>
      <c r="D1412">
        <v>549.88</v>
      </c>
    </row>
    <row r="1413" spans="1:4" x14ac:dyDescent="0.25">
      <c r="A1413">
        <v>39269</v>
      </c>
      <c r="B1413" t="s">
        <v>9516</v>
      </c>
      <c r="C1413" t="s">
        <v>59</v>
      </c>
      <c r="D1413">
        <v>1.53</v>
      </c>
    </row>
    <row r="1414" spans="1:4" x14ac:dyDescent="0.25">
      <c r="A1414">
        <v>11889</v>
      </c>
      <c r="B1414" t="s">
        <v>9517</v>
      </c>
      <c r="C1414" t="s">
        <v>59</v>
      </c>
      <c r="D1414">
        <v>2.1</v>
      </c>
    </row>
    <row r="1415" spans="1:4" x14ac:dyDescent="0.25">
      <c r="A1415">
        <v>39270</v>
      </c>
      <c r="B1415" t="s">
        <v>9518</v>
      </c>
      <c r="C1415" t="s">
        <v>59</v>
      </c>
      <c r="D1415">
        <v>2.73</v>
      </c>
    </row>
    <row r="1416" spans="1:4" x14ac:dyDescent="0.25">
      <c r="A1416">
        <v>11890</v>
      </c>
      <c r="B1416" t="s">
        <v>9519</v>
      </c>
      <c r="C1416" t="s">
        <v>59</v>
      </c>
      <c r="D1416">
        <v>3.72</v>
      </c>
    </row>
    <row r="1417" spans="1:4" x14ac:dyDescent="0.25">
      <c r="A1417">
        <v>11891</v>
      </c>
      <c r="B1417" t="s">
        <v>9520</v>
      </c>
      <c r="C1417" t="s">
        <v>59</v>
      </c>
      <c r="D1417">
        <v>6.03</v>
      </c>
    </row>
    <row r="1418" spans="1:4" x14ac:dyDescent="0.25">
      <c r="A1418">
        <v>11892</v>
      </c>
      <c r="B1418" t="s">
        <v>9521</v>
      </c>
      <c r="C1418" t="s">
        <v>59</v>
      </c>
      <c r="D1418">
        <v>9.86</v>
      </c>
    </row>
    <row r="1419" spans="1:4" x14ac:dyDescent="0.25">
      <c r="A1419">
        <v>37601</v>
      </c>
      <c r="B1419" t="s">
        <v>9522</v>
      </c>
      <c r="C1419" t="s">
        <v>59</v>
      </c>
    </row>
    <row r="1420" spans="1:4" x14ac:dyDescent="0.25">
      <c r="A1420">
        <v>1634</v>
      </c>
      <c r="B1420" t="s">
        <v>9523</v>
      </c>
      <c r="C1420" t="s">
        <v>59</v>
      </c>
    </row>
    <row r="1421" spans="1:4" x14ac:dyDescent="0.25">
      <c r="A1421">
        <v>44274</v>
      </c>
      <c r="B1421" t="s">
        <v>9524</v>
      </c>
      <c r="C1421" t="s">
        <v>8099</v>
      </c>
    </row>
    <row r="1422" spans="1:4" x14ac:dyDescent="0.25">
      <c r="A1422">
        <v>5086</v>
      </c>
      <c r="B1422" t="s">
        <v>9525</v>
      </c>
      <c r="C1422" t="s">
        <v>254</v>
      </c>
      <c r="D1422">
        <v>43.33</v>
      </c>
    </row>
    <row r="1423" spans="1:4" x14ac:dyDescent="0.25">
      <c r="A1423">
        <v>45244</v>
      </c>
      <c r="B1423" t="s">
        <v>9526</v>
      </c>
      <c r="C1423" t="s">
        <v>8099</v>
      </c>
      <c r="D1423">
        <v>116.45</v>
      </c>
    </row>
    <row r="1424" spans="1:4" x14ac:dyDescent="0.25">
      <c r="A1424">
        <v>11280</v>
      </c>
      <c r="B1424" t="s">
        <v>9527</v>
      </c>
      <c r="C1424" t="s">
        <v>8099</v>
      </c>
      <c r="D1424">
        <v>7006.85</v>
      </c>
    </row>
    <row r="1425" spans="1:4" x14ac:dyDescent="0.25">
      <c r="A1425">
        <v>40519</v>
      </c>
      <c r="B1425" t="s">
        <v>9528</v>
      </c>
      <c r="C1425" t="s">
        <v>8099</v>
      </c>
      <c r="D1425">
        <v>159665.42000000001</v>
      </c>
    </row>
    <row r="1426" spans="1:4" x14ac:dyDescent="0.25">
      <c r="A1426">
        <v>3446</v>
      </c>
      <c r="B1426" t="s">
        <v>9529</v>
      </c>
      <c r="C1426" t="s">
        <v>8099</v>
      </c>
      <c r="D1426">
        <v>29.12</v>
      </c>
    </row>
    <row r="1427" spans="1:4" x14ac:dyDescent="0.25">
      <c r="A1427">
        <v>3445</v>
      </c>
      <c r="B1427" t="s">
        <v>9530</v>
      </c>
      <c r="C1427" t="s">
        <v>8099</v>
      </c>
      <c r="D1427">
        <v>23.77</v>
      </c>
    </row>
    <row r="1428" spans="1:4" x14ac:dyDescent="0.25">
      <c r="A1428">
        <v>3444</v>
      </c>
      <c r="B1428" t="s">
        <v>9531</v>
      </c>
      <c r="C1428" t="s">
        <v>8099</v>
      </c>
      <c r="D1428">
        <v>14.63</v>
      </c>
    </row>
    <row r="1429" spans="1:4" x14ac:dyDescent="0.25">
      <c r="A1429">
        <v>3441</v>
      </c>
      <c r="B1429" t="s">
        <v>9532</v>
      </c>
      <c r="C1429" t="s">
        <v>8099</v>
      </c>
      <c r="D1429">
        <v>6.71</v>
      </c>
    </row>
    <row r="1430" spans="1:4" x14ac:dyDescent="0.25">
      <c r="A1430">
        <v>12402</v>
      </c>
      <c r="B1430" t="s">
        <v>9533</v>
      </c>
      <c r="C1430" t="s">
        <v>8099</v>
      </c>
      <c r="D1430">
        <v>81.849999999999994</v>
      </c>
    </row>
    <row r="1431" spans="1:4" x14ac:dyDescent="0.25">
      <c r="A1431">
        <v>3447</v>
      </c>
      <c r="B1431" t="s">
        <v>9534</v>
      </c>
      <c r="C1431" t="s">
        <v>8099</v>
      </c>
      <c r="D1431">
        <v>42.35</v>
      </c>
    </row>
    <row r="1432" spans="1:4" x14ac:dyDescent="0.25">
      <c r="A1432">
        <v>3448</v>
      </c>
      <c r="B1432" t="s">
        <v>9535</v>
      </c>
      <c r="C1432" t="s">
        <v>8099</v>
      </c>
      <c r="D1432">
        <v>119.67</v>
      </c>
    </row>
    <row r="1433" spans="1:4" x14ac:dyDescent="0.25">
      <c r="A1433">
        <v>3442</v>
      </c>
      <c r="B1433" t="s">
        <v>9536</v>
      </c>
      <c r="C1433" t="s">
        <v>8099</v>
      </c>
      <c r="D1433">
        <v>10.029999999999999</v>
      </c>
    </row>
    <row r="1434" spans="1:4" x14ac:dyDescent="0.25">
      <c r="A1434">
        <v>3449</v>
      </c>
      <c r="B1434" t="s">
        <v>9537</v>
      </c>
      <c r="C1434" t="s">
        <v>8099</v>
      </c>
      <c r="D1434">
        <v>209.69</v>
      </c>
    </row>
    <row r="1435" spans="1:4" x14ac:dyDescent="0.25">
      <c r="A1435">
        <v>37438</v>
      </c>
      <c r="B1435" t="s">
        <v>9538</v>
      </c>
      <c r="C1435" t="s">
        <v>8099</v>
      </c>
    </row>
    <row r="1436" spans="1:4" x14ac:dyDescent="0.25">
      <c r="A1436">
        <v>37439</v>
      </c>
      <c r="B1436" t="s">
        <v>9539</v>
      </c>
      <c r="C1436" t="s">
        <v>8099</v>
      </c>
    </row>
    <row r="1437" spans="1:4" x14ac:dyDescent="0.25">
      <c r="A1437">
        <v>37435</v>
      </c>
      <c r="B1437" t="s">
        <v>9540</v>
      </c>
      <c r="C1437" t="s">
        <v>8099</v>
      </c>
    </row>
    <row r="1438" spans="1:4" x14ac:dyDescent="0.25">
      <c r="A1438">
        <v>37436</v>
      </c>
      <c r="B1438" t="s">
        <v>9541</v>
      </c>
      <c r="C1438" t="s">
        <v>8099</v>
      </c>
    </row>
    <row r="1439" spans="1:4" x14ac:dyDescent="0.25">
      <c r="A1439">
        <v>37437</v>
      </c>
      <c r="B1439" t="s">
        <v>9542</v>
      </c>
      <c r="C1439" t="s">
        <v>8099</v>
      </c>
    </row>
    <row r="1440" spans="1:4" x14ac:dyDescent="0.25">
      <c r="A1440">
        <v>3473</v>
      </c>
      <c r="B1440" t="s">
        <v>9543</v>
      </c>
      <c r="C1440" t="s">
        <v>8099</v>
      </c>
      <c r="D1440">
        <v>32.92</v>
      </c>
    </row>
    <row r="1441" spans="1:4" x14ac:dyDescent="0.25">
      <c r="A1441">
        <v>3474</v>
      </c>
      <c r="B1441" t="s">
        <v>9544</v>
      </c>
      <c r="C1441" t="s">
        <v>8099</v>
      </c>
      <c r="D1441">
        <v>27.14</v>
      </c>
    </row>
    <row r="1442" spans="1:4" x14ac:dyDescent="0.25">
      <c r="A1442">
        <v>3443</v>
      </c>
      <c r="B1442" t="s">
        <v>9545</v>
      </c>
      <c r="C1442" t="s">
        <v>8099</v>
      </c>
      <c r="D1442">
        <v>16.88</v>
      </c>
    </row>
    <row r="1443" spans="1:4" x14ac:dyDescent="0.25">
      <c r="A1443">
        <v>3450</v>
      </c>
      <c r="B1443" t="s">
        <v>9546</v>
      </c>
      <c r="C1443" t="s">
        <v>8099</v>
      </c>
      <c r="D1443">
        <v>7.86</v>
      </c>
    </row>
    <row r="1444" spans="1:4" x14ac:dyDescent="0.25">
      <c r="A1444">
        <v>3453</v>
      </c>
      <c r="B1444" t="s">
        <v>9547</v>
      </c>
      <c r="C1444" t="s">
        <v>8099</v>
      </c>
      <c r="D1444">
        <v>96.1</v>
      </c>
    </row>
    <row r="1445" spans="1:4" x14ac:dyDescent="0.25">
      <c r="A1445">
        <v>3452</v>
      </c>
      <c r="B1445" t="s">
        <v>9548</v>
      </c>
      <c r="C1445" t="s">
        <v>8099</v>
      </c>
      <c r="D1445">
        <v>47.43</v>
      </c>
    </row>
    <row r="1446" spans="1:4" x14ac:dyDescent="0.25">
      <c r="A1446">
        <v>3454</v>
      </c>
      <c r="B1446" t="s">
        <v>9549</v>
      </c>
      <c r="C1446" t="s">
        <v>8099</v>
      </c>
      <c r="D1446">
        <v>146.16999999999999</v>
      </c>
    </row>
    <row r="1447" spans="1:4" x14ac:dyDescent="0.25">
      <c r="A1447">
        <v>3451</v>
      </c>
      <c r="B1447" t="s">
        <v>9550</v>
      </c>
      <c r="C1447" t="s">
        <v>8099</v>
      </c>
      <c r="D1447">
        <v>9.41</v>
      </c>
    </row>
    <row r="1448" spans="1:4" x14ac:dyDescent="0.25">
      <c r="A1448">
        <v>3458</v>
      </c>
      <c r="B1448" t="s">
        <v>9551</v>
      </c>
      <c r="C1448" t="s">
        <v>8099</v>
      </c>
      <c r="D1448">
        <v>26.39</v>
      </c>
    </row>
    <row r="1449" spans="1:4" x14ac:dyDescent="0.25">
      <c r="A1449">
        <v>3457</v>
      </c>
      <c r="B1449" t="s">
        <v>9552</v>
      </c>
      <c r="C1449" t="s">
        <v>8099</v>
      </c>
      <c r="D1449">
        <v>19.809999999999999</v>
      </c>
    </row>
    <row r="1450" spans="1:4" x14ac:dyDescent="0.25">
      <c r="A1450">
        <v>3472</v>
      </c>
      <c r="B1450" t="s">
        <v>9553</v>
      </c>
      <c r="C1450" t="s">
        <v>8099</v>
      </c>
      <c r="D1450">
        <v>12.64</v>
      </c>
    </row>
    <row r="1451" spans="1:4" x14ac:dyDescent="0.25">
      <c r="A1451">
        <v>3455</v>
      </c>
      <c r="B1451" t="s">
        <v>9554</v>
      </c>
      <c r="C1451" t="s">
        <v>8099</v>
      </c>
      <c r="D1451">
        <v>5.62</v>
      </c>
    </row>
    <row r="1452" spans="1:4" x14ac:dyDescent="0.25">
      <c r="A1452">
        <v>3470</v>
      </c>
      <c r="B1452" t="s">
        <v>9555</v>
      </c>
      <c r="C1452" t="s">
        <v>8099</v>
      </c>
      <c r="D1452">
        <v>73.69</v>
      </c>
    </row>
    <row r="1453" spans="1:4" x14ac:dyDescent="0.25">
      <c r="A1453">
        <v>3471</v>
      </c>
      <c r="B1453" t="s">
        <v>9556</v>
      </c>
      <c r="C1453" t="s">
        <v>8099</v>
      </c>
      <c r="D1453">
        <v>40.49</v>
      </c>
    </row>
    <row r="1454" spans="1:4" x14ac:dyDescent="0.25">
      <c r="A1454">
        <v>3459</v>
      </c>
      <c r="B1454" t="s">
        <v>9557</v>
      </c>
      <c r="C1454" t="s">
        <v>8099</v>
      </c>
      <c r="D1454">
        <v>103.94</v>
      </c>
    </row>
    <row r="1455" spans="1:4" x14ac:dyDescent="0.25">
      <c r="A1455">
        <v>3456</v>
      </c>
      <c r="B1455" t="s">
        <v>9558</v>
      </c>
      <c r="C1455" t="s">
        <v>8099</v>
      </c>
      <c r="D1455">
        <v>8.42</v>
      </c>
    </row>
    <row r="1456" spans="1:4" x14ac:dyDescent="0.25">
      <c r="A1456">
        <v>3469</v>
      </c>
      <c r="B1456" t="s">
        <v>9559</v>
      </c>
      <c r="C1456" t="s">
        <v>8099</v>
      </c>
      <c r="D1456">
        <v>197.67</v>
      </c>
    </row>
    <row r="1457" spans="1:4" x14ac:dyDescent="0.25">
      <c r="A1457">
        <v>3460</v>
      </c>
      <c r="B1457" t="s">
        <v>9560</v>
      </c>
      <c r="C1457" t="s">
        <v>8099</v>
      </c>
      <c r="D1457">
        <v>288.43</v>
      </c>
    </row>
    <row r="1458" spans="1:4" x14ac:dyDescent="0.25">
      <c r="A1458">
        <v>3461</v>
      </c>
      <c r="B1458" t="s">
        <v>9561</v>
      </c>
      <c r="C1458" t="s">
        <v>8099</v>
      </c>
      <c r="D1458">
        <v>737.21</v>
      </c>
    </row>
    <row r="1459" spans="1:4" x14ac:dyDescent="0.25">
      <c r="A1459">
        <v>37433</v>
      </c>
      <c r="B1459" t="s">
        <v>9562</v>
      </c>
      <c r="C1459" t="s">
        <v>8099</v>
      </c>
    </row>
    <row r="1460" spans="1:4" x14ac:dyDescent="0.25">
      <c r="A1460">
        <v>37430</v>
      </c>
      <c r="B1460" t="s">
        <v>9563</v>
      </c>
      <c r="C1460" t="s">
        <v>8099</v>
      </c>
    </row>
    <row r="1461" spans="1:4" x14ac:dyDescent="0.25">
      <c r="A1461">
        <v>37434</v>
      </c>
      <c r="B1461" t="s">
        <v>9564</v>
      </c>
      <c r="C1461" t="s">
        <v>8099</v>
      </c>
    </row>
    <row r="1462" spans="1:4" x14ac:dyDescent="0.25">
      <c r="A1462">
        <v>37431</v>
      </c>
      <c r="B1462" t="s">
        <v>9565</v>
      </c>
      <c r="C1462" t="s">
        <v>8099</v>
      </c>
    </row>
    <row r="1463" spans="1:4" x14ac:dyDescent="0.25">
      <c r="A1463">
        <v>37432</v>
      </c>
      <c r="B1463" t="s">
        <v>9566</v>
      </c>
      <c r="C1463" t="s">
        <v>8099</v>
      </c>
    </row>
    <row r="1464" spans="1:4" x14ac:dyDescent="0.25">
      <c r="A1464">
        <v>39869</v>
      </c>
      <c r="B1464" t="s">
        <v>9567</v>
      </c>
      <c r="C1464" t="s">
        <v>8099</v>
      </c>
    </row>
    <row r="1465" spans="1:4" x14ac:dyDescent="0.25">
      <c r="A1465">
        <v>39870</v>
      </c>
      <c r="B1465" t="s">
        <v>9568</v>
      </c>
      <c r="C1465" t="s">
        <v>8099</v>
      </c>
    </row>
    <row r="1466" spans="1:4" x14ac:dyDescent="0.25">
      <c r="A1466">
        <v>39871</v>
      </c>
      <c r="B1466" t="s">
        <v>9569</v>
      </c>
      <c r="C1466" t="s">
        <v>8099</v>
      </c>
    </row>
    <row r="1467" spans="1:4" x14ac:dyDescent="0.25">
      <c r="A1467">
        <v>12722</v>
      </c>
      <c r="B1467" t="s">
        <v>9570</v>
      </c>
      <c r="C1467" t="s">
        <v>8099</v>
      </c>
    </row>
    <row r="1468" spans="1:4" x14ac:dyDescent="0.25">
      <c r="A1468">
        <v>12714</v>
      </c>
      <c r="B1468" t="s">
        <v>9571</v>
      </c>
      <c r="C1468" t="s">
        <v>8099</v>
      </c>
    </row>
    <row r="1469" spans="1:4" x14ac:dyDescent="0.25">
      <c r="A1469">
        <v>12715</v>
      </c>
      <c r="B1469" t="s">
        <v>9572</v>
      </c>
      <c r="C1469" t="s">
        <v>8099</v>
      </c>
    </row>
    <row r="1470" spans="1:4" x14ac:dyDescent="0.25">
      <c r="A1470">
        <v>12716</v>
      </c>
      <c r="B1470" t="s">
        <v>9573</v>
      </c>
      <c r="C1470" t="s">
        <v>8099</v>
      </c>
    </row>
    <row r="1471" spans="1:4" x14ac:dyDescent="0.25">
      <c r="A1471">
        <v>12717</v>
      </c>
      <c r="B1471" t="s">
        <v>9574</v>
      </c>
      <c r="C1471" t="s">
        <v>8099</v>
      </c>
    </row>
    <row r="1472" spans="1:4" x14ac:dyDescent="0.25">
      <c r="A1472">
        <v>12718</v>
      </c>
      <c r="B1472" t="s">
        <v>9575</v>
      </c>
      <c r="C1472" t="s">
        <v>8099</v>
      </c>
    </row>
    <row r="1473" spans="1:4" x14ac:dyDescent="0.25">
      <c r="A1473">
        <v>12719</v>
      </c>
      <c r="B1473" t="s">
        <v>9576</v>
      </c>
      <c r="C1473" t="s">
        <v>8099</v>
      </c>
    </row>
    <row r="1474" spans="1:4" x14ac:dyDescent="0.25">
      <c r="A1474">
        <v>12720</v>
      </c>
      <c r="B1474" t="s">
        <v>9577</v>
      </c>
      <c r="C1474" t="s">
        <v>8099</v>
      </c>
    </row>
    <row r="1475" spans="1:4" x14ac:dyDescent="0.25">
      <c r="A1475">
        <v>12721</v>
      </c>
      <c r="B1475" t="s">
        <v>9578</v>
      </c>
      <c r="C1475" t="s">
        <v>8099</v>
      </c>
    </row>
    <row r="1476" spans="1:4" x14ac:dyDescent="0.25">
      <c r="A1476">
        <v>3468</v>
      </c>
      <c r="B1476" t="s">
        <v>9579</v>
      </c>
      <c r="C1476" t="s">
        <v>8099</v>
      </c>
      <c r="D1476">
        <v>34.450000000000003</v>
      </c>
    </row>
    <row r="1477" spans="1:4" x14ac:dyDescent="0.25">
      <c r="A1477">
        <v>3465</v>
      </c>
      <c r="B1477" t="s">
        <v>9580</v>
      </c>
      <c r="C1477" t="s">
        <v>8099</v>
      </c>
      <c r="D1477">
        <v>34.43</v>
      </c>
    </row>
    <row r="1478" spans="1:4" x14ac:dyDescent="0.25">
      <c r="A1478">
        <v>12403</v>
      </c>
      <c r="B1478" t="s">
        <v>9581</v>
      </c>
      <c r="C1478" t="s">
        <v>8099</v>
      </c>
      <c r="D1478">
        <v>24.54</v>
      </c>
    </row>
    <row r="1479" spans="1:4" x14ac:dyDescent="0.25">
      <c r="A1479">
        <v>3463</v>
      </c>
      <c r="B1479" t="s">
        <v>9582</v>
      </c>
      <c r="C1479" t="s">
        <v>8099</v>
      </c>
      <c r="D1479">
        <v>14.34</v>
      </c>
    </row>
    <row r="1480" spans="1:4" x14ac:dyDescent="0.25">
      <c r="A1480">
        <v>3464</v>
      </c>
      <c r="B1480" t="s">
        <v>9583</v>
      </c>
      <c r="C1480" t="s">
        <v>8099</v>
      </c>
      <c r="D1480">
        <v>14.34</v>
      </c>
    </row>
    <row r="1481" spans="1:4" x14ac:dyDescent="0.25">
      <c r="A1481">
        <v>3466</v>
      </c>
      <c r="B1481" t="s">
        <v>9584</v>
      </c>
      <c r="C1481" t="s">
        <v>8099</v>
      </c>
      <c r="D1481">
        <v>87.46</v>
      </c>
    </row>
    <row r="1482" spans="1:4" x14ac:dyDescent="0.25">
      <c r="A1482">
        <v>3467</v>
      </c>
      <c r="B1482" t="s">
        <v>9585</v>
      </c>
      <c r="C1482" t="s">
        <v>8099</v>
      </c>
      <c r="D1482">
        <v>49.39</v>
      </c>
    </row>
    <row r="1483" spans="1:4" x14ac:dyDescent="0.25">
      <c r="A1483">
        <v>3462</v>
      </c>
      <c r="B1483" t="s">
        <v>9586</v>
      </c>
      <c r="C1483" t="s">
        <v>8099</v>
      </c>
      <c r="D1483">
        <v>9.4600000000000009</v>
      </c>
    </row>
    <row r="1484" spans="1:4" x14ac:dyDescent="0.25">
      <c r="A1484">
        <v>43917</v>
      </c>
      <c r="B1484" t="s">
        <v>9587</v>
      </c>
      <c r="C1484" t="s">
        <v>8099</v>
      </c>
    </row>
    <row r="1485" spans="1:4" x14ac:dyDescent="0.25">
      <c r="A1485">
        <v>41808</v>
      </c>
      <c r="B1485" t="s">
        <v>9588</v>
      </c>
      <c r="C1485" t="s">
        <v>8099</v>
      </c>
    </row>
    <row r="1486" spans="1:4" x14ac:dyDescent="0.25">
      <c r="A1486">
        <v>41817</v>
      </c>
      <c r="B1486" t="s">
        <v>9589</v>
      </c>
      <c r="C1486" t="s">
        <v>8099</v>
      </c>
    </row>
    <row r="1487" spans="1:4" x14ac:dyDescent="0.25">
      <c r="A1487">
        <v>41819</v>
      </c>
      <c r="B1487" t="s">
        <v>9590</v>
      </c>
      <c r="C1487" t="s">
        <v>8099</v>
      </c>
    </row>
    <row r="1488" spans="1:4" x14ac:dyDescent="0.25">
      <c r="A1488">
        <v>41815</v>
      </c>
      <c r="B1488" t="s">
        <v>9591</v>
      </c>
      <c r="C1488" t="s">
        <v>8099</v>
      </c>
    </row>
    <row r="1489" spans="1:3" x14ac:dyDescent="0.25">
      <c r="A1489">
        <v>41816</v>
      </c>
      <c r="B1489" t="s">
        <v>9592</v>
      </c>
      <c r="C1489" t="s">
        <v>8099</v>
      </c>
    </row>
    <row r="1490" spans="1:3" x14ac:dyDescent="0.25">
      <c r="A1490">
        <v>41812</v>
      </c>
      <c r="B1490" t="s">
        <v>9593</v>
      </c>
      <c r="C1490" t="s">
        <v>8099</v>
      </c>
    </row>
    <row r="1491" spans="1:3" x14ac:dyDescent="0.25">
      <c r="A1491">
        <v>41813</v>
      </c>
      <c r="B1491" t="s">
        <v>9594</v>
      </c>
      <c r="C1491" t="s">
        <v>8099</v>
      </c>
    </row>
    <row r="1492" spans="1:3" x14ac:dyDescent="0.25">
      <c r="A1492">
        <v>41806</v>
      </c>
      <c r="B1492" t="s">
        <v>9595</v>
      </c>
      <c r="C1492" t="s">
        <v>8099</v>
      </c>
    </row>
    <row r="1493" spans="1:3" x14ac:dyDescent="0.25">
      <c r="A1493">
        <v>41807</v>
      </c>
      <c r="B1493" t="s">
        <v>9596</v>
      </c>
      <c r="C1493" t="s">
        <v>8099</v>
      </c>
    </row>
    <row r="1494" spans="1:3" x14ac:dyDescent="0.25">
      <c r="A1494">
        <v>41809</v>
      </c>
      <c r="B1494" t="s">
        <v>9597</v>
      </c>
      <c r="C1494" t="s">
        <v>8099</v>
      </c>
    </row>
    <row r="1495" spans="1:3" x14ac:dyDescent="0.25">
      <c r="A1495">
        <v>41811</v>
      </c>
      <c r="B1495" t="s">
        <v>9598</v>
      </c>
      <c r="C1495" t="s">
        <v>8099</v>
      </c>
    </row>
    <row r="1496" spans="1:3" x14ac:dyDescent="0.25">
      <c r="A1496">
        <v>41814</v>
      </c>
      <c r="B1496" t="s">
        <v>9599</v>
      </c>
      <c r="C1496" t="s">
        <v>8099</v>
      </c>
    </row>
    <row r="1497" spans="1:3" x14ac:dyDescent="0.25">
      <c r="A1497">
        <v>41818</v>
      </c>
      <c r="B1497" t="s">
        <v>9600</v>
      </c>
      <c r="C1497" t="s">
        <v>8099</v>
      </c>
    </row>
    <row r="1498" spans="1:3" x14ac:dyDescent="0.25">
      <c r="A1498">
        <v>43919</v>
      </c>
      <c r="B1498" t="s">
        <v>9601</v>
      </c>
      <c r="C1498" t="s">
        <v>8099</v>
      </c>
    </row>
    <row r="1499" spans="1:3" x14ac:dyDescent="0.25">
      <c r="A1499">
        <v>43914</v>
      </c>
      <c r="B1499" t="s">
        <v>9602</v>
      </c>
      <c r="C1499" t="s">
        <v>8099</v>
      </c>
    </row>
    <row r="1500" spans="1:3" x14ac:dyDescent="0.25">
      <c r="A1500">
        <v>43916</v>
      </c>
      <c r="B1500" t="s">
        <v>9603</v>
      </c>
      <c r="C1500" t="s">
        <v>8099</v>
      </c>
    </row>
    <row r="1501" spans="1:3" x14ac:dyDescent="0.25">
      <c r="A1501">
        <v>43912</v>
      </c>
      <c r="B1501" t="s">
        <v>9604</v>
      </c>
      <c r="C1501" t="s">
        <v>8099</v>
      </c>
    </row>
    <row r="1502" spans="1:3" x14ac:dyDescent="0.25">
      <c r="A1502">
        <v>43913</v>
      </c>
      <c r="B1502" t="s">
        <v>9605</v>
      </c>
      <c r="C1502" t="s">
        <v>8099</v>
      </c>
    </row>
    <row r="1503" spans="1:3" x14ac:dyDescent="0.25">
      <c r="A1503">
        <v>43908</v>
      </c>
      <c r="B1503" t="s">
        <v>9606</v>
      </c>
      <c r="C1503" t="s">
        <v>8099</v>
      </c>
    </row>
    <row r="1504" spans="1:3" x14ac:dyDescent="0.25">
      <c r="A1504">
        <v>43909</v>
      </c>
      <c r="B1504" t="s">
        <v>9607</v>
      </c>
      <c r="C1504" t="s">
        <v>8099</v>
      </c>
    </row>
    <row r="1505" spans="1:4" x14ac:dyDescent="0.25">
      <c r="A1505">
        <v>43910</v>
      </c>
      <c r="B1505" t="s">
        <v>9608</v>
      </c>
      <c r="C1505" t="s">
        <v>8099</v>
      </c>
    </row>
    <row r="1506" spans="1:4" x14ac:dyDescent="0.25">
      <c r="A1506">
        <v>43911</v>
      </c>
      <c r="B1506" t="s">
        <v>9609</v>
      </c>
      <c r="C1506" t="s">
        <v>8099</v>
      </c>
    </row>
    <row r="1507" spans="1:4" x14ac:dyDescent="0.25">
      <c r="A1507">
        <v>43915</v>
      </c>
      <c r="B1507" t="s">
        <v>9610</v>
      </c>
      <c r="C1507" t="s">
        <v>8099</v>
      </c>
    </row>
    <row r="1508" spans="1:4" x14ac:dyDescent="0.25">
      <c r="A1508">
        <v>43918</v>
      </c>
      <c r="B1508" t="s">
        <v>9611</v>
      </c>
      <c r="C1508" t="s">
        <v>8099</v>
      </c>
    </row>
    <row r="1509" spans="1:4" x14ac:dyDescent="0.25">
      <c r="A1509">
        <v>43907</v>
      </c>
      <c r="B1509" t="s">
        <v>9612</v>
      </c>
      <c r="C1509" t="s">
        <v>8099</v>
      </c>
    </row>
    <row r="1510" spans="1:4" x14ac:dyDescent="0.25">
      <c r="A1510">
        <v>37416</v>
      </c>
      <c r="B1510" t="s">
        <v>9613</v>
      </c>
      <c r="C1510" t="s">
        <v>8099</v>
      </c>
    </row>
    <row r="1511" spans="1:4" x14ac:dyDescent="0.25">
      <c r="A1511">
        <v>37417</v>
      </c>
      <c r="B1511" t="s">
        <v>9614</v>
      </c>
      <c r="C1511" t="s">
        <v>8099</v>
      </c>
    </row>
    <row r="1512" spans="1:4" x14ac:dyDescent="0.25">
      <c r="A1512">
        <v>37413</v>
      </c>
      <c r="B1512" t="s">
        <v>9615</v>
      </c>
      <c r="C1512" t="s">
        <v>8099</v>
      </c>
    </row>
    <row r="1513" spans="1:4" x14ac:dyDescent="0.25">
      <c r="A1513">
        <v>37414</v>
      </c>
      <c r="B1513" t="s">
        <v>9616</v>
      </c>
      <c r="C1513" t="s">
        <v>8099</v>
      </c>
    </row>
    <row r="1514" spans="1:4" x14ac:dyDescent="0.25">
      <c r="A1514">
        <v>37415</v>
      </c>
      <c r="B1514" t="s">
        <v>9617</v>
      </c>
      <c r="C1514" t="s">
        <v>8099</v>
      </c>
    </row>
    <row r="1515" spans="1:4" x14ac:dyDescent="0.25">
      <c r="A1515">
        <v>43590</v>
      </c>
      <c r="B1515" t="s">
        <v>9618</v>
      </c>
      <c r="C1515" t="s">
        <v>8099</v>
      </c>
      <c r="D1515">
        <v>201.42</v>
      </c>
    </row>
    <row r="1516" spans="1:4" x14ac:dyDescent="0.25">
      <c r="A1516">
        <v>43589</v>
      </c>
      <c r="B1516" t="s">
        <v>9619</v>
      </c>
      <c r="C1516" t="s">
        <v>8099</v>
      </c>
      <c r="D1516">
        <v>36.44</v>
      </c>
    </row>
    <row r="1517" spans="1:4" x14ac:dyDescent="0.25">
      <c r="A1517">
        <v>34519</v>
      </c>
      <c r="B1517" t="s">
        <v>9620</v>
      </c>
      <c r="C1517" t="s">
        <v>8099</v>
      </c>
    </row>
    <row r="1518" spans="1:4" x14ac:dyDescent="0.25">
      <c r="A1518">
        <v>1649</v>
      </c>
      <c r="B1518" t="s">
        <v>9621</v>
      </c>
      <c r="C1518" t="s">
        <v>8099</v>
      </c>
      <c r="D1518">
        <v>62.23</v>
      </c>
    </row>
    <row r="1519" spans="1:4" x14ac:dyDescent="0.25">
      <c r="A1519">
        <v>1653</v>
      </c>
      <c r="B1519" t="s">
        <v>9622</v>
      </c>
      <c r="C1519" t="s">
        <v>8099</v>
      </c>
      <c r="D1519">
        <v>48.75</v>
      </c>
    </row>
    <row r="1520" spans="1:4" x14ac:dyDescent="0.25">
      <c r="A1520">
        <v>1648</v>
      </c>
      <c r="B1520" t="s">
        <v>9623</v>
      </c>
      <c r="C1520" t="s">
        <v>8099</v>
      </c>
      <c r="D1520">
        <v>33.520000000000003</v>
      </c>
    </row>
    <row r="1521" spans="1:4" x14ac:dyDescent="0.25">
      <c r="A1521">
        <v>1647</v>
      </c>
      <c r="B1521" t="s">
        <v>9624</v>
      </c>
      <c r="C1521" t="s">
        <v>8099</v>
      </c>
      <c r="D1521">
        <v>17.45</v>
      </c>
    </row>
    <row r="1522" spans="1:4" x14ac:dyDescent="0.25">
      <c r="A1522">
        <v>1651</v>
      </c>
      <c r="B1522" t="s">
        <v>9625</v>
      </c>
      <c r="C1522" t="s">
        <v>8099</v>
      </c>
      <c r="D1522">
        <v>155.49</v>
      </c>
    </row>
    <row r="1523" spans="1:4" x14ac:dyDescent="0.25">
      <c r="A1523">
        <v>1650</v>
      </c>
      <c r="B1523" t="s">
        <v>9626</v>
      </c>
      <c r="C1523" t="s">
        <v>8099</v>
      </c>
      <c r="D1523">
        <v>85.95</v>
      </c>
    </row>
    <row r="1524" spans="1:4" x14ac:dyDescent="0.25">
      <c r="A1524">
        <v>1652</v>
      </c>
      <c r="B1524" t="s">
        <v>9627</v>
      </c>
      <c r="C1524" t="s">
        <v>8099</v>
      </c>
      <c r="D1524">
        <v>223.18</v>
      </c>
    </row>
    <row r="1525" spans="1:4" x14ac:dyDescent="0.25">
      <c r="A1525">
        <v>1654</v>
      </c>
      <c r="B1525" t="s">
        <v>9628</v>
      </c>
      <c r="C1525" t="s">
        <v>8099</v>
      </c>
      <c r="D1525">
        <v>23.96</v>
      </c>
    </row>
    <row r="1526" spans="1:4" x14ac:dyDescent="0.25">
      <c r="A1526">
        <v>10510</v>
      </c>
      <c r="B1526" t="s">
        <v>9629</v>
      </c>
      <c r="C1526" t="s">
        <v>8099</v>
      </c>
      <c r="D1526">
        <v>182.33</v>
      </c>
    </row>
    <row r="1527" spans="1:4" x14ac:dyDescent="0.25">
      <c r="A1527">
        <v>1744</v>
      </c>
      <c r="B1527" t="s">
        <v>9630</v>
      </c>
      <c r="C1527" t="s">
        <v>8099</v>
      </c>
      <c r="D1527">
        <v>164.59</v>
      </c>
    </row>
    <row r="1528" spans="1:4" x14ac:dyDescent="0.25">
      <c r="A1528">
        <v>1743</v>
      </c>
      <c r="B1528" t="s">
        <v>9631</v>
      </c>
      <c r="C1528" t="s">
        <v>8099</v>
      </c>
      <c r="D1528">
        <v>216.13</v>
      </c>
    </row>
    <row r="1529" spans="1:4" x14ac:dyDescent="0.25">
      <c r="A1529">
        <v>1747</v>
      </c>
      <c r="B1529" t="s">
        <v>9632</v>
      </c>
      <c r="C1529" t="s">
        <v>8099</v>
      </c>
      <c r="D1529">
        <v>237.62</v>
      </c>
    </row>
    <row r="1530" spans="1:4" x14ac:dyDescent="0.25">
      <c r="A1530">
        <v>39640</v>
      </c>
      <c r="B1530" t="s">
        <v>9633</v>
      </c>
      <c r="C1530" t="s">
        <v>8099</v>
      </c>
      <c r="D1530">
        <v>13.31</v>
      </c>
    </row>
    <row r="1531" spans="1:4" x14ac:dyDescent="0.25">
      <c r="A1531">
        <v>7216</v>
      </c>
      <c r="B1531" t="s">
        <v>9634</v>
      </c>
      <c r="C1531" t="s">
        <v>8099</v>
      </c>
      <c r="D1531">
        <v>71.48</v>
      </c>
    </row>
    <row r="1532" spans="1:4" x14ac:dyDescent="0.25">
      <c r="A1532">
        <v>20235</v>
      </c>
      <c r="B1532" t="s">
        <v>9635</v>
      </c>
      <c r="C1532" t="s">
        <v>8099</v>
      </c>
      <c r="D1532">
        <v>57.47</v>
      </c>
    </row>
    <row r="1533" spans="1:4" x14ac:dyDescent="0.25">
      <c r="A1533">
        <v>7181</v>
      </c>
      <c r="B1533" t="s">
        <v>9636</v>
      </c>
      <c r="C1533" t="s">
        <v>8099</v>
      </c>
      <c r="D1533">
        <v>8.0299999999999994</v>
      </c>
    </row>
    <row r="1534" spans="1:4" x14ac:dyDescent="0.25">
      <c r="A1534">
        <v>40742</v>
      </c>
      <c r="B1534" t="s">
        <v>9637</v>
      </c>
      <c r="C1534" t="s">
        <v>8099</v>
      </c>
      <c r="D1534">
        <v>12.34</v>
      </c>
    </row>
    <row r="1535" spans="1:4" x14ac:dyDescent="0.25">
      <c r="A1535">
        <v>7214</v>
      </c>
      <c r="B1535" t="s">
        <v>9638</v>
      </c>
      <c r="C1535" t="s">
        <v>8099</v>
      </c>
      <c r="D1535">
        <v>69.8</v>
      </c>
    </row>
    <row r="1536" spans="1:4" x14ac:dyDescent="0.25">
      <c r="A1536">
        <v>7219</v>
      </c>
      <c r="B1536" t="s">
        <v>9639</v>
      </c>
      <c r="C1536" t="s">
        <v>8099</v>
      </c>
      <c r="D1536">
        <v>61.91</v>
      </c>
    </row>
    <row r="1537" spans="1:4" x14ac:dyDescent="0.25">
      <c r="A1537">
        <v>2628</v>
      </c>
      <c r="B1537" t="s">
        <v>9640</v>
      </c>
      <c r="C1537" t="s">
        <v>8099</v>
      </c>
      <c r="D1537">
        <v>254.5</v>
      </c>
    </row>
    <row r="1538" spans="1:4" x14ac:dyDescent="0.25">
      <c r="A1538">
        <v>2622</v>
      </c>
      <c r="B1538" t="s">
        <v>9641</v>
      </c>
      <c r="C1538" t="s">
        <v>8099</v>
      </c>
      <c r="D1538">
        <v>6.04</v>
      </c>
    </row>
    <row r="1539" spans="1:4" x14ac:dyDescent="0.25">
      <c r="A1539">
        <v>2623</v>
      </c>
      <c r="B1539" t="s">
        <v>9642</v>
      </c>
      <c r="C1539" t="s">
        <v>8099</v>
      </c>
      <c r="D1539">
        <v>7.27</v>
      </c>
    </row>
    <row r="1540" spans="1:4" x14ac:dyDescent="0.25">
      <c r="A1540">
        <v>2624</v>
      </c>
      <c r="B1540" t="s">
        <v>9643</v>
      </c>
      <c r="C1540" t="s">
        <v>8099</v>
      </c>
      <c r="D1540">
        <v>11.57</v>
      </c>
    </row>
    <row r="1541" spans="1:4" x14ac:dyDescent="0.25">
      <c r="A1541">
        <v>2625</v>
      </c>
      <c r="B1541" t="s">
        <v>9644</v>
      </c>
      <c r="C1541" t="s">
        <v>8099</v>
      </c>
      <c r="D1541">
        <v>24.42</v>
      </c>
    </row>
    <row r="1542" spans="1:4" x14ac:dyDescent="0.25">
      <c r="A1542">
        <v>2626</v>
      </c>
      <c r="B1542" t="s">
        <v>9645</v>
      </c>
      <c r="C1542" t="s">
        <v>8099</v>
      </c>
      <c r="D1542">
        <v>35.78</v>
      </c>
    </row>
    <row r="1543" spans="1:4" x14ac:dyDescent="0.25">
      <c r="A1543">
        <v>2630</v>
      </c>
      <c r="B1543" t="s">
        <v>9646</v>
      </c>
      <c r="C1543" t="s">
        <v>8099</v>
      </c>
      <c r="D1543">
        <v>54.42</v>
      </c>
    </row>
    <row r="1544" spans="1:4" x14ac:dyDescent="0.25">
      <c r="A1544">
        <v>2627</v>
      </c>
      <c r="B1544" t="s">
        <v>9647</v>
      </c>
      <c r="C1544" t="s">
        <v>8099</v>
      </c>
      <c r="D1544">
        <v>95.86</v>
      </c>
    </row>
    <row r="1545" spans="1:4" x14ac:dyDescent="0.25">
      <c r="A1545">
        <v>2629</v>
      </c>
      <c r="B1545" t="s">
        <v>9648</v>
      </c>
      <c r="C1545" t="s">
        <v>8099</v>
      </c>
      <c r="D1545">
        <v>129.65</v>
      </c>
    </row>
    <row r="1546" spans="1:4" x14ac:dyDescent="0.25">
      <c r="A1546">
        <v>1880</v>
      </c>
      <c r="B1546" t="s">
        <v>9649</v>
      </c>
      <c r="C1546" t="s">
        <v>8099</v>
      </c>
      <c r="D1546">
        <v>3.72</v>
      </c>
    </row>
    <row r="1547" spans="1:4" x14ac:dyDescent="0.25">
      <c r="A1547">
        <v>39274</v>
      </c>
      <c r="B1547" t="s">
        <v>9650</v>
      </c>
      <c r="C1547" t="s">
        <v>8099</v>
      </c>
      <c r="D1547">
        <v>2.89</v>
      </c>
    </row>
    <row r="1548" spans="1:4" x14ac:dyDescent="0.25">
      <c r="A1548">
        <v>12033</v>
      </c>
      <c r="B1548" t="s">
        <v>9651</v>
      </c>
      <c r="C1548" t="s">
        <v>8099</v>
      </c>
      <c r="D1548">
        <v>11.89</v>
      </c>
    </row>
    <row r="1549" spans="1:4" x14ac:dyDescent="0.25">
      <c r="A1549">
        <v>40408</v>
      </c>
      <c r="B1549" t="s">
        <v>9652</v>
      </c>
      <c r="C1549" t="s">
        <v>8099</v>
      </c>
      <c r="D1549">
        <v>7.81</v>
      </c>
    </row>
    <row r="1550" spans="1:4" x14ac:dyDescent="0.25">
      <c r="A1550">
        <v>39276</v>
      </c>
      <c r="B1550" t="s">
        <v>9653</v>
      </c>
      <c r="C1550" t="s">
        <v>8099</v>
      </c>
      <c r="D1550">
        <v>7.04</v>
      </c>
    </row>
    <row r="1551" spans="1:4" x14ac:dyDescent="0.25">
      <c r="A1551">
        <v>40409</v>
      </c>
      <c r="B1551" t="s">
        <v>9654</v>
      </c>
      <c r="C1551" t="s">
        <v>8099</v>
      </c>
      <c r="D1551">
        <v>2.76</v>
      </c>
    </row>
    <row r="1552" spans="1:4" x14ac:dyDescent="0.25">
      <c r="A1552">
        <v>39277</v>
      </c>
      <c r="B1552" t="s">
        <v>9655</v>
      </c>
      <c r="C1552" t="s">
        <v>8099</v>
      </c>
      <c r="D1552">
        <v>19.010000000000002</v>
      </c>
    </row>
    <row r="1553" spans="1:4" x14ac:dyDescent="0.25">
      <c r="A1553">
        <v>12034</v>
      </c>
      <c r="B1553" t="s">
        <v>9656</v>
      </c>
      <c r="C1553" t="s">
        <v>8099</v>
      </c>
      <c r="D1553">
        <v>5.39</v>
      </c>
    </row>
    <row r="1554" spans="1:4" x14ac:dyDescent="0.25">
      <c r="A1554">
        <v>39879</v>
      </c>
      <c r="B1554" t="s">
        <v>9657</v>
      </c>
      <c r="C1554" t="s">
        <v>8099</v>
      </c>
    </row>
    <row r="1555" spans="1:4" x14ac:dyDescent="0.25">
      <c r="A1555">
        <v>39880</v>
      </c>
      <c r="B1555" t="s">
        <v>9658</v>
      </c>
      <c r="C1555" t="s">
        <v>8099</v>
      </c>
    </row>
    <row r="1556" spans="1:4" x14ac:dyDescent="0.25">
      <c r="A1556">
        <v>39881</v>
      </c>
      <c r="B1556" t="s">
        <v>9659</v>
      </c>
      <c r="C1556" t="s">
        <v>8099</v>
      </c>
    </row>
    <row r="1557" spans="1:4" x14ac:dyDescent="0.25">
      <c r="A1557">
        <v>39882</v>
      </c>
      <c r="B1557" t="s">
        <v>9660</v>
      </c>
      <c r="C1557" t="s">
        <v>8099</v>
      </c>
    </row>
    <row r="1558" spans="1:4" x14ac:dyDescent="0.25">
      <c r="A1558">
        <v>39883</v>
      </c>
      <c r="B1558" t="s">
        <v>9661</v>
      </c>
      <c r="C1558" t="s">
        <v>8099</v>
      </c>
    </row>
    <row r="1559" spans="1:4" x14ac:dyDescent="0.25">
      <c r="A1559">
        <v>39884</v>
      </c>
      <c r="B1559" t="s">
        <v>9662</v>
      </c>
      <c r="C1559" t="s">
        <v>8099</v>
      </c>
    </row>
    <row r="1560" spans="1:4" x14ac:dyDescent="0.25">
      <c r="A1560">
        <v>39885</v>
      </c>
      <c r="B1560" t="s">
        <v>9663</v>
      </c>
      <c r="C1560" t="s">
        <v>8099</v>
      </c>
    </row>
    <row r="1561" spans="1:4" x14ac:dyDescent="0.25">
      <c r="A1561">
        <v>1777</v>
      </c>
      <c r="B1561" t="s">
        <v>9664</v>
      </c>
      <c r="C1561" t="s">
        <v>8099</v>
      </c>
      <c r="D1561">
        <v>67.099999999999994</v>
      </c>
    </row>
    <row r="1562" spans="1:4" x14ac:dyDescent="0.25">
      <c r="A1562">
        <v>1819</v>
      </c>
      <c r="B1562" t="s">
        <v>9665</v>
      </c>
      <c r="C1562" t="s">
        <v>8099</v>
      </c>
      <c r="D1562">
        <v>48.82</v>
      </c>
    </row>
    <row r="1563" spans="1:4" x14ac:dyDescent="0.25">
      <c r="A1563">
        <v>1776</v>
      </c>
      <c r="B1563" t="s">
        <v>9666</v>
      </c>
      <c r="C1563" t="s">
        <v>8099</v>
      </c>
      <c r="D1563">
        <v>39.72</v>
      </c>
    </row>
    <row r="1564" spans="1:4" x14ac:dyDescent="0.25">
      <c r="A1564">
        <v>1775</v>
      </c>
      <c r="B1564" t="s">
        <v>9667</v>
      </c>
      <c r="C1564" t="s">
        <v>8099</v>
      </c>
      <c r="D1564">
        <v>14.6</v>
      </c>
    </row>
    <row r="1565" spans="1:4" x14ac:dyDescent="0.25">
      <c r="A1565">
        <v>1778</v>
      </c>
      <c r="B1565" t="s">
        <v>9668</v>
      </c>
      <c r="C1565" t="s">
        <v>8099</v>
      </c>
      <c r="D1565">
        <v>162.43</v>
      </c>
    </row>
    <row r="1566" spans="1:4" x14ac:dyDescent="0.25">
      <c r="A1566">
        <v>1818</v>
      </c>
      <c r="B1566" t="s">
        <v>9669</v>
      </c>
      <c r="C1566" t="s">
        <v>8099</v>
      </c>
      <c r="D1566">
        <v>107.82</v>
      </c>
    </row>
    <row r="1567" spans="1:4" x14ac:dyDescent="0.25">
      <c r="A1567">
        <v>1779</v>
      </c>
      <c r="B1567" t="s">
        <v>9670</v>
      </c>
      <c r="C1567" t="s">
        <v>8099</v>
      </c>
      <c r="D1567">
        <v>236.23</v>
      </c>
    </row>
    <row r="1568" spans="1:4" x14ac:dyDescent="0.25">
      <c r="A1568">
        <v>1820</v>
      </c>
      <c r="B1568" t="s">
        <v>9671</v>
      </c>
      <c r="C1568" t="s">
        <v>8099</v>
      </c>
      <c r="D1568">
        <v>21.08</v>
      </c>
    </row>
    <row r="1569" spans="1:4" x14ac:dyDescent="0.25">
      <c r="A1569">
        <v>1780</v>
      </c>
      <c r="B1569" t="s">
        <v>9672</v>
      </c>
      <c r="C1569" t="s">
        <v>8099</v>
      </c>
      <c r="D1569">
        <v>486.99</v>
      </c>
    </row>
    <row r="1570" spans="1:4" x14ac:dyDescent="0.25">
      <c r="A1570">
        <v>1783</v>
      </c>
      <c r="B1570" t="s">
        <v>9673</v>
      </c>
      <c r="C1570" t="s">
        <v>8099</v>
      </c>
      <c r="D1570">
        <v>51.49</v>
      </c>
    </row>
    <row r="1571" spans="1:4" x14ac:dyDescent="0.25">
      <c r="A1571">
        <v>1782</v>
      </c>
      <c r="B1571" t="s">
        <v>9674</v>
      </c>
      <c r="C1571" t="s">
        <v>8099</v>
      </c>
      <c r="D1571">
        <v>40.71</v>
      </c>
    </row>
    <row r="1572" spans="1:4" x14ac:dyDescent="0.25">
      <c r="A1572">
        <v>1781</v>
      </c>
      <c r="B1572" t="s">
        <v>9675</v>
      </c>
      <c r="C1572" t="s">
        <v>8099</v>
      </c>
      <c r="D1572">
        <v>26.52</v>
      </c>
    </row>
    <row r="1573" spans="1:4" x14ac:dyDescent="0.25">
      <c r="A1573">
        <v>1817</v>
      </c>
      <c r="B1573" t="s">
        <v>9676</v>
      </c>
      <c r="C1573" t="s">
        <v>8099</v>
      </c>
      <c r="D1573">
        <v>12.13</v>
      </c>
    </row>
    <row r="1574" spans="1:4" x14ac:dyDescent="0.25">
      <c r="A1574">
        <v>1784</v>
      </c>
      <c r="B1574" t="s">
        <v>9677</v>
      </c>
      <c r="C1574" t="s">
        <v>8099</v>
      </c>
      <c r="D1574">
        <v>145.38999999999999</v>
      </c>
    </row>
    <row r="1575" spans="1:4" x14ac:dyDescent="0.25">
      <c r="A1575">
        <v>1810</v>
      </c>
      <c r="B1575" t="s">
        <v>9678</v>
      </c>
      <c r="C1575" t="s">
        <v>8099</v>
      </c>
      <c r="D1575">
        <v>80.64</v>
      </c>
    </row>
    <row r="1576" spans="1:4" x14ac:dyDescent="0.25">
      <c r="A1576">
        <v>1812</v>
      </c>
      <c r="B1576" t="s">
        <v>9679</v>
      </c>
      <c r="C1576" t="s">
        <v>8099</v>
      </c>
      <c r="D1576">
        <v>203.58</v>
      </c>
    </row>
    <row r="1577" spans="1:4" x14ac:dyDescent="0.25">
      <c r="A1577">
        <v>1811</v>
      </c>
      <c r="B1577" t="s">
        <v>9680</v>
      </c>
      <c r="C1577" t="s">
        <v>8099</v>
      </c>
      <c r="D1577">
        <v>17.440000000000001</v>
      </c>
    </row>
    <row r="1578" spans="1:4" x14ac:dyDescent="0.25">
      <c r="A1578">
        <v>40386</v>
      </c>
      <c r="B1578" t="s">
        <v>9681</v>
      </c>
      <c r="C1578" t="s">
        <v>8099</v>
      </c>
    </row>
    <row r="1579" spans="1:4" x14ac:dyDescent="0.25">
      <c r="A1579">
        <v>40384</v>
      </c>
      <c r="B1579" t="s">
        <v>9682</v>
      </c>
      <c r="C1579" t="s">
        <v>8099</v>
      </c>
    </row>
    <row r="1580" spans="1:4" x14ac:dyDescent="0.25">
      <c r="A1580">
        <v>40423</v>
      </c>
      <c r="B1580" t="s">
        <v>9683</v>
      </c>
      <c r="C1580" t="s">
        <v>8099</v>
      </c>
    </row>
    <row r="1581" spans="1:4" x14ac:dyDescent="0.25">
      <c r="A1581">
        <v>40379</v>
      </c>
      <c r="B1581" t="s">
        <v>9684</v>
      </c>
      <c r="C1581" t="s">
        <v>8099</v>
      </c>
    </row>
    <row r="1582" spans="1:4" x14ac:dyDescent="0.25">
      <c r="A1582">
        <v>40389</v>
      </c>
      <c r="B1582" t="s">
        <v>9685</v>
      </c>
      <c r="C1582" t="s">
        <v>8099</v>
      </c>
    </row>
    <row r="1583" spans="1:4" x14ac:dyDescent="0.25">
      <c r="A1583">
        <v>40388</v>
      </c>
      <c r="B1583" t="s">
        <v>9686</v>
      </c>
      <c r="C1583" t="s">
        <v>8099</v>
      </c>
    </row>
    <row r="1584" spans="1:4" x14ac:dyDescent="0.25">
      <c r="A1584">
        <v>40391</v>
      </c>
      <c r="B1584" t="s">
        <v>9687</v>
      </c>
      <c r="C1584" t="s">
        <v>8099</v>
      </c>
    </row>
    <row r="1585" spans="1:4" x14ac:dyDescent="0.25">
      <c r="A1585">
        <v>40381</v>
      </c>
      <c r="B1585" t="s">
        <v>9688</v>
      </c>
      <c r="C1585" t="s">
        <v>8099</v>
      </c>
    </row>
    <row r="1586" spans="1:4" x14ac:dyDescent="0.25">
      <c r="A1586">
        <v>2609</v>
      </c>
      <c r="B1586" t="s">
        <v>9689</v>
      </c>
      <c r="C1586" t="s">
        <v>8099</v>
      </c>
      <c r="D1586">
        <v>5.68</v>
      </c>
    </row>
    <row r="1587" spans="1:4" x14ac:dyDescent="0.25">
      <c r="A1587">
        <v>2634</v>
      </c>
      <c r="B1587" t="s">
        <v>9690</v>
      </c>
      <c r="C1587" t="s">
        <v>8099</v>
      </c>
      <c r="D1587">
        <v>7.46</v>
      </c>
    </row>
    <row r="1588" spans="1:4" x14ac:dyDescent="0.25">
      <c r="A1588">
        <v>2611</v>
      </c>
      <c r="B1588" t="s">
        <v>9691</v>
      </c>
      <c r="C1588" t="s">
        <v>8099</v>
      </c>
      <c r="D1588">
        <v>21.02</v>
      </c>
    </row>
    <row r="1589" spans="1:4" x14ac:dyDescent="0.25">
      <c r="A1589">
        <v>40414</v>
      </c>
      <c r="B1589" t="s">
        <v>9692</v>
      </c>
      <c r="C1589" t="s">
        <v>8099</v>
      </c>
    </row>
    <row r="1590" spans="1:4" x14ac:dyDescent="0.25">
      <c r="A1590">
        <v>40416</v>
      </c>
      <c r="B1590" t="s">
        <v>9693</v>
      </c>
      <c r="C1590" t="s">
        <v>8099</v>
      </c>
    </row>
    <row r="1591" spans="1:4" x14ac:dyDescent="0.25">
      <c r="A1591">
        <v>40418</v>
      </c>
      <c r="B1591" t="s">
        <v>9694</v>
      </c>
      <c r="C1591" t="s">
        <v>8099</v>
      </c>
    </row>
    <row r="1592" spans="1:4" x14ac:dyDescent="0.25">
      <c r="A1592">
        <v>34359</v>
      </c>
      <c r="B1592" t="s">
        <v>9695</v>
      </c>
      <c r="C1592" t="s">
        <v>8099</v>
      </c>
    </row>
    <row r="1593" spans="1:4" x14ac:dyDescent="0.25">
      <c r="A1593">
        <v>1789</v>
      </c>
      <c r="B1593" t="s">
        <v>9696</v>
      </c>
      <c r="C1593" t="s">
        <v>8099</v>
      </c>
      <c r="D1593">
        <v>64.400000000000006</v>
      </c>
    </row>
    <row r="1594" spans="1:4" x14ac:dyDescent="0.25">
      <c r="A1594">
        <v>1788</v>
      </c>
      <c r="B1594" t="s">
        <v>9697</v>
      </c>
      <c r="C1594" t="s">
        <v>8099</v>
      </c>
      <c r="D1594">
        <v>51.62</v>
      </c>
    </row>
    <row r="1595" spans="1:4" x14ac:dyDescent="0.25">
      <c r="A1595">
        <v>1787</v>
      </c>
      <c r="B1595" t="s">
        <v>9698</v>
      </c>
      <c r="C1595" t="s">
        <v>8099</v>
      </c>
      <c r="D1595">
        <v>30.69</v>
      </c>
    </row>
    <row r="1596" spans="1:4" x14ac:dyDescent="0.25">
      <c r="A1596">
        <v>1786</v>
      </c>
      <c r="B1596" t="s">
        <v>9699</v>
      </c>
      <c r="C1596" t="s">
        <v>8099</v>
      </c>
      <c r="D1596">
        <v>12.82</v>
      </c>
    </row>
    <row r="1597" spans="1:4" x14ac:dyDescent="0.25">
      <c r="A1597">
        <v>1791</v>
      </c>
      <c r="B1597" t="s">
        <v>9700</v>
      </c>
      <c r="C1597" t="s">
        <v>8099</v>
      </c>
      <c r="D1597">
        <v>186.13</v>
      </c>
    </row>
    <row r="1598" spans="1:4" x14ac:dyDescent="0.25">
      <c r="A1598">
        <v>1790</v>
      </c>
      <c r="B1598" t="s">
        <v>9701</v>
      </c>
      <c r="C1598" t="s">
        <v>8099</v>
      </c>
      <c r="D1598">
        <v>107.25</v>
      </c>
    </row>
    <row r="1599" spans="1:4" x14ac:dyDescent="0.25">
      <c r="A1599">
        <v>1792</v>
      </c>
      <c r="B1599" t="s">
        <v>9702</v>
      </c>
      <c r="C1599" t="s">
        <v>8099</v>
      </c>
      <c r="D1599">
        <v>251.25</v>
      </c>
    </row>
    <row r="1600" spans="1:4" x14ac:dyDescent="0.25">
      <c r="A1600">
        <v>1813</v>
      </c>
      <c r="B1600" t="s">
        <v>9703</v>
      </c>
      <c r="C1600" t="s">
        <v>8099</v>
      </c>
      <c r="D1600">
        <v>20.34</v>
      </c>
    </row>
    <row r="1601" spans="1:4" x14ac:dyDescent="0.25">
      <c r="A1601">
        <v>1793</v>
      </c>
      <c r="B1601" t="s">
        <v>9704</v>
      </c>
      <c r="C1601" t="s">
        <v>8099</v>
      </c>
      <c r="D1601">
        <v>507.69</v>
      </c>
    </row>
    <row r="1602" spans="1:4" x14ac:dyDescent="0.25">
      <c r="A1602">
        <v>1797</v>
      </c>
      <c r="B1602" t="s">
        <v>9705</v>
      </c>
      <c r="C1602" t="s">
        <v>8099</v>
      </c>
      <c r="D1602">
        <v>73.13</v>
      </c>
    </row>
    <row r="1603" spans="1:4" x14ac:dyDescent="0.25">
      <c r="A1603">
        <v>1796</v>
      </c>
      <c r="B1603" t="s">
        <v>9706</v>
      </c>
      <c r="C1603" t="s">
        <v>8099</v>
      </c>
      <c r="D1603">
        <v>56.09</v>
      </c>
    </row>
    <row r="1604" spans="1:4" x14ac:dyDescent="0.25">
      <c r="A1604">
        <v>1816</v>
      </c>
      <c r="B1604" t="s">
        <v>9707</v>
      </c>
      <c r="C1604" t="s">
        <v>8099</v>
      </c>
      <c r="D1604">
        <v>30.19</v>
      </c>
    </row>
    <row r="1605" spans="1:4" x14ac:dyDescent="0.25">
      <c r="A1605">
        <v>1794</v>
      </c>
      <c r="B1605" t="s">
        <v>9708</v>
      </c>
      <c r="C1605" t="s">
        <v>8099</v>
      </c>
      <c r="D1605">
        <v>13.39</v>
      </c>
    </row>
    <row r="1606" spans="1:4" x14ac:dyDescent="0.25">
      <c r="A1606">
        <v>1815</v>
      </c>
      <c r="B1606" t="s">
        <v>9709</v>
      </c>
      <c r="C1606" t="s">
        <v>8099</v>
      </c>
      <c r="D1606">
        <v>231.87</v>
      </c>
    </row>
    <row r="1607" spans="1:4" x14ac:dyDescent="0.25">
      <c r="A1607">
        <v>1798</v>
      </c>
      <c r="B1607" t="s">
        <v>9710</v>
      </c>
      <c r="C1607" t="s">
        <v>8099</v>
      </c>
      <c r="D1607">
        <v>103.75</v>
      </c>
    </row>
    <row r="1608" spans="1:4" x14ac:dyDescent="0.25">
      <c r="A1608">
        <v>1799</v>
      </c>
      <c r="B1608" t="s">
        <v>9711</v>
      </c>
      <c r="C1608" t="s">
        <v>8099</v>
      </c>
      <c r="D1608">
        <v>301.99</v>
      </c>
    </row>
    <row r="1609" spans="1:4" x14ac:dyDescent="0.25">
      <c r="A1609">
        <v>1795</v>
      </c>
      <c r="B1609" t="s">
        <v>9712</v>
      </c>
      <c r="C1609" t="s">
        <v>8099</v>
      </c>
      <c r="D1609">
        <v>18.55</v>
      </c>
    </row>
    <row r="1610" spans="1:4" x14ac:dyDescent="0.25">
      <c r="A1610">
        <v>1800</v>
      </c>
      <c r="B1610" t="s">
        <v>9713</v>
      </c>
      <c r="C1610" t="s">
        <v>8099</v>
      </c>
      <c r="D1610">
        <v>576.54999999999995</v>
      </c>
    </row>
    <row r="1611" spans="1:4" x14ac:dyDescent="0.25">
      <c r="A1611">
        <v>1802</v>
      </c>
      <c r="B1611" t="s">
        <v>9714</v>
      </c>
      <c r="C1611" t="s">
        <v>8099</v>
      </c>
      <c r="D1611">
        <v>1442.18</v>
      </c>
    </row>
    <row r="1612" spans="1:4" x14ac:dyDescent="0.25">
      <c r="A1612">
        <v>1809</v>
      </c>
      <c r="B1612" t="s">
        <v>9715</v>
      </c>
      <c r="C1612" t="s">
        <v>8099</v>
      </c>
      <c r="D1612">
        <v>60.38</v>
      </c>
    </row>
    <row r="1613" spans="1:4" x14ac:dyDescent="0.25">
      <c r="A1613">
        <v>1814</v>
      </c>
      <c r="B1613" t="s">
        <v>9716</v>
      </c>
      <c r="C1613" t="s">
        <v>8099</v>
      </c>
      <c r="D1613">
        <v>49.6</v>
      </c>
    </row>
    <row r="1614" spans="1:4" x14ac:dyDescent="0.25">
      <c r="A1614">
        <v>1805</v>
      </c>
      <c r="B1614" t="s">
        <v>9717</v>
      </c>
      <c r="C1614" t="s">
        <v>8099</v>
      </c>
      <c r="D1614">
        <v>28.79</v>
      </c>
    </row>
    <row r="1615" spans="1:4" x14ac:dyDescent="0.25">
      <c r="A1615">
        <v>1803</v>
      </c>
      <c r="B1615" t="s">
        <v>9718</v>
      </c>
      <c r="C1615" t="s">
        <v>8099</v>
      </c>
      <c r="D1615">
        <v>12.53</v>
      </c>
    </row>
    <row r="1616" spans="1:4" x14ac:dyDescent="0.25">
      <c r="A1616">
        <v>1821</v>
      </c>
      <c r="B1616" t="s">
        <v>9719</v>
      </c>
      <c r="C1616" t="s">
        <v>8099</v>
      </c>
      <c r="D1616">
        <v>170.06</v>
      </c>
    </row>
    <row r="1617" spans="1:4" x14ac:dyDescent="0.25">
      <c r="A1617">
        <v>1806</v>
      </c>
      <c r="B1617" t="s">
        <v>9720</v>
      </c>
      <c r="C1617" t="s">
        <v>8099</v>
      </c>
      <c r="D1617">
        <v>101.22</v>
      </c>
    </row>
    <row r="1618" spans="1:4" x14ac:dyDescent="0.25">
      <c r="A1618">
        <v>1807</v>
      </c>
      <c r="B1618" t="s">
        <v>9721</v>
      </c>
      <c r="C1618" t="s">
        <v>8099</v>
      </c>
      <c r="D1618">
        <v>243.21</v>
      </c>
    </row>
    <row r="1619" spans="1:4" x14ac:dyDescent="0.25">
      <c r="A1619">
        <v>1804</v>
      </c>
      <c r="B1619" t="s">
        <v>9722</v>
      </c>
      <c r="C1619" t="s">
        <v>8099</v>
      </c>
      <c r="D1619">
        <v>17.84</v>
      </c>
    </row>
    <row r="1620" spans="1:4" x14ac:dyDescent="0.25">
      <c r="A1620">
        <v>1808</v>
      </c>
      <c r="B1620" t="s">
        <v>9723</v>
      </c>
      <c r="C1620" t="s">
        <v>8099</v>
      </c>
      <c r="D1620">
        <v>487.59</v>
      </c>
    </row>
    <row r="1621" spans="1:4" x14ac:dyDescent="0.25">
      <c r="A1621">
        <v>40385</v>
      </c>
      <c r="B1621" t="s">
        <v>9724</v>
      </c>
      <c r="C1621" t="s">
        <v>8099</v>
      </c>
    </row>
    <row r="1622" spans="1:4" x14ac:dyDescent="0.25">
      <c r="A1622">
        <v>40383</v>
      </c>
      <c r="B1622" t="s">
        <v>9725</v>
      </c>
      <c r="C1622" t="s">
        <v>8099</v>
      </c>
    </row>
    <row r="1623" spans="1:4" x14ac:dyDescent="0.25">
      <c r="A1623">
        <v>40382</v>
      </c>
      <c r="B1623" t="s">
        <v>9726</v>
      </c>
      <c r="C1623" t="s">
        <v>8099</v>
      </c>
    </row>
    <row r="1624" spans="1:4" x14ac:dyDescent="0.25">
      <c r="A1624">
        <v>40378</v>
      </c>
      <c r="B1624" t="s">
        <v>9727</v>
      </c>
      <c r="C1624" t="s">
        <v>8099</v>
      </c>
    </row>
    <row r="1625" spans="1:4" x14ac:dyDescent="0.25">
      <c r="A1625">
        <v>40422</v>
      </c>
      <c r="B1625" t="s">
        <v>9728</v>
      </c>
      <c r="C1625" t="s">
        <v>8099</v>
      </c>
    </row>
    <row r="1626" spans="1:4" x14ac:dyDescent="0.25">
      <c r="A1626">
        <v>40387</v>
      </c>
      <c r="B1626" t="s">
        <v>9729</v>
      </c>
      <c r="C1626" t="s">
        <v>8099</v>
      </c>
    </row>
    <row r="1627" spans="1:4" x14ac:dyDescent="0.25">
      <c r="A1627">
        <v>40390</v>
      </c>
      <c r="B1627" t="s">
        <v>9730</v>
      </c>
      <c r="C1627" t="s">
        <v>8099</v>
      </c>
    </row>
    <row r="1628" spans="1:4" x14ac:dyDescent="0.25">
      <c r="A1628">
        <v>40380</v>
      </c>
      <c r="B1628" t="s">
        <v>9731</v>
      </c>
      <c r="C1628" t="s">
        <v>8099</v>
      </c>
    </row>
    <row r="1629" spans="1:4" x14ac:dyDescent="0.25">
      <c r="A1629">
        <v>2621</v>
      </c>
      <c r="B1629" t="s">
        <v>9732</v>
      </c>
      <c r="C1629" t="s">
        <v>8099</v>
      </c>
      <c r="D1629">
        <v>179.81</v>
      </c>
    </row>
    <row r="1630" spans="1:4" x14ac:dyDescent="0.25">
      <c r="A1630">
        <v>2616</v>
      </c>
      <c r="B1630" t="s">
        <v>9733</v>
      </c>
      <c r="C1630" t="s">
        <v>8099</v>
      </c>
      <c r="D1630">
        <v>5.09</v>
      </c>
    </row>
    <row r="1631" spans="1:4" x14ac:dyDescent="0.25">
      <c r="A1631">
        <v>2633</v>
      </c>
      <c r="B1631" t="s">
        <v>9734</v>
      </c>
      <c r="C1631" t="s">
        <v>8099</v>
      </c>
      <c r="D1631">
        <v>5.75</v>
      </c>
    </row>
    <row r="1632" spans="1:4" x14ac:dyDescent="0.25">
      <c r="A1632">
        <v>2617</v>
      </c>
      <c r="B1632" t="s">
        <v>9735</v>
      </c>
      <c r="C1632" t="s">
        <v>8099</v>
      </c>
      <c r="D1632">
        <v>7.82</v>
      </c>
    </row>
    <row r="1633" spans="1:4" x14ac:dyDescent="0.25">
      <c r="A1633">
        <v>2618</v>
      </c>
      <c r="B1633" t="s">
        <v>9736</v>
      </c>
      <c r="C1633" t="s">
        <v>8099</v>
      </c>
      <c r="D1633">
        <v>17.809999999999999</v>
      </c>
    </row>
    <row r="1634" spans="1:4" x14ac:dyDescent="0.25">
      <c r="A1634">
        <v>2632</v>
      </c>
      <c r="B1634" t="s">
        <v>9737</v>
      </c>
      <c r="C1634" t="s">
        <v>8099</v>
      </c>
      <c r="D1634">
        <v>21.72</v>
      </c>
    </row>
    <row r="1635" spans="1:4" x14ac:dyDescent="0.25">
      <c r="A1635">
        <v>2631</v>
      </c>
      <c r="B1635" t="s">
        <v>9738</v>
      </c>
      <c r="C1635" t="s">
        <v>8099</v>
      </c>
      <c r="D1635">
        <v>31.89</v>
      </c>
    </row>
    <row r="1636" spans="1:4" x14ac:dyDescent="0.25">
      <c r="A1636">
        <v>2619</v>
      </c>
      <c r="B1636" t="s">
        <v>9739</v>
      </c>
      <c r="C1636" t="s">
        <v>8099</v>
      </c>
      <c r="D1636">
        <v>80.75</v>
      </c>
    </row>
    <row r="1637" spans="1:4" x14ac:dyDescent="0.25">
      <c r="A1637">
        <v>2620</v>
      </c>
      <c r="B1637" t="s">
        <v>9740</v>
      </c>
      <c r="C1637" t="s">
        <v>8099</v>
      </c>
      <c r="D1637">
        <v>106.02</v>
      </c>
    </row>
    <row r="1638" spans="1:4" x14ac:dyDescent="0.25">
      <c r="A1638">
        <v>40413</v>
      </c>
      <c r="B1638" t="s">
        <v>9741</v>
      </c>
      <c r="C1638" t="s">
        <v>8099</v>
      </c>
    </row>
    <row r="1639" spans="1:4" x14ac:dyDescent="0.25">
      <c r="A1639">
        <v>40415</v>
      </c>
      <c r="B1639" t="s">
        <v>9742</v>
      </c>
      <c r="C1639" t="s">
        <v>8099</v>
      </c>
    </row>
    <row r="1640" spans="1:4" x14ac:dyDescent="0.25">
      <c r="A1640">
        <v>40417</v>
      </c>
      <c r="B1640" t="s">
        <v>9743</v>
      </c>
      <c r="C1640" t="s">
        <v>8099</v>
      </c>
    </row>
    <row r="1641" spans="1:4" x14ac:dyDescent="0.25">
      <c r="A1641">
        <v>39273</v>
      </c>
      <c r="B1641" t="s">
        <v>9744</v>
      </c>
      <c r="C1641" t="s">
        <v>8099</v>
      </c>
      <c r="D1641">
        <v>4.07</v>
      </c>
    </row>
    <row r="1642" spans="1:4" x14ac:dyDescent="0.25">
      <c r="A1642">
        <v>39271</v>
      </c>
      <c r="B1642" t="s">
        <v>9745</v>
      </c>
      <c r="C1642" t="s">
        <v>8099</v>
      </c>
      <c r="D1642">
        <v>2.39</v>
      </c>
    </row>
    <row r="1643" spans="1:4" x14ac:dyDescent="0.25">
      <c r="A1643">
        <v>39272</v>
      </c>
      <c r="B1643" t="s">
        <v>9746</v>
      </c>
      <c r="C1643" t="s">
        <v>8099</v>
      </c>
      <c r="D1643">
        <v>2.94</v>
      </c>
    </row>
    <row r="1644" spans="1:4" x14ac:dyDescent="0.25">
      <c r="A1644">
        <v>1875</v>
      </c>
      <c r="B1644" t="s">
        <v>9747</v>
      </c>
      <c r="C1644" t="s">
        <v>8099</v>
      </c>
      <c r="D1644">
        <v>6.5</v>
      </c>
    </row>
    <row r="1645" spans="1:4" x14ac:dyDescent="0.25">
      <c r="A1645">
        <v>1874</v>
      </c>
      <c r="B1645" t="s">
        <v>9748</v>
      </c>
      <c r="C1645" t="s">
        <v>8099</v>
      </c>
      <c r="D1645">
        <v>5.37</v>
      </c>
    </row>
    <row r="1646" spans="1:4" x14ac:dyDescent="0.25">
      <c r="A1646">
        <v>1884</v>
      </c>
      <c r="B1646" t="s">
        <v>9749</v>
      </c>
      <c r="C1646" t="s">
        <v>8099</v>
      </c>
      <c r="D1646">
        <v>4.76</v>
      </c>
    </row>
    <row r="1647" spans="1:4" x14ac:dyDescent="0.25">
      <c r="A1647">
        <v>1870</v>
      </c>
      <c r="B1647" t="s">
        <v>9750</v>
      </c>
      <c r="C1647" t="s">
        <v>8099</v>
      </c>
      <c r="D1647">
        <v>3.1</v>
      </c>
    </row>
    <row r="1648" spans="1:4" x14ac:dyDescent="0.25">
      <c r="A1648">
        <v>1887</v>
      </c>
      <c r="B1648" t="s">
        <v>9751</v>
      </c>
      <c r="C1648" t="s">
        <v>8099</v>
      </c>
      <c r="D1648">
        <v>26.95</v>
      </c>
    </row>
    <row r="1649" spans="1:4" x14ac:dyDescent="0.25">
      <c r="A1649">
        <v>1876</v>
      </c>
      <c r="B1649" t="s">
        <v>9752</v>
      </c>
      <c r="C1649" t="s">
        <v>8099</v>
      </c>
      <c r="D1649">
        <v>10.56</v>
      </c>
    </row>
    <row r="1650" spans="1:4" x14ac:dyDescent="0.25">
      <c r="A1650">
        <v>1877</v>
      </c>
      <c r="B1650" t="s">
        <v>9753</v>
      </c>
      <c r="C1650" t="s">
        <v>8099</v>
      </c>
      <c r="D1650">
        <v>26.99</v>
      </c>
    </row>
    <row r="1651" spans="1:4" x14ac:dyDescent="0.25">
      <c r="A1651">
        <v>1879</v>
      </c>
      <c r="B1651" t="s">
        <v>9754</v>
      </c>
      <c r="C1651" t="s">
        <v>8099</v>
      </c>
      <c r="D1651">
        <v>3.14</v>
      </c>
    </row>
    <row r="1652" spans="1:4" x14ac:dyDescent="0.25">
      <c r="A1652">
        <v>1878</v>
      </c>
      <c r="B1652" t="s">
        <v>9755</v>
      </c>
      <c r="C1652" t="s">
        <v>8099</v>
      </c>
      <c r="D1652">
        <v>54.22</v>
      </c>
    </row>
    <row r="1653" spans="1:4" x14ac:dyDescent="0.25">
      <c r="A1653">
        <v>37971</v>
      </c>
      <c r="B1653" t="s">
        <v>9756</v>
      </c>
      <c r="C1653" t="s">
        <v>8099</v>
      </c>
      <c r="D1653">
        <v>5.67</v>
      </c>
    </row>
    <row r="1654" spans="1:4" x14ac:dyDescent="0.25">
      <c r="A1654">
        <v>37972</v>
      </c>
      <c r="B1654" t="s">
        <v>9757</v>
      </c>
      <c r="C1654" t="s">
        <v>8099</v>
      </c>
      <c r="D1654">
        <v>8.0399999999999991</v>
      </c>
    </row>
    <row r="1655" spans="1:4" x14ac:dyDescent="0.25">
      <c r="A1655">
        <v>37973</v>
      </c>
      <c r="B1655" t="s">
        <v>9758</v>
      </c>
      <c r="C1655" t="s">
        <v>8099</v>
      </c>
      <c r="D1655">
        <v>15.11</v>
      </c>
    </row>
    <row r="1656" spans="1:4" x14ac:dyDescent="0.25">
      <c r="A1656">
        <v>1926</v>
      </c>
      <c r="B1656" t="s">
        <v>9759</v>
      </c>
      <c r="C1656" t="s">
        <v>8099</v>
      </c>
      <c r="D1656">
        <v>2.13</v>
      </c>
    </row>
    <row r="1657" spans="1:4" x14ac:dyDescent="0.25">
      <c r="A1657">
        <v>1927</v>
      </c>
      <c r="B1657" t="s">
        <v>9760</v>
      </c>
      <c r="C1657" t="s">
        <v>8099</v>
      </c>
      <c r="D1657">
        <v>2.38</v>
      </c>
    </row>
    <row r="1658" spans="1:4" x14ac:dyDescent="0.25">
      <c r="A1658">
        <v>1923</v>
      </c>
      <c r="B1658" t="s">
        <v>9761</v>
      </c>
      <c r="C1658" t="s">
        <v>8099</v>
      </c>
      <c r="D1658">
        <v>4.3499999999999996</v>
      </c>
    </row>
    <row r="1659" spans="1:4" x14ac:dyDescent="0.25">
      <c r="A1659">
        <v>1929</v>
      </c>
      <c r="B1659" t="s">
        <v>9762</v>
      </c>
      <c r="C1659" t="s">
        <v>8099</v>
      </c>
      <c r="D1659">
        <v>5.27</v>
      </c>
    </row>
    <row r="1660" spans="1:4" x14ac:dyDescent="0.25">
      <c r="A1660">
        <v>1930</v>
      </c>
      <c r="B1660" t="s">
        <v>9763</v>
      </c>
      <c r="C1660" t="s">
        <v>8099</v>
      </c>
      <c r="D1660">
        <v>9.02</v>
      </c>
    </row>
    <row r="1661" spans="1:4" x14ac:dyDescent="0.25">
      <c r="A1661">
        <v>1924</v>
      </c>
      <c r="B1661" t="s">
        <v>9764</v>
      </c>
      <c r="C1661" t="s">
        <v>8099</v>
      </c>
      <c r="D1661">
        <v>14.56</v>
      </c>
    </row>
    <row r="1662" spans="1:4" x14ac:dyDescent="0.25">
      <c r="A1662">
        <v>1922</v>
      </c>
      <c r="B1662" t="s">
        <v>9765</v>
      </c>
      <c r="C1662" t="s">
        <v>8099</v>
      </c>
      <c r="D1662">
        <v>30.11</v>
      </c>
    </row>
    <row r="1663" spans="1:4" x14ac:dyDescent="0.25">
      <c r="A1663">
        <v>1953</v>
      </c>
      <c r="B1663" t="s">
        <v>9766</v>
      </c>
      <c r="C1663" t="s">
        <v>8099</v>
      </c>
      <c r="D1663">
        <v>36.76</v>
      </c>
    </row>
    <row r="1664" spans="1:4" x14ac:dyDescent="0.25">
      <c r="A1664">
        <v>1962</v>
      </c>
      <c r="B1664" t="s">
        <v>9767</v>
      </c>
      <c r="C1664" t="s">
        <v>8099</v>
      </c>
      <c r="D1664">
        <v>178.59</v>
      </c>
    </row>
    <row r="1665" spans="1:4" x14ac:dyDescent="0.25">
      <c r="A1665">
        <v>1955</v>
      </c>
      <c r="B1665" t="s">
        <v>9768</v>
      </c>
      <c r="C1665" t="s">
        <v>8099</v>
      </c>
      <c r="D1665">
        <v>2.0499999999999998</v>
      </c>
    </row>
    <row r="1666" spans="1:4" x14ac:dyDescent="0.25">
      <c r="A1666">
        <v>1956</v>
      </c>
      <c r="B1666" t="s">
        <v>9769</v>
      </c>
      <c r="C1666" t="s">
        <v>8099</v>
      </c>
      <c r="D1666">
        <v>2.9</v>
      </c>
    </row>
    <row r="1667" spans="1:4" x14ac:dyDescent="0.25">
      <c r="A1667">
        <v>1957</v>
      </c>
      <c r="B1667" t="s">
        <v>9770</v>
      </c>
      <c r="C1667" t="s">
        <v>8099</v>
      </c>
      <c r="D1667">
        <v>6.28</v>
      </c>
    </row>
    <row r="1668" spans="1:4" x14ac:dyDescent="0.25">
      <c r="A1668">
        <v>1958</v>
      </c>
      <c r="B1668" t="s">
        <v>9771</v>
      </c>
      <c r="C1668" t="s">
        <v>8099</v>
      </c>
      <c r="D1668">
        <v>11.69</v>
      </c>
    </row>
    <row r="1669" spans="1:4" x14ac:dyDescent="0.25">
      <c r="A1669">
        <v>1959</v>
      </c>
      <c r="B1669" t="s">
        <v>9772</v>
      </c>
      <c r="C1669" t="s">
        <v>8099</v>
      </c>
      <c r="D1669">
        <v>12.69</v>
      </c>
    </row>
    <row r="1670" spans="1:4" x14ac:dyDescent="0.25">
      <c r="A1670">
        <v>1925</v>
      </c>
      <c r="B1670" t="s">
        <v>9773</v>
      </c>
      <c r="C1670" t="s">
        <v>8099</v>
      </c>
      <c r="D1670">
        <v>33.159999999999997</v>
      </c>
    </row>
    <row r="1671" spans="1:4" x14ac:dyDescent="0.25">
      <c r="A1671">
        <v>1960</v>
      </c>
      <c r="B1671" t="s">
        <v>9774</v>
      </c>
      <c r="C1671" t="s">
        <v>8099</v>
      </c>
      <c r="D1671">
        <v>50.93</v>
      </c>
    </row>
    <row r="1672" spans="1:4" x14ac:dyDescent="0.25">
      <c r="A1672">
        <v>1961</v>
      </c>
      <c r="B1672" t="s">
        <v>9775</v>
      </c>
      <c r="C1672" t="s">
        <v>8099</v>
      </c>
      <c r="D1672">
        <v>65.239999999999995</v>
      </c>
    </row>
    <row r="1673" spans="1:4" x14ac:dyDescent="0.25">
      <c r="A1673">
        <v>38423</v>
      </c>
      <c r="B1673" t="s">
        <v>9776</v>
      </c>
      <c r="C1673" t="s">
        <v>8099</v>
      </c>
      <c r="D1673">
        <v>37.090000000000003</v>
      </c>
    </row>
    <row r="1674" spans="1:4" x14ac:dyDescent="0.25">
      <c r="A1674">
        <v>39866</v>
      </c>
      <c r="B1674" t="s">
        <v>9777</v>
      </c>
      <c r="C1674" t="s">
        <v>8099</v>
      </c>
    </row>
    <row r="1675" spans="1:4" x14ac:dyDescent="0.25">
      <c r="A1675">
        <v>39867</v>
      </c>
      <c r="B1675" t="s">
        <v>9778</v>
      </c>
      <c r="C1675" t="s">
        <v>8099</v>
      </c>
    </row>
    <row r="1676" spans="1:4" x14ac:dyDescent="0.25">
      <c r="A1676">
        <v>39868</v>
      </c>
      <c r="B1676" t="s">
        <v>9779</v>
      </c>
      <c r="C1676" t="s">
        <v>8099</v>
      </c>
    </row>
    <row r="1677" spans="1:4" x14ac:dyDescent="0.25">
      <c r="A1677">
        <v>37999</v>
      </c>
      <c r="B1677" t="s">
        <v>9780</v>
      </c>
      <c r="C1677" t="s">
        <v>8099</v>
      </c>
      <c r="D1677">
        <v>9.5500000000000007</v>
      </c>
    </row>
    <row r="1678" spans="1:4" x14ac:dyDescent="0.25">
      <c r="A1678">
        <v>38000</v>
      </c>
      <c r="B1678" t="s">
        <v>9781</v>
      </c>
      <c r="C1678" t="s">
        <v>8099</v>
      </c>
      <c r="D1678">
        <v>11.16</v>
      </c>
    </row>
    <row r="1679" spans="1:4" x14ac:dyDescent="0.25">
      <c r="A1679">
        <v>38129</v>
      </c>
      <c r="B1679" t="s">
        <v>9782</v>
      </c>
      <c r="C1679" t="s">
        <v>8099</v>
      </c>
      <c r="D1679">
        <v>4.79</v>
      </c>
    </row>
    <row r="1680" spans="1:4" x14ac:dyDescent="0.25">
      <c r="A1680">
        <v>38025</v>
      </c>
      <c r="B1680" t="s">
        <v>9783</v>
      </c>
      <c r="C1680" t="s">
        <v>8099</v>
      </c>
      <c r="D1680">
        <v>6.5</v>
      </c>
    </row>
    <row r="1681" spans="1:4" x14ac:dyDescent="0.25">
      <c r="A1681">
        <v>38026</v>
      </c>
      <c r="B1681" t="s">
        <v>9784</v>
      </c>
      <c r="C1681" t="s">
        <v>8099</v>
      </c>
      <c r="D1681">
        <v>16.05</v>
      </c>
    </row>
    <row r="1682" spans="1:4" x14ac:dyDescent="0.25">
      <c r="A1682">
        <v>43955</v>
      </c>
      <c r="B1682" t="s">
        <v>9785</v>
      </c>
      <c r="C1682" t="s">
        <v>8099</v>
      </c>
    </row>
    <row r="1683" spans="1:4" x14ac:dyDescent="0.25">
      <c r="A1683">
        <v>43957</v>
      </c>
      <c r="B1683" t="s">
        <v>9786</v>
      </c>
      <c r="C1683" t="s">
        <v>8099</v>
      </c>
    </row>
    <row r="1684" spans="1:4" x14ac:dyDescent="0.25">
      <c r="A1684">
        <v>43950</v>
      </c>
      <c r="B1684" t="s">
        <v>9787</v>
      </c>
      <c r="C1684" t="s">
        <v>8099</v>
      </c>
    </row>
    <row r="1685" spans="1:4" x14ac:dyDescent="0.25">
      <c r="A1685">
        <v>43954</v>
      </c>
      <c r="B1685" t="s">
        <v>9788</v>
      </c>
      <c r="C1685" t="s">
        <v>8099</v>
      </c>
    </row>
    <row r="1686" spans="1:4" x14ac:dyDescent="0.25">
      <c r="A1686">
        <v>43945</v>
      </c>
      <c r="B1686" t="s">
        <v>9789</v>
      </c>
      <c r="C1686" t="s">
        <v>8099</v>
      </c>
    </row>
    <row r="1687" spans="1:4" x14ac:dyDescent="0.25">
      <c r="A1687">
        <v>43947</v>
      </c>
      <c r="B1687" t="s">
        <v>9790</v>
      </c>
      <c r="C1687" t="s">
        <v>8099</v>
      </c>
    </row>
    <row r="1688" spans="1:4" x14ac:dyDescent="0.25">
      <c r="A1688">
        <v>43920</v>
      </c>
      <c r="B1688" t="s">
        <v>9791</v>
      </c>
      <c r="C1688" t="s">
        <v>8099</v>
      </c>
    </row>
    <row r="1689" spans="1:4" x14ac:dyDescent="0.25">
      <c r="A1689">
        <v>43921</v>
      </c>
      <c r="B1689" t="s">
        <v>9792</v>
      </c>
      <c r="C1689" t="s">
        <v>8099</v>
      </c>
    </row>
    <row r="1690" spans="1:4" x14ac:dyDescent="0.25">
      <c r="A1690">
        <v>43922</v>
      </c>
      <c r="B1690" t="s">
        <v>9793</v>
      </c>
      <c r="C1690" t="s">
        <v>8099</v>
      </c>
    </row>
    <row r="1691" spans="1:4" x14ac:dyDescent="0.25">
      <c r="A1691">
        <v>43923</v>
      </c>
      <c r="B1691" t="s">
        <v>9794</v>
      </c>
      <c r="C1691" t="s">
        <v>8099</v>
      </c>
    </row>
    <row r="1692" spans="1:4" x14ac:dyDescent="0.25">
      <c r="A1692">
        <v>43924</v>
      </c>
      <c r="B1692" t="s">
        <v>9795</v>
      </c>
      <c r="C1692" t="s">
        <v>8099</v>
      </c>
    </row>
    <row r="1693" spans="1:4" x14ac:dyDescent="0.25">
      <c r="A1693">
        <v>43952</v>
      </c>
      <c r="B1693" t="s">
        <v>9796</v>
      </c>
      <c r="C1693" t="s">
        <v>8099</v>
      </c>
    </row>
    <row r="1694" spans="1:4" x14ac:dyDescent="0.25">
      <c r="A1694">
        <v>43956</v>
      </c>
      <c r="B1694" t="s">
        <v>9797</v>
      </c>
      <c r="C1694" t="s">
        <v>8099</v>
      </c>
    </row>
    <row r="1695" spans="1:4" x14ac:dyDescent="0.25">
      <c r="A1695">
        <v>1858</v>
      </c>
      <c r="B1695" t="s">
        <v>9798</v>
      </c>
      <c r="C1695" t="s">
        <v>8099</v>
      </c>
      <c r="D1695">
        <v>57.48</v>
      </c>
    </row>
    <row r="1696" spans="1:4" x14ac:dyDescent="0.25">
      <c r="A1696">
        <v>1844</v>
      </c>
      <c r="B1696" t="s">
        <v>9799</v>
      </c>
      <c r="C1696" t="s">
        <v>8099</v>
      </c>
      <c r="D1696">
        <v>131.63999999999999</v>
      </c>
    </row>
    <row r="1697" spans="1:4" x14ac:dyDescent="0.25">
      <c r="A1697">
        <v>1863</v>
      </c>
      <c r="B1697" t="s">
        <v>9800</v>
      </c>
      <c r="C1697" t="s">
        <v>8099</v>
      </c>
      <c r="D1697">
        <v>61.17</v>
      </c>
    </row>
    <row r="1698" spans="1:4" x14ac:dyDescent="0.25">
      <c r="A1698">
        <v>1865</v>
      </c>
      <c r="B1698" t="s">
        <v>9801</v>
      </c>
      <c r="C1698" t="s">
        <v>8099</v>
      </c>
      <c r="D1698">
        <v>159.37</v>
      </c>
    </row>
    <row r="1699" spans="1:4" x14ac:dyDescent="0.25">
      <c r="A1699">
        <v>36355</v>
      </c>
      <c r="B1699" t="s">
        <v>9802</v>
      </c>
      <c r="C1699" t="s">
        <v>8099</v>
      </c>
    </row>
    <row r="1700" spans="1:4" x14ac:dyDescent="0.25">
      <c r="A1700">
        <v>36356</v>
      </c>
      <c r="B1700" t="s">
        <v>9803</v>
      </c>
      <c r="C1700" t="s">
        <v>8099</v>
      </c>
    </row>
    <row r="1701" spans="1:4" x14ac:dyDescent="0.25">
      <c r="A1701">
        <v>1940</v>
      </c>
      <c r="B1701" t="s">
        <v>9804</v>
      </c>
      <c r="C1701" t="s">
        <v>8099</v>
      </c>
      <c r="D1701">
        <v>32.4</v>
      </c>
    </row>
    <row r="1702" spans="1:4" x14ac:dyDescent="0.25">
      <c r="A1702">
        <v>1939</v>
      </c>
      <c r="B1702" t="s">
        <v>9805</v>
      </c>
      <c r="C1702" t="s">
        <v>8099</v>
      </c>
      <c r="D1702">
        <v>8.89</v>
      </c>
    </row>
    <row r="1703" spans="1:4" x14ac:dyDescent="0.25">
      <c r="A1703">
        <v>1937</v>
      </c>
      <c r="B1703" t="s">
        <v>9806</v>
      </c>
      <c r="C1703" t="s">
        <v>8099</v>
      </c>
      <c r="D1703">
        <v>5.47</v>
      </c>
    </row>
    <row r="1704" spans="1:4" x14ac:dyDescent="0.25">
      <c r="A1704">
        <v>1938</v>
      </c>
      <c r="B1704" t="s">
        <v>9807</v>
      </c>
      <c r="C1704" t="s">
        <v>8099</v>
      </c>
      <c r="D1704">
        <v>6.22</v>
      </c>
    </row>
    <row r="1705" spans="1:4" x14ac:dyDescent="0.25">
      <c r="A1705">
        <v>1966</v>
      </c>
      <c r="B1705" t="s">
        <v>9808</v>
      </c>
      <c r="C1705" t="s">
        <v>8099</v>
      </c>
      <c r="D1705">
        <v>24.39</v>
      </c>
    </row>
    <row r="1706" spans="1:4" x14ac:dyDescent="0.25">
      <c r="A1706">
        <v>1933</v>
      </c>
      <c r="B1706" t="s">
        <v>9809</v>
      </c>
      <c r="C1706" t="s">
        <v>8099</v>
      </c>
      <c r="D1706">
        <v>5.26</v>
      </c>
    </row>
    <row r="1707" spans="1:4" x14ac:dyDescent="0.25">
      <c r="A1707">
        <v>1932</v>
      </c>
      <c r="B1707" t="s">
        <v>9810</v>
      </c>
      <c r="C1707" t="s">
        <v>8099</v>
      </c>
      <c r="D1707">
        <v>12.03</v>
      </c>
    </row>
    <row r="1708" spans="1:4" x14ac:dyDescent="0.25">
      <c r="A1708">
        <v>1951</v>
      </c>
      <c r="B1708" t="s">
        <v>9811</v>
      </c>
      <c r="C1708" t="s">
        <v>8099</v>
      </c>
      <c r="D1708">
        <v>25.1</v>
      </c>
    </row>
    <row r="1709" spans="1:4" x14ac:dyDescent="0.25">
      <c r="A1709">
        <v>1970</v>
      </c>
      <c r="B1709" t="s">
        <v>9812</v>
      </c>
      <c r="C1709" t="s">
        <v>8099</v>
      </c>
      <c r="D1709">
        <v>60.97</v>
      </c>
    </row>
    <row r="1710" spans="1:4" x14ac:dyDescent="0.25">
      <c r="A1710">
        <v>1967</v>
      </c>
      <c r="B1710" t="s">
        <v>9813</v>
      </c>
      <c r="C1710" t="s">
        <v>8099</v>
      </c>
      <c r="D1710">
        <v>7.24</v>
      </c>
    </row>
    <row r="1711" spans="1:4" x14ac:dyDescent="0.25">
      <c r="A1711">
        <v>1968</v>
      </c>
      <c r="B1711" t="s">
        <v>9814</v>
      </c>
      <c r="C1711" t="s">
        <v>8099</v>
      </c>
      <c r="D1711">
        <v>14.31</v>
      </c>
    </row>
    <row r="1712" spans="1:4" x14ac:dyDescent="0.25">
      <c r="A1712">
        <v>1969</v>
      </c>
      <c r="B1712" t="s">
        <v>9815</v>
      </c>
      <c r="C1712" t="s">
        <v>8099</v>
      </c>
      <c r="D1712">
        <v>46.58</v>
      </c>
    </row>
    <row r="1713" spans="1:4" x14ac:dyDescent="0.25">
      <c r="A1713">
        <v>1827</v>
      </c>
      <c r="B1713" t="s">
        <v>9816</v>
      </c>
      <c r="C1713" t="s">
        <v>8099</v>
      </c>
      <c r="D1713">
        <v>133.93</v>
      </c>
    </row>
    <row r="1714" spans="1:4" x14ac:dyDescent="0.25">
      <c r="A1714">
        <v>1831</v>
      </c>
      <c r="B1714" t="s">
        <v>9817</v>
      </c>
      <c r="C1714" t="s">
        <v>8099</v>
      </c>
      <c r="D1714">
        <v>29.24</v>
      </c>
    </row>
    <row r="1715" spans="1:4" x14ac:dyDescent="0.25">
      <c r="A1715">
        <v>1825</v>
      </c>
      <c r="B1715" t="s">
        <v>9818</v>
      </c>
      <c r="C1715" t="s">
        <v>8099</v>
      </c>
      <c r="D1715">
        <v>72.150000000000006</v>
      </c>
    </row>
    <row r="1716" spans="1:4" x14ac:dyDescent="0.25">
      <c r="A1716">
        <v>1828</v>
      </c>
      <c r="B1716" t="s">
        <v>9819</v>
      </c>
      <c r="C1716" t="s">
        <v>8099</v>
      </c>
      <c r="D1716">
        <v>163.43</v>
      </c>
    </row>
    <row r="1717" spans="1:4" x14ac:dyDescent="0.25">
      <c r="A1717">
        <v>1845</v>
      </c>
      <c r="B1717" t="s">
        <v>9820</v>
      </c>
      <c r="C1717" t="s">
        <v>8099</v>
      </c>
      <c r="D1717">
        <v>36.64</v>
      </c>
    </row>
    <row r="1718" spans="1:4" x14ac:dyDescent="0.25">
      <c r="A1718">
        <v>1824</v>
      </c>
      <c r="B1718" t="s">
        <v>9821</v>
      </c>
      <c r="C1718" t="s">
        <v>8099</v>
      </c>
      <c r="D1718">
        <v>86.5</v>
      </c>
    </row>
    <row r="1719" spans="1:4" x14ac:dyDescent="0.25">
      <c r="A1719">
        <v>42693</v>
      </c>
      <c r="B1719" t="s">
        <v>9822</v>
      </c>
      <c r="C1719" t="s">
        <v>8099</v>
      </c>
      <c r="D1719">
        <v>447.71</v>
      </c>
    </row>
    <row r="1720" spans="1:4" x14ac:dyDescent="0.25">
      <c r="A1720">
        <v>42695</v>
      </c>
      <c r="B1720" t="s">
        <v>9823</v>
      </c>
      <c r="C1720" t="s">
        <v>8099</v>
      </c>
      <c r="D1720">
        <v>312.8</v>
      </c>
    </row>
    <row r="1721" spans="1:4" x14ac:dyDescent="0.25">
      <c r="A1721">
        <v>42694</v>
      </c>
      <c r="B1721" t="s">
        <v>9824</v>
      </c>
      <c r="C1721" t="s">
        <v>8099</v>
      </c>
      <c r="D1721">
        <v>599.13</v>
      </c>
    </row>
    <row r="1722" spans="1:4" x14ac:dyDescent="0.25">
      <c r="A1722">
        <v>20097</v>
      </c>
      <c r="B1722" t="s">
        <v>9825</v>
      </c>
      <c r="C1722" t="s">
        <v>8099</v>
      </c>
      <c r="D1722">
        <v>25.98</v>
      </c>
    </row>
    <row r="1723" spans="1:4" x14ac:dyDescent="0.25">
      <c r="A1723">
        <v>20098</v>
      </c>
      <c r="B1723" t="s">
        <v>9826</v>
      </c>
      <c r="C1723" t="s">
        <v>8099</v>
      </c>
      <c r="D1723">
        <v>106.17</v>
      </c>
    </row>
    <row r="1724" spans="1:4" x14ac:dyDescent="0.25">
      <c r="A1724">
        <v>20096</v>
      </c>
      <c r="B1724" t="s">
        <v>9827</v>
      </c>
      <c r="C1724" t="s">
        <v>8099</v>
      </c>
      <c r="D1724">
        <v>26.89</v>
      </c>
    </row>
    <row r="1725" spans="1:4" x14ac:dyDescent="0.25">
      <c r="A1725">
        <v>44472</v>
      </c>
      <c r="B1725" t="s">
        <v>9828</v>
      </c>
      <c r="C1725" t="s">
        <v>8099</v>
      </c>
    </row>
    <row r="1726" spans="1:4" x14ac:dyDescent="0.25">
      <c r="A1726">
        <v>38369</v>
      </c>
      <c r="B1726" t="s">
        <v>9829</v>
      </c>
      <c r="C1726" t="s">
        <v>8099</v>
      </c>
      <c r="D1726">
        <v>22.94</v>
      </c>
    </row>
    <row r="1727" spans="1:4" x14ac:dyDescent="0.25">
      <c r="A1727">
        <v>38370</v>
      </c>
      <c r="B1727" t="s">
        <v>9830</v>
      </c>
      <c r="C1727" t="s">
        <v>8099</v>
      </c>
      <c r="D1727">
        <v>15.47</v>
      </c>
    </row>
    <row r="1728" spans="1:4" x14ac:dyDescent="0.25">
      <c r="A1728">
        <v>45199</v>
      </c>
      <c r="B1728" t="s">
        <v>9831</v>
      </c>
      <c r="C1728" t="s">
        <v>8099</v>
      </c>
      <c r="D1728">
        <v>36.57</v>
      </c>
    </row>
    <row r="1729" spans="1:4" x14ac:dyDescent="0.25">
      <c r="A1729">
        <v>38372</v>
      </c>
      <c r="B1729" t="s">
        <v>9832</v>
      </c>
      <c r="C1729" t="s">
        <v>8099</v>
      </c>
      <c r="D1729">
        <v>12.21</v>
      </c>
    </row>
    <row r="1730" spans="1:4" x14ac:dyDescent="0.25">
      <c r="A1730">
        <v>2358</v>
      </c>
      <c r="B1730" t="s">
        <v>9833</v>
      </c>
      <c r="C1730" t="s">
        <v>257</v>
      </c>
      <c r="D1730">
        <v>22.97</v>
      </c>
    </row>
    <row r="1731" spans="1:4" x14ac:dyDescent="0.25">
      <c r="A1731">
        <v>40807</v>
      </c>
      <c r="B1731" t="s">
        <v>9834</v>
      </c>
      <c r="C1731" t="s">
        <v>8244</v>
      </c>
      <c r="D1731">
        <v>4053.94</v>
      </c>
    </row>
    <row r="1732" spans="1:4" x14ac:dyDescent="0.25">
      <c r="A1732">
        <v>44330</v>
      </c>
      <c r="B1732" t="s">
        <v>9835</v>
      </c>
      <c r="C1732" t="s">
        <v>49</v>
      </c>
      <c r="D1732">
        <v>10.14</v>
      </c>
    </row>
    <row r="1733" spans="1:4" x14ac:dyDescent="0.25">
      <c r="A1733">
        <v>43144</v>
      </c>
      <c r="B1733" t="s">
        <v>9836</v>
      </c>
      <c r="C1733" t="s">
        <v>254</v>
      </c>
      <c r="D1733">
        <v>43.84</v>
      </c>
    </row>
    <row r="1734" spans="1:4" x14ac:dyDescent="0.25">
      <c r="A1734">
        <v>39397</v>
      </c>
      <c r="B1734" t="s">
        <v>9837</v>
      </c>
      <c r="C1734" t="s">
        <v>49</v>
      </c>
      <c r="D1734">
        <v>19.98</v>
      </c>
    </row>
    <row r="1735" spans="1:4" x14ac:dyDescent="0.25">
      <c r="A1735">
        <v>2692</v>
      </c>
      <c r="B1735" t="s">
        <v>9838</v>
      </c>
      <c r="C1735" t="s">
        <v>49</v>
      </c>
      <c r="D1735">
        <v>8.06</v>
      </c>
    </row>
    <row r="1736" spans="1:4" x14ac:dyDescent="0.25">
      <c r="A1736">
        <v>45299</v>
      </c>
      <c r="B1736" t="s">
        <v>9839</v>
      </c>
      <c r="C1736" t="s">
        <v>8099</v>
      </c>
      <c r="D1736">
        <v>90.29</v>
      </c>
    </row>
    <row r="1737" spans="1:4" x14ac:dyDescent="0.25">
      <c r="A1737">
        <v>44329</v>
      </c>
      <c r="B1737" t="s">
        <v>9840</v>
      </c>
      <c r="C1737" t="s">
        <v>49</v>
      </c>
      <c r="D1737">
        <v>13.29</v>
      </c>
    </row>
    <row r="1738" spans="1:4" x14ac:dyDescent="0.25">
      <c r="A1738">
        <v>5318</v>
      </c>
      <c r="B1738" t="s">
        <v>9841</v>
      </c>
      <c r="C1738" t="s">
        <v>49</v>
      </c>
      <c r="D1738">
        <v>21.49</v>
      </c>
    </row>
    <row r="1739" spans="1:4" x14ac:dyDescent="0.25">
      <c r="A1739">
        <v>5330</v>
      </c>
      <c r="B1739" t="s">
        <v>9842</v>
      </c>
      <c r="C1739" t="s">
        <v>49</v>
      </c>
      <c r="D1739">
        <v>48.98</v>
      </c>
    </row>
    <row r="1740" spans="1:4" x14ac:dyDescent="0.25">
      <c r="A1740">
        <v>44532</v>
      </c>
      <c r="B1740" t="s">
        <v>9843</v>
      </c>
      <c r="C1740" t="s">
        <v>8099</v>
      </c>
      <c r="D1740">
        <v>23.53</v>
      </c>
    </row>
    <row r="1741" spans="1:4" x14ac:dyDescent="0.25">
      <c r="A1741">
        <v>44531</v>
      </c>
      <c r="B1741" t="s">
        <v>9844</v>
      </c>
      <c r="C1741" t="s">
        <v>8099</v>
      </c>
      <c r="D1741">
        <v>80.650000000000006</v>
      </c>
    </row>
    <row r="1742" spans="1:4" x14ac:dyDescent="0.25">
      <c r="A1742">
        <v>13887</v>
      </c>
      <c r="B1742" t="s">
        <v>9845</v>
      </c>
      <c r="C1742" t="s">
        <v>8099</v>
      </c>
      <c r="D1742">
        <v>351.35</v>
      </c>
    </row>
    <row r="1743" spans="1:4" x14ac:dyDescent="0.25">
      <c r="A1743">
        <v>38140</v>
      </c>
      <c r="B1743" t="s">
        <v>9846</v>
      </c>
      <c r="C1743" t="s">
        <v>8099</v>
      </c>
      <c r="D1743">
        <v>28.78</v>
      </c>
    </row>
    <row r="1744" spans="1:4" x14ac:dyDescent="0.25">
      <c r="A1744">
        <v>44495</v>
      </c>
      <c r="B1744" t="s">
        <v>9847</v>
      </c>
      <c r="C1744" t="s">
        <v>8099</v>
      </c>
      <c r="D1744">
        <v>30.43</v>
      </c>
    </row>
    <row r="1745" spans="1:4" x14ac:dyDescent="0.25">
      <c r="A1745">
        <v>44533</v>
      </c>
      <c r="B1745" t="s">
        <v>9848</v>
      </c>
      <c r="C1745" t="s">
        <v>8099</v>
      </c>
      <c r="D1745">
        <v>30.87</v>
      </c>
    </row>
    <row r="1746" spans="1:4" x14ac:dyDescent="0.25">
      <c r="A1746">
        <v>44534</v>
      </c>
      <c r="B1746" t="s">
        <v>9849</v>
      </c>
      <c r="C1746" t="s">
        <v>8099</v>
      </c>
      <c r="D1746">
        <v>6.05</v>
      </c>
    </row>
    <row r="1747" spans="1:4" x14ac:dyDescent="0.25">
      <c r="A1747">
        <v>34729</v>
      </c>
      <c r="B1747" t="s">
        <v>9850</v>
      </c>
      <c r="C1747" t="s">
        <v>8099</v>
      </c>
      <c r="D1747">
        <v>1205.3800000000001</v>
      </c>
    </row>
    <row r="1748" spans="1:4" x14ac:dyDescent="0.25">
      <c r="A1748">
        <v>34734</v>
      </c>
      <c r="B1748" t="s">
        <v>9851</v>
      </c>
      <c r="C1748" t="s">
        <v>8099</v>
      </c>
      <c r="D1748">
        <v>1866.32</v>
      </c>
    </row>
    <row r="1749" spans="1:4" x14ac:dyDescent="0.25">
      <c r="A1749">
        <v>34738</v>
      </c>
      <c r="B1749" t="s">
        <v>9852</v>
      </c>
      <c r="C1749" t="s">
        <v>8099</v>
      </c>
      <c r="D1749">
        <v>4360.3</v>
      </c>
    </row>
    <row r="1750" spans="1:4" x14ac:dyDescent="0.25">
      <c r="A1750">
        <v>34623</v>
      </c>
      <c r="B1750" t="s">
        <v>9853</v>
      </c>
      <c r="C1750" t="s">
        <v>8099</v>
      </c>
      <c r="D1750">
        <v>52.25</v>
      </c>
    </row>
    <row r="1751" spans="1:4" x14ac:dyDescent="0.25">
      <c r="A1751">
        <v>34616</v>
      </c>
      <c r="B1751" t="s">
        <v>9854</v>
      </c>
      <c r="C1751" t="s">
        <v>8099</v>
      </c>
      <c r="D1751">
        <v>53.06</v>
      </c>
    </row>
    <row r="1752" spans="1:4" x14ac:dyDescent="0.25">
      <c r="A1752">
        <v>34628</v>
      </c>
      <c r="B1752" t="s">
        <v>9855</v>
      </c>
      <c r="C1752" t="s">
        <v>8099</v>
      </c>
      <c r="D1752">
        <v>74.84</v>
      </c>
    </row>
    <row r="1753" spans="1:4" x14ac:dyDescent="0.25">
      <c r="A1753">
        <v>34686</v>
      </c>
      <c r="B1753" t="s">
        <v>9856</v>
      </c>
      <c r="C1753" t="s">
        <v>8099</v>
      </c>
      <c r="D1753">
        <v>13.73</v>
      </c>
    </row>
    <row r="1754" spans="1:4" x14ac:dyDescent="0.25">
      <c r="A1754">
        <v>34653</v>
      </c>
      <c r="B1754" t="s">
        <v>9857</v>
      </c>
      <c r="C1754" t="s">
        <v>8099</v>
      </c>
      <c r="D1754">
        <v>9.25</v>
      </c>
    </row>
    <row r="1755" spans="1:4" x14ac:dyDescent="0.25">
      <c r="A1755">
        <v>34688</v>
      </c>
      <c r="B1755" t="s">
        <v>9858</v>
      </c>
      <c r="C1755" t="s">
        <v>8099</v>
      </c>
      <c r="D1755">
        <v>16.77</v>
      </c>
    </row>
    <row r="1756" spans="1:4" x14ac:dyDescent="0.25">
      <c r="A1756">
        <v>34709</v>
      </c>
      <c r="B1756" t="s">
        <v>9859</v>
      </c>
      <c r="C1756" t="s">
        <v>8099</v>
      </c>
      <c r="D1756">
        <v>65.010000000000005</v>
      </c>
    </row>
    <row r="1757" spans="1:4" x14ac:dyDescent="0.25">
      <c r="A1757">
        <v>34714</v>
      </c>
      <c r="B1757" t="s">
        <v>9860</v>
      </c>
      <c r="C1757" t="s">
        <v>8099</v>
      </c>
      <c r="D1757">
        <v>77.650000000000006</v>
      </c>
    </row>
    <row r="1758" spans="1:4" x14ac:dyDescent="0.25">
      <c r="A1758">
        <v>2391</v>
      </c>
      <c r="B1758" t="s">
        <v>9861</v>
      </c>
      <c r="C1758" t="s">
        <v>8099</v>
      </c>
      <c r="D1758">
        <v>354.63</v>
      </c>
    </row>
    <row r="1759" spans="1:4" x14ac:dyDescent="0.25">
      <c r="A1759">
        <v>2374</v>
      </c>
      <c r="B1759" t="s">
        <v>9862</v>
      </c>
      <c r="C1759" t="s">
        <v>8099</v>
      </c>
      <c r="D1759">
        <v>402.32</v>
      </c>
    </row>
    <row r="1760" spans="1:4" x14ac:dyDescent="0.25">
      <c r="A1760">
        <v>2377</v>
      </c>
      <c r="B1760" t="s">
        <v>9863</v>
      </c>
      <c r="C1760" t="s">
        <v>8099</v>
      </c>
      <c r="D1760">
        <v>564.62</v>
      </c>
    </row>
    <row r="1761" spans="1:4" x14ac:dyDescent="0.25">
      <c r="A1761">
        <v>2393</v>
      </c>
      <c r="B1761" t="s">
        <v>9864</v>
      </c>
      <c r="C1761" t="s">
        <v>8099</v>
      </c>
      <c r="D1761">
        <v>945.53</v>
      </c>
    </row>
    <row r="1762" spans="1:4" x14ac:dyDescent="0.25">
      <c r="A1762">
        <v>34705</v>
      </c>
      <c r="B1762" t="s">
        <v>9865</v>
      </c>
      <c r="C1762" t="s">
        <v>8099</v>
      </c>
      <c r="D1762">
        <v>827</v>
      </c>
    </row>
    <row r="1763" spans="1:4" x14ac:dyDescent="0.25">
      <c r="A1763">
        <v>34707</v>
      </c>
      <c r="B1763" t="s">
        <v>9866</v>
      </c>
      <c r="C1763" t="s">
        <v>8099</v>
      </c>
      <c r="D1763">
        <v>1532.45</v>
      </c>
    </row>
    <row r="1764" spans="1:4" x14ac:dyDescent="0.25">
      <c r="A1764">
        <v>34544</v>
      </c>
      <c r="B1764" t="s">
        <v>9867</v>
      </c>
      <c r="C1764" t="s">
        <v>8099</v>
      </c>
      <c r="D1764">
        <v>1532.29</v>
      </c>
    </row>
    <row r="1765" spans="1:4" x14ac:dyDescent="0.25">
      <c r="A1765">
        <v>2378</v>
      </c>
      <c r="B1765" t="s">
        <v>9868</v>
      </c>
      <c r="C1765" t="s">
        <v>8099</v>
      </c>
      <c r="D1765">
        <v>1298.81</v>
      </c>
    </row>
    <row r="1766" spans="1:4" x14ac:dyDescent="0.25">
      <c r="A1766">
        <v>2379</v>
      </c>
      <c r="B1766" t="s">
        <v>9869</v>
      </c>
      <c r="C1766" t="s">
        <v>8099</v>
      </c>
      <c r="D1766">
        <v>1298.81</v>
      </c>
    </row>
    <row r="1767" spans="1:4" x14ac:dyDescent="0.25">
      <c r="A1767">
        <v>2376</v>
      </c>
      <c r="B1767" t="s">
        <v>9870</v>
      </c>
      <c r="C1767" t="s">
        <v>8099</v>
      </c>
      <c r="D1767">
        <v>2139.13</v>
      </c>
    </row>
    <row r="1768" spans="1:4" x14ac:dyDescent="0.25">
      <c r="A1768">
        <v>2394</v>
      </c>
      <c r="B1768" t="s">
        <v>9871</v>
      </c>
      <c r="C1768" t="s">
        <v>8099</v>
      </c>
      <c r="D1768">
        <v>4573.08</v>
      </c>
    </row>
    <row r="1769" spans="1:4" x14ac:dyDescent="0.25">
      <c r="A1769">
        <v>2388</v>
      </c>
      <c r="B1769" t="s">
        <v>9872</v>
      </c>
      <c r="C1769" t="s">
        <v>8099</v>
      </c>
      <c r="D1769">
        <v>64.53</v>
      </c>
    </row>
    <row r="1770" spans="1:4" x14ac:dyDescent="0.25">
      <c r="A1770">
        <v>34606</v>
      </c>
      <c r="B1770" t="s">
        <v>9873</v>
      </c>
      <c r="C1770" t="s">
        <v>8099</v>
      </c>
      <c r="D1770">
        <v>98.98</v>
      </c>
    </row>
    <row r="1771" spans="1:4" x14ac:dyDescent="0.25">
      <c r="A1771">
        <v>2370</v>
      </c>
      <c r="B1771" t="s">
        <v>9874</v>
      </c>
      <c r="C1771" t="s">
        <v>8099</v>
      </c>
      <c r="D1771">
        <v>11.99</v>
      </c>
    </row>
    <row r="1772" spans="1:4" x14ac:dyDescent="0.25">
      <c r="A1772">
        <v>2386</v>
      </c>
      <c r="B1772" t="s">
        <v>9875</v>
      </c>
      <c r="C1772" t="s">
        <v>8099</v>
      </c>
      <c r="D1772">
        <v>20.11</v>
      </c>
    </row>
    <row r="1773" spans="1:4" x14ac:dyDescent="0.25">
      <c r="A1773">
        <v>34689</v>
      </c>
      <c r="B1773" t="s">
        <v>9876</v>
      </c>
      <c r="C1773" t="s">
        <v>8099</v>
      </c>
      <c r="D1773">
        <v>31.51</v>
      </c>
    </row>
    <row r="1774" spans="1:4" x14ac:dyDescent="0.25">
      <c r="A1774">
        <v>2392</v>
      </c>
      <c r="B1774" t="s">
        <v>9877</v>
      </c>
      <c r="C1774" t="s">
        <v>8099</v>
      </c>
      <c r="D1774">
        <v>80.48</v>
      </c>
    </row>
    <row r="1775" spans="1:4" x14ac:dyDescent="0.25">
      <c r="A1775">
        <v>2373</v>
      </c>
      <c r="B1775" t="s">
        <v>9878</v>
      </c>
      <c r="C1775" t="s">
        <v>8099</v>
      </c>
      <c r="D1775">
        <v>113.4</v>
      </c>
    </row>
    <row r="1776" spans="1:4" x14ac:dyDescent="0.25">
      <c r="A1776">
        <v>39465</v>
      </c>
      <c r="B1776" t="s">
        <v>9879</v>
      </c>
      <c r="C1776" t="s">
        <v>8099</v>
      </c>
      <c r="D1776">
        <v>69.27</v>
      </c>
    </row>
    <row r="1777" spans="1:4" x14ac:dyDescent="0.25">
      <c r="A1777">
        <v>39466</v>
      </c>
      <c r="B1777" t="s">
        <v>9880</v>
      </c>
      <c r="C1777" t="s">
        <v>8099</v>
      </c>
      <c r="D1777">
        <v>77.930000000000007</v>
      </c>
    </row>
    <row r="1778" spans="1:4" x14ac:dyDescent="0.25">
      <c r="A1778">
        <v>39467</v>
      </c>
      <c r="B1778" t="s">
        <v>9881</v>
      </c>
      <c r="C1778" t="s">
        <v>8099</v>
      </c>
      <c r="D1778">
        <v>99.69</v>
      </c>
    </row>
    <row r="1779" spans="1:4" x14ac:dyDescent="0.25">
      <c r="A1779">
        <v>39468</v>
      </c>
      <c r="B1779" t="s">
        <v>9882</v>
      </c>
      <c r="C1779" t="s">
        <v>8099</v>
      </c>
      <c r="D1779">
        <v>177.19</v>
      </c>
    </row>
    <row r="1780" spans="1:4" x14ac:dyDescent="0.25">
      <c r="A1780">
        <v>39469</v>
      </c>
      <c r="B1780" t="s">
        <v>9883</v>
      </c>
      <c r="C1780" t="s">
        <v>8099</v>
      </c>
      <c r="D1780">
        <v>72.17</v>
      </c>
    </row>
    <row r="1781" spans="1:4" x14ac:dyDescent="0.25">
      <c r="A1781">
        <v>39470</v>
      </c>
      <c r="B1781" t="s">
        <v>9884</v>
      </c>
      <c r="C1781" t="s">
        <v>8099</v>
      </c>
      <c r="D1781">
        <v>88.68</v>
      </c>
    </row>
    <row r="1782" spans="1:4" x14ac:dyDescent="0.25">
      <c r="A1782">
        <v>39471</v>
      </c>
      <c r="B1782" t="s">
        <v>9885</v>
      </c>
      <c r="C1782" t="s">
        <v>8099</v>
      </c>
      <c r="D1782">
        <v>106.57</v>
      </c>
    </row>
    <row r="1783" spans="1:4" x14ac:dyDescent="0.25">
      <c r="A1783">
        <v>39472</v>
      </c>
      <c r="B1783" t="s">
        <v>9886</v>
      </c>
      <c r="C1783" t="s">
        <v>8099</v>
      </c>
      <c r="D1783">
        <v>185.17</v>
      </c>
    </row>
    <row r="1784" spans="1:4" x14ac:dyDescent="0.25">
      <c r="A1784">
        <v>39473</v>
      </c>
      <c r="B1784" t="s">
        <v>9887</v>
      </c>
      <c r="C1784" t="s">
        <v>8099</v>
      </c>
      <c r="D1784">
        <v>119.62</v>
      </c>
    </row>
    <row r="1785" spans="1:4" x14ac:dyDescent="0.25">
      <c r="A1785">
        <v>39474</v>
      </c>
      <c r="B1785" t="s">
        <v>9888</v>
      </c>
      <c r="C1785" t="s">
        <v>8099</v>
      </c>
      <c r="D1785">
        <v>127.52</v>
      </c>
    </row>
    <row r="1786" spans="1:4" x14ac:dyDescent="0.25">
      <c r="A1786">
        <v>39475</v>
      </c>
      <c r="B1786" t="s">
        <v>9889</v>
      </c>
      <c r="C1786" t="s">
        <v>8099</v>
      </c>
      <c r="D1786">
        <v>144.69</v>
      </c>
    </row>
    <row r="1787" spans="1:4" x14ac:dyDescent="0.25">
      <c r="A1787">
        <v>39476</v>
      </c>
      <c r="B1787" t="s">
        <v>9890</v>
      </c>
      <c r="C1787" t="s">
        <v>8099</v>
      </c>
      <c r="D1787">
        <v>272.37</v>
      </c>
    </row>
    <row r="1788" spans="1:4" x14ac:dyDescent="0.25">
      <c r="A1788">
        <v>39477</v>
      </c>
      <c r="B1788" t="s">
        <v>9891</v>
      </c>
      <c r="C1788" t="s">
        <v>8099</v>
      </c>
      <c r="D1788">
        <v>133.44999999999999</v>
      </c>
    </row>
    <row r="1789" spans="1:4" x14ac:dyDescent="0.25">
      <c r="A1789">
        <v>39478</v>
      </c>
      <c r="B1789" t="s">
        <v>9892</v>
      </c>
      <c r="C1789" t="s">
        <v>8099</v>
      </c>
      <c r="D1789">
        <v>137.58000000000001</v>
      </c>
    </row>
    <row r="1790" spans="1:4" x14ac:dyDescent="0.25">
      <c r="A1790">
        <v>39479</v>
      </c>
      <c r="B1790" t="s">
        <v>9893</v>
      </c>
      <c r="C1790" t="s">
        <v>8099</v>
      </c>
      <c r="D1790">
        <v>162.1</v>
      </c>
    </row>
    <row r="1791" spans="1:4" x14ac:dyDescent="0.25">
      <c r="A1791">
        <v>39480</v>
      </c>
      <c r="B1791" t="s">
        <v>9894</v>
      </c>
      <c r="C1791" t="s">
        <v>8099</v>
      </c>
      <c r="D1791">
        <v>334.49</v>
      </c>
    </row>
    <row r="1792" spans="1:4" x14ac:dyDescent="0.25">
      <c r="A1792">
        <v>39459</v>
      </c>
      <c r="B1792" t="s">
        <v>9895</v>
      </c>
      <c r="C1792" t="s">
        <v>8099</v>
      </c>
      <c r="D1792">
        <v>283.89999999999998</v>
      </c>
    </row>
    <row r="1793" spans="1:4" x14ac:dyDescent="0.25">
      <c r="A1793">
        <v>39445</v>
      </c>
      <c r="B1793" t="s">
        <v>9896</v>
      </c>
      <c r="C1793" t="s">
        <v>8099</v>
      </c>
      <c r="D1793">
        <v>142.54</v>
      </c>
    </row>
    <row r="1794" spans="1:4" x14ac:dyDescent="0.25">
      <c r="A1794">
        <v>39446</v>
      </c>
      <c r="B1794" t="s">
        <v>9897</v>
      </c>
      <c r="C1794" t="s">
        <v>8099</v>
      </c>
      <c r="D1794">
        <v>145.08000000000001</v>
      </c>
    </row>
    <row r="1795" spans="1:4" x14ac:dyDescent="0.25">
      <c r="A1795">
        <v>39447</v>
      </c>
      <c r="B1795" t="s">
        <v>9898</v>
      </c>
      <c r="C1795" t="s">
        <v>8099</v>
      </c>
      <c r="D1795">
        <v>155.15</v>
      </c>
    </row>
    <row r="1796" spans="1:4" x14ac:dyDescent="0.25">
      <c r="A1796">
        <v>39448</v>
      </c>
      <c r="B1796" t="s">
        <v>9899</v>
      </c>
      <c r="C1796" t="s">
        <v>8099</v>
      </c>
      <c r="D1796">
        <v>264.55</v>
      </c>
    </row>
    <row r="1797" spans="1:4" x14ac:dyDescent="0.25">
      <c r="A1797">
        <v>39450</v>
      </c>
      <c r="B1797" t="s">
        <v>9900</v>
      </c>
      <c r="C1797" t="s">
        <v>8099</v>
      </c>
      <c r="D1797">
        <v>161.41</v>
      </c>
    </row>
    <row r="1798" spans="1:4" x14ac:dyDescent="0.25">
      <c r="A1798">
        <v>39451</v>
      </c>
      <c r="B1798" t="s">
        <v>9901</v>
      </c>
      <c r="C1798" t="s">
        <v>8099</v>
      </c>
      <c r="D1798">
        <v>176.05</v>
      </c>
    </row>
    <row r="1799" spans="1:4" x14ac:dyDescent="0.25">
      <c r="A1799">
        <v>39452</v>
      </c>
      <c r="B1799" t="s">
        <v>9902</v>
      </c>
      <c r="C1799" t="s">
        <v>8099</v>
      </c>
      <c r="D1799">
        <v>177.1</v>
      </c>
    </row>
    <row r="1800" spans="1:4" x14ac:dyDescent="0.25">
      <c r="A1800">
        <v>39523</v>
      </c>
      <c r="B1800" t="s">
        <v>9903</v>
      </c>
      <c r="C1800" t="s">
        <v>8099</v>
      </c>
      <c r="D1800">
        <v>296.37</v>
      </c>
    </row>
    <row r="1801" spans="1:4" x14ac:dyDescent="0.25">
      <c r="A1801">
        <v>39449</v>
      </c>
      <c r="B1801" t="s">
        <v>9904</v>
      </c>
      <c r="C1801" t="s">
        <v>8099</v>
      </c>
      <c r="D1801">
        <v>328.21</v>
      </c>
    </row>
    <row r="1802" spans="1:4" x14ac:dyDescent="0.25">
      <c r="A1802">
        <v>39455</v>
      </c>
      <c r="B1802" t="s">
        <v>9905</v>
      </c>
      <c r="C1802" t="s">
        <v>8099</v>
      </c>
      <c r="D1802">
        <v>162.41</v>
      </c>
    </row>
    <row r="1803" spans="1:4" x14ac:dyDescent="0.25">
      <c r="A1803">
        <v>39456</v>
      </c>
      <c r="B1803" t="s">
        <v>9906</v>
      </c>
      <c r="C1803" t="s">
        <v>8099</v>
      </c>
      <c r="D1803">
        <v>162.53</v>
      </c>
    </row>
    <row r="1804" spans="1:4" x14ac:dyDescent="0.25">
      <c r="A1804">
        <v>39457</v>
      </c>
      <c r="B1804" t="s">
        <v>9907</v>
      </c>
      <c r="C1804" t="s">
        <v>8099</v>
      </c>
      <c r="D1804">
        <v>177.18</v>
      </c>
    </row>
    <row r="1805" spans="1:4" x14ac:dyDescent="0.25">
      <c r="A1805">
        <v>39458</v>
      </c>
      <c r="B1805" t="s">
        <v>9908</v>
      </c>
      <c r="C1805" t="s">
        <v>8099</v>
      </c>
      <c r="D1805">
        <v>330.63</v>
      </c>
    </row>
    <row r="1806" spans="1:4" x14ac:dyDescent="0.25">
      <c r="A1806">
        <v>39464</v>
      </c>
      <c r="B1806" t="s">
        <v>9909</v>
      </c>
      <c r="C1806" t="s">
        <v>8099</v>
      </c>
      <c r="D1806">
        <v>531.67999999999995</v>
      </c>
    </row>
    <row r="1807" spans="1:4" x14ac:dyDescent="0.25">
      <c r="A1807">
        <v>39460</v>
      </c>
      <c r="B1807" t="s">
        <v>9910</v>
      </c>
      <c r="C1807" t="s">
        <v>8099</v>
      </c>
      <c r="D1807">
        <v>201.65</v>
      </c>
    </row>
    <row r="1808" spans="1:4" x14ac:dyDescent="0.25">
      <c r="A1808">
        <v>39461</v>
      </c>
      <c r="B1808" t="s">
        <v>9911</v>
      </c>
      <c r="C1808" t="s">
        <v>8099</v>
      </c>
      <c r="D1808">
        <v>236.29</v>
      </c>
    </row>
    <row r="1809" spans="1:4" x14ac:dyDescent="0.25">
      <c r="A1809">
        <v>39462</v>
      </c>
      <c r="B1809" t="s">
        <v>9912</v>
      </c>
      <c r="C1809" t="s">
        <v>8099</v>
      </c>
      <c r="D1809">
        <v>227.73</v>
      </c>
    </row>
    <row r="1810" spans="1:4" x14ac:dyDescent="0.25">
      <c r="A1810">
        <v>39463</v>
      </c>
      <c r="B1810" t="s">
        <v>9913</v>
      </c>
      <c r="C1810" t="s">
        <v>8099</v>
      </c>
      <c r="D1810">
        <v>527.55999999999995</v>
      </c>
    </row>
    <row r="1811" spans="1:4" x14ac:dyDescent="0.25">
      <c r="A1811">
        <v>26039</v>
      </c>
      <c r="B1811" t="s">
        <v>9914</v>
      </c>
      <c r="C1811" t="s">
        <v>8099</v>
      </c>
    </row>
    <row r="1812" spans="1:4" x14ac:dyDescent="0.25">
      <c r="A1812">
        <v>2401</v>
      </c>
      <c r="B1812" t="s">
        <v>9915</v>
      </c>
      <c r="C1812" t="s">
        <v>8099</v>
      </c>
    </row>
    <row r="1813" spans="1:4" x14ac:dyDescent="0.25">
      <c r="A1813">
        <v>38870</v>
      </c>
      <c r="B1813" t="s">
        <v>9916</v>
      </c>
      <c r="C1813" t="s">
        <v>8099</v>
      </c>
    </row>
    <row r="1814" spans="1:4" x14ac:dyDescent="0.25">
      <c r="A1814">
        <v>38869</v>
      </c>
      <c r="B1814" t="s">
        <v>9917</v>
      </c>
      <c r="C1814" t="s">
        <v>8099</v>
      </c>
    </row>
    <row r="1815" spans="1:4" x14ac:dyDescent="0.25">
      <c r="A1815">
        <v>38872</v>
      </c>
      <c r="B1815" t="s">
        <v>9918</v>
      </c>
      <c r="C1815" t="s">
        <v>8099</v>
      </c>
    </row>
    <row r="1816" spans="1:4" x14ac:dyDescent="0.25">
      <c r="A1816">
        <v>38871</v>
      </c>
      <c r="B1816" t="s">
        <v>9919</v>
      </c>
      <c r="C1816" t="s">
        <v>8099</v>
      </c>
    </row>
    <row r="1817" spans="1:4" x14ac:dyDescent="0.25">
      <c r="A1817">
        <v>39283</v>
      </c>
      <c r="B1817" t="s">
        <v>9920</v>
      </c>
      <c r="C1817" t="s">
        <v>8099</v>
      </c>
    </row>
    <row r="1818" spans="1:4" x14ac:dyDescent="0.25">
      <c r="A1818">
        <v>39285</v>
      </c>
      <c r="B1818" t="s">
        <v>9921</v>
      </c>
      <c r="C1818" t="s">
        <v>8099</v>
      </c>
    </row>
    <row r="1819" spans="1:4" x14ac:dyDescent="0.25">
      <c r="A1819">
        <v>39286</v>
      </c>
      <c r="B1819" t="s">
        <v>9922</v>
      </c>
      <c r="C1819" t="s">
        <v>8099</v>
      </c>
    </row>
    <row r="1820" spans="1:4" x14ac:dyDescent="0.25">
      <c r="A1820">
        <v>39288</v>
      </c>
      <c r="B1820" t="s">
        <v>9923</v>
      </c>
      <c r="C1820" t="s">
        <v>8099</v>
      </c>
    </row>
    <row r="1821" spans="1:4" x14ac:dyDescent="0.25">
      <c r="A1821">
        <v>44476</v>
      </c>
      <c r="B1821" t="s">
        <v>9924</v>
      </c>
      <c r="C1821" t="s">
        <v>66</v>
      </c>
      <c r="D1821">
        <v>699.29</v>
      </c>
    </row>
    <row r="1822" spans="1:4" x14ac:dyDescent="0.25">
      <c r="A1822">
        <v>10629</v>
      </c>
      <c r="B1822" t="s">
        <v>9925</v>
      </c>
      <c r="C1822" t="s">
        <v>66</v>
      </c>
      <c r="D1822">
        <v>609.72</v>
      </c>
    </row>
    <row r="1823" spans="1:4" x14ac:dyDescent="0.25">
      <c r="A1823">
        <v>10698</v>
      </c>
      <c r="B1823" t="s">
        <v>9926</v>
      </c>
      <c r="C1823" t="s">
        <v>66</v>
      </c>
    </row>
    <row r="1824" spans="1:4" x14ac:dyDescent="0.25">
      <c r="A1824">
        <v>40521</v>
      </c>
      <c r="B1824" t="s">
        <v>9927</v>
      </c>
      <c r="C1824" t="s">
        <v>8099</v>
      </c>
      <c r="D1824">
        <v>173171.86</v>
      </c>
    </row>
    <row r="1825" spans="1:4" x14ac:dyDescent="0.25">
      <c r="A1825">
        <v>2432</v>
      </c>
      <c r="B1825" t="s">
        <v>9928</v>
      </c>
      <c r="C1825" t="s">
        <v>8099</v>
      </c>
      <c r="D1825">
        <v>21.4</v>
      </c>
    </row>
    <row r="1826" spans="1:4" x14ac:dyDescent="0.25">
      <c r="A1826">
        <v>2418</v>
      </c>
      <c r="B1826" t="s">
        <v>9929</v>
      </c>
      <c r="C1826" t="s">
        <v>8099</v>
      </c>
      <c r="D1826">
        <v>9.93</v>
      </c>
    </row>
    <row r="1827" spans="1:4" x14ac:dyDescent="0.25">
      <c r="A1827">
        <v>2433</v>
      </c>
      <c r="B1827" t="s">
        <v>9930</v>
      </c>
      <c r="C1827" t="s">
        <v>8099</v>
      </c>
      <c r="D1827">
        <v>7.25</v>
      </c>
    </row>
    <row r="1828" spans="1:4" x14ac:dyDescent="0.25">
      <c r="A1828">
        <v>2420</v>
      </c>
      <c r="B1828" t="s">
        <v>9931</v>
      </c>
      <c r="C1828" t="s">
        <v>8099</v>
      </c>
      <c r="D1828">
        <v>12.45</v>
      </c>
    </row>
    <row r="1829" spans="1:4" x14ac:dyDescent="0.25">
      <c r="A1829">
        <v>11447</v>
      </c>
      <c r="B1829" t="s">
        <v>9932</v>
      </c>
      <c r="C1829" t="s">
        <v>8099</v>
      </c>
      <c r="D1829">
        <v>24.61</v>
      </c>
    </row>
    <row r="1830" spans="1:4" x14ac:dyDescent="0.25">
      <c r="A1830">
        <v>11451</v>
      </c>
      <c r="B1830" t="s">
        <v>9933</v>
      </c>
      <c r="C1830" t="s">
        <v>8099</v>
      </c>
      <c r="D1830">
        <v>65.98</v>
      </c>
    </row>
    <row r="1831" spans="1:4" x14ac:dyDescent="0.25">
      <c r="A1831">
        <v>11116</v>
      </c>
      <c r="B1831" t="s">
        <v>9934</v>
      </c>
      <c r="C1831" t="s">
        <v>8099</v>
      </c>
    </row>
    <row r="1832" spans="1:4" x14ac:dyDescent="0.25">
      <c r="A1832">
        <v>38411</v>
      </c>
      <c r="B1832" t="s">
        <v>9935</v>
      </c>
      <c r="C1832" t="s">
        <v>8099</v>
      </c>
      <c r="D1832">
        <v>1805.63</v>
      </c>
    </row>
    <row r="1833" spans="1:4" x14ac:dyDescent="0.25">
      <c r="A1833">
        <v>38189</v>
      </c>
      <c r="B1833" t="s">
        <v>9936</v>
      </c>
      <c r="C1833" t="s">
        <v>8099</v>
      </c>
      <c r="D1833">
        <v>212.26</v>
      </c>
    </row>
    <row r="1834" spans="1:4" x14ac:dyDescent="0.25">
      <c r="A1834">
        <v>38190</v>
      </c>
      <c r="B1834" t="s">
        <v>9937</v>
      </c>
      <c r="C1834" t="s">
        <v>8099</v>
      </c>
      <c r="D1834">
        <v>447.18</v>
      </c>
    </row>
    <row r="1835" spans="1:4" x14ac:dyDescent="0.25">
      <c r="A1835">
        <v>7608</v>
      </c>
      <c r="B1835" t="s">
        <v>9938</v>
      </c>
      <c r="C1835" t="s">
        <v>8099</v>
      </c>
      <c r="D1835">
        <v>13.67</v>
      </c>
    </row>
    <row r="1836" spans="1:4" x14ac:dyDescent="0.25">
      <c r="A1836">
        <v>1370</v>
      </c>
      <c r="B1836" t="s">
        <v>9939</v>
      </c>
      <c r="C1836" t="s">
        <v>8099</v>
      </c>
      <c r="D1836">
        <v>142.91</v>
      </c>
    </row>
    <row r="1837" spans="1:4" x14ac:dyDescent="0.25">
      <c r="A1837">
        <v>36516</v>
      </c>
      <c r="B1837" t="s">
        <v>9940</v>
      </c>
      <c r="C1837" t="s">
        <v>8099</v>
      </c>
    </row>
    <row r="1838" spans="1:4" x14ac:dyDescent="0.25">
      <c r="A1838">
        <v>11649</v>
      </c>
      <c r="B1838" t="s">
        <v>9941</v>
      </c>
      <c r="C1838" t="s">
        <v>8099</v>
      </c>
      <c r="D1838">
        <v>496.43</v>
      </c>
    </row>
    <row r="1839" spans="1:4" x14ac:dyDescent="0.25">
      <c r="A1839">
        <v>11650</v>
      </c>
      <c r="B1839" t="s">
        <v>9942</v>
      </c>
      <c r="C1839" t="s">
        <v>8099</v>
      </c>
      <c r="D1839">
        <v>846.13</v>
      </c>
    </row>
    <row r="1840" spans="1:4" x14ac:dyDescent="0.25">
      <c r="A1840">
        <v>34777</v>
      </c>
      <c r="B1840" t="s">
        <v>9943</v>
      </c>
      <c r="C1840" t="s">
        <v>8099</v>
      </c>
      <c r="D1840">
        <v>3.88</v>
      </c>
    </row>
    <row r="1841" spans="1:4" x14ac:dyDescent="0.25">
      <c r="A1841">
        <v>7272</v>
      </c>
      <c r="B1841" t="s">
        <v>9944</v>
      </c>
      <c r="C1841" t="s">
        <v>8099</v>
      </c>
      <c r="D1841">
        <v>2.91</v>
      </c>
    </row>
    <row r="1842" spans="1:4" x14ac:dyDescent="0.25">
      <c r="A1842">
        <v>10605</v>
      </c>
      <c r="B1842" t="s">
        <v>9945</v>
      </c>
      <c r="C1842" t="s">
        <v>8099</v>
      </c>
      <c r="D1842">
        <v>5.78</v>
      </c>
    </row>
    <row r="1843" spans="1:4" x14ac:dyDescent="0.25">
      <c r="A1843">
        <v>10604</v>
      </c>
      <c r="B1843" t="s">
        <v>9946</v>
      </c>
      <c r="C1843" t="s">
        <v>8099</v>
      </c>
      <c r="D1843">
        <v>13.46</v>
      </c>
    </row>
    <row r="1844" spans="1:4" x14ac:dyDescent="0.25">
      <c r="A1844">
        <v>672</v>
      </c>
      <c r="B1844" t="s">
        <v>9947</v>
      </c>
      <c r="C1844" t="s">
        <v>8099</v>
      </c>
      <c r="D1844">
        <v>18.52</v>
      </c>
    </row>
    <row r="1845" spans="1:4" x14ac:dyDescent="0.25">
      <c r="A1845">
        <v>668</v>
      </c>
      <c r="B1845" t="s">
        <v>9948</v>
      </c>
      <c r="C1845" t="s">
        <v>8099</v>
      </c>
      <c r="D1845">
        <v>22.35</v>
      </c>
    </row>
    <row r="1846" spans="1:4" x14ac:dyDescent="0.25">
      <c r="A1846">
        <v>10578</v>
      </c>
      <c r="B1846" t="s">
        <v>9949</v>
      </c>
      <c r="C1846" t="s">
        <v>8099</v>
      </c>
      <c r="D1846">
        <v>26.04</v>
      </c>
    </row>
    <row r="1847" spans="1:4" x14ac:dyDescent="0.25">
      <c r="A1847">
        <v>666</v>
      </c>
      <c r="B1847" t="s">
        <v>9950</v>
      </c>
      <c r="C1847" t="s">
        <v>8099</v>
      </c>
      <c r="D1847">
        <v>28.95</v>
      </c>
    </row>
    <row r="1848" spans="1:4" x14ac:dyDescent="0.25">
      <c r="A1848">
        <v>665</v>
      </c>
      <c r="B1848" t="s">
        <v>9951</v>
      </c>
      <c r="C1848" t="s">
        <v>8099</v>
      </c>
      <c r="D1848">
        <v>38.72</v>
      </c>
    </row>
    <row r="1849" spans="1:4" x14ac:dyDescent="0.25">
      <c r="A1849">
        <v>10577</v>
      </c>
      <c r="B1849" t="s">
        <v>9952</v>
      </c>
      <c r="C1849" t="s">
        <v>8099</v>
      </c>
      <c r="D1849">
        <v>34.340000000000003</v>
      </c>
    </row>
    <row r="1850" spans="1:4" x14ac:dyDescent="0.25">
      <c r="A1850">
        <v>10583</v>
      </c>
      <c r="B1850" t="s">
        <v>9953</v>
      </c>
      <c r="C1850" t="s">
        <v>8099</v>
      </c>
      <c r="D1850">
        <v>17.84</v>
      </c>
    </row>
    <row r="1851" spans="1:4" x14ac:dyDescent="0.25">
      <c r="A1851">
        <v>10579</v>
      </c>
      <c r="B1851" t="s">
        <v>9954</v>
      </c>
      <c r="C1851" t="s">
        <v>8099</v>
      </c>
      <c r="D1851">
        <v>31.1</v>
      </c>
    </row>
    <row r="1852" spans="1:4" x14ac:dyDescent="0.25">
      <c r="A1852">
        <v>10582</v>
      </c>
      <c r="B1852" t="s">
        <v>9955</v>
      </c>
      <c r="C1852" t="s">
        <v>8099</v>
      </c>
      <c r="D1852">
        <v>15.71</v>
      </c>
    </row>
    <row r="1853" spans="1:4" x14ac:dyDescent="0.25">
      <c r="A1853">
        <v>2436</v>
      </c>
      <c r="B1853" t="s">
        <v>9956</v>
      </c>
      <c r="C1853" t="s">
        <v>257</v>
      </c>
      <c r="D1853">
        <v>23.17</v>
      </c>
    </row>
    <row r="1854" spans="1:4" x14ac:dyDescent="0.25">
      <c r="A1854">
        <v>40918</v>
      </c>
      <c r="B1854" t="s">
        <v>9957</v>
      </c>
      <c r="C1854" t="s">
        <v>8244</v>
      </c>
      <c r="D1854">
        <v>4086.92</v>
      </c>
    </row>
    <row r="1855" spans="1:4" x14ac:dyDescent="0.25">
      <c r="A1855">
        <v>44046</v>
      </c>
      <c r="B1855" t="s">
        <v>9958</v>
      </c>
      <c r="C1855" t="s">
        <v>59</v>
      </c>
    </row>
    <row r="1856" spans="1:4" x14ac:dyDescent="0.25">
      <c r="A1856">
        <v>44047</v>
      </c>
      <c r="B1856" t="s">
        <v>9959</v>
      </c>
      <c r="C1856" t="s">
        <v>59</v>
      </c>
    </row>
    <row r="1857" spans="1:4" x14ac:dyDescent="0.25">
      <c r="A1857">
        <v>44043</v>
      </c>
      <c r="B1857" t="s">
        <v>9960</v>
      </c>
      <c r="C1857" t="s">
        <v>59</v>
      </c>
    </row>
    <row r="1858" spans="1:4" x14ac:dyDescent="0.25">
      <c r="A1858">
        <v>44044</v>
      </c>
      <c r="B1858" t="s">
        <v>9961</v>
      </c>
      <c r="C1858" t="s">
        <v>59</v>
      </c>
    </row>
    <row r="1859" spans="1:4" x14ac:dyDescent="0.25">
      <c r="A1859">
        <v>44041</v>
      </c>
      <c r="B1859" t="s">
        <v>9962</v>
      </c>
      <c r="C1859" t="s">
        <v>59</v>
      </c>
    </row>
    <row r="1860" spans="1:4" x14ac:dyDescent="0.25">
      <c r="A1860">
        <v>44042</v>
      </c>
      <c r="B1860" t="s">
        <v>9963</v>
      </c>
      <c r="C1860" t="s">
        <v>59</v>
      </c>
    </row>
    <row r="1861" spans="1:4" x14ac:dyDescent="0.25">
      <c r="A1861">
        <v>43961</v>
      </c>
      <c r="B1861" t="s">
        <v>9964</v>
      </c>
      <c r="C1861" t="s">
        <v>59</v>
      </c>
    </row>
    <row r="1862" spans="1:4" x14ac:dyDescent="0.25">
      <c r="A1862">
        <v>43959</v>
      </c>
      <c r="B1862" t="s">
        <v>9965</v>
      </c>
      <c r="C1862" t="s">
        <v>59</v>
      </c>
    </row>
    <row r="1863" spans="1:4" x14ac:dyDescent="0.25">
      <c r="A1863">
        <v>43962</v>
      </c>
      <c r="B1863" t="s">
        <v>9966</v>
      </c>
      <c r="C1863" t="s">
        <v>59</v>
      </c>
    </row>
    <row r="1864" spans="1:4" x14ac:dyDescent="0.25">
      <c r="A1864">
        <v>43960</v>
      </c>
      <c r="B1864" t="s">
        <v>9967</v>
      </c>
      <c r="C1864" t="s">
        <v>59</v>
      </c>
    </row>
    <row r="1865" spans="1:4" x14ac:dyDescent="0.25">
      <c r="A1865">
        <v>43963</v>
      </c>
      <c r="B1865" t="s">
        <v>9968</v>
      </c>
      <c r="C1865" t="s">
        <v>59</v>
      </c>
    </row>
    <row r="1866" spans="1:4" x14ac:dyDescent="0.25">
      <c r="A1866">
        <v>43958</v>
      </c>
      <c r="B1866" t="s">
        <v>9969</v>
      </c>
      <c r="C1866" t="s">
        <v>59</v>
      </c>
    </row>
    <row r="1867" spans="1:4" x14ac:dyDescent="0.25">
      <c r="A1867">
        <v>41549</v>
      </c>
      <c r="B1867" t="s">
        <v>9970</v>
      </c>
      <c r="C1867" t="s">
        <v>59</v>
      </c>
    </row>
    <row r="1868" spans="1:4" x14ac:dyDescent="0.25">
      <c r="A1868">
        <v>10998</v>
      </c>
      <c r="B1868" t="s">
        <v>9971</v>
      </c>
      <c r="C1868" t="s">
        <v>254</v>
      </c>
      <c r="D1868">
        <v>39.729999999999997</v>
      </c>
    </row>
    <row r="1869" spans="1:4" x14ac:dyDescent="0.25">
      <c r="A1869">
        <v>11002</v>
      </c>
      <c r="B1869" t="s">
        <v>9972</v>
      </c>
      <c r="C1869" t="s">
        <v>254</v>
      </c>
      <c r="D1869">
        <v>36.39</v>
      </c>
    </row>
    <row r="1870" spans="1:4" x14ac:dyDescent="0.25">
      <c r="A1870">
        <v>10999</v>
      </c>
      <c r="B1870" t="s">
        <v>9973</v>
      </c>
      <c r="C1870" t="s">
        <v>254</v>
      </c>
      <c r="D1870">
        <v>34.97</v>
      </c>
    </row>
    <row r="1871" spans="1:4" x14ac:dyDescent="0.25">
      <c r="A1871">
        <v>10997</v>
      </c>
      <c r="B1871" t="s">
        <v>9974</v>
      </c>
      <c r="C1871" t="s">
        <v>254</v>
      </c>
      <c r="D1871">
        <v>37.9</v>
      </c>
    </row>
    <row r="1872" spans="1:4" x14ac:dyDescent="0.25">
      <c r="A1872">
        <v>2680</v>
      </c>
      <c r="B1872" t="s">
        <v>9975</v>
      </c>
      <c r="C1872" t="s">
        <v>59</v>
      </c>
      <c r="D1872">
        <v>11.3</v>
      </c>
    </row>
    <row r="1873" spans="1:4" x14ac:dyDescent="0.25">
      <c r="A1873">
        <v>2684</v>
      </c>
      <c r="B1873" t="s">
        <v>9976</v>
      </c>
      <c r="C1873" t="s">
        <v>59</v>
      </c>
      <c r="D1873">
        <v>10.28</v>
      </c>
    </row>
    <row r="1874" spans="1:4" x14ac:dyDescent="0.25">
      <c r="A1874">
        <v>2685</v>
      </c>
      <c r="B1874" t="s">
        <v>9977</v>
      </c>
      <c r="C1874" t="s">
        <v>59</v>
      </c>
      <c r="D1874">
        <v>7.72</v>
      </c>
    </row>
    <row r="1875" spans="1:4" x14ac:dyDescent="0.25">
      <c r="A1875">
        <v>2673</v>
      </c>
      <c r="B1875" t="s">
        <v>9978</v>
      </c>
      <c r="C1875" t="s">
        <v>59</v>
      </c>
      <c r="D1875">
        <v>3.97</v>
      </c>
    </row>
    <row r="1876" spans="1:4" x14ac:dyDescent="0.25">
      <c r="A1876">
        <v>2682</v>
      </c>
      <c r="B1876" t="s">
        <v>9979</v>
      </c>
      <c r="C1876" t="s">
        <v>59</v>
      </c>
      <c r="D1876">
        <v>26.95</v>
      </c>
    </row>
    <row r="1877" spans="1:4" x14ac:dyDescent="0.25">
      <c r="A1877">
        <v>2681</v>
      </c>
      <c r="B1877" t="s">
        <v>9980</v>
      </c>
      <c r="C1877" t="s">
        <v>59</v>
      </c>
      <c r="D1877">
        <v>18.47</v>
      </c>
    </row>
    <row r="1878" spans="1:4" x14ac:dyDescent="0.25">
      <c r="A1878">
        <v>2686</v>
      </c>
      <c r="B1878" t="s">
        <v>9981</v>
      </c>
      <c r="C1878" t="s">
        <v>59</v>
      </c>
      <c r="D1878">
        <v>33.799999999999997</v>
      </c>
    </row>
    <row r="1879" spans="1:4" x14ac:dyDescent="0.25">
      <c r="A1879">
        <v>2674</v>
      </c>
      <c r="B1879" t="s">
        <v>9982</v>
      </c>
      <c r="C1879" t="s">
        <v>59</v>
      </c>
      <c r="D1879">
        <v>4.9400000000000004</v>
      </c>
    </row>
    <row r="1880" spans="1:4" x14ac:dyDescent="0.25">
      <c r="A1880">
        <v>2683</v>
      </c>
      <c r="B1880" t="s">
        <v>9983</v>
      </c>
      <c r="C1880" t="s">
        <v>59</v>
      </c>
      <c r="D1880">
        <v>53.26</v>
      </c>
    </row>
    <row r="1881" spans="1:4" x14ac:dyDescent="0.25">
      <c r="A1881">
        <v>2676</v>
      </c>
      <c r="B1881" t="s">
        <v>9984</v>
      </c>
      <c r="C1881" t="s">
        <v>59</v>
      </c>
      <c r="D1881">
        <v>2.31</v>
      </c>
    </row>
    <row r="1882" spans="1:4" x14ac:dyDescent="0.25">
      <c r="A1882">
        <v>2678</v>
      </c>
      <c r="B1882" t="s">
        <v>9985</v>
      </c>
      <c r="C1882" t="s">
        <v>59</v>
      </c>
      <c r="D1882">
        <v>2.89</v>
      </c>
    </row>
    <row r="1883" spans="1:4" x14ac:dyDescent="0.25">
      <c r="A1883">
        <v>2679</v>
      </c>
      <c r="B1883" t="s">
        <v>9986</v>
      </c>
      <c r="C1883" t="s">
        <v>59</v>
      </c>
      <c r="D1883">
        <v>4.46</v>
      </c>
    </row>
    <row r="1884" spans="1:4" x14ac:dyDescent="0.25">
      <c r="A1884">
        <v>12070</v>
      </c>
      <c r="B1884" t="s">
        <v>9987</v>
      </c>
      <c r="C1884" t="s">
        <v>59</v>
      </c>
      <c r="D1884">
        <v>6.2</v>
      </c>
    </row>
    <row r="1885" spans="1:4" x14ac:dyDescent="0.25">
      <c r="A1885">
        <v>2675</v>
      </c>
      <c r="B1885" t="s">
        <v>9988</v>
      </c>
      <c r="C1885" t="s">
        <v>59</v>
      </c>
      <c r="D1885">
        <v>8.06</v>
      </c>
    </row>
    <row r="1886" spans="1:4" x14ac:dyDescent="0.25">
      <c r="A1886">
        <v>12067</v>
      </c>
      <c r="B1886" t="s">
        <v>9989</v>
      </c>
      <c r="C1886" t="s">
        <v>59</v>
      </c>
      <c r="D1886">
        <v>10.94</v>
      </c>
    </row>
    <row r="1887" spans="1:4" x14ac:dyDescent="0.25">
      <c r="A1887">
        <v>21128</v>
      </c>
      <c r="B1887" t="s">
        <v>9990</v>
      </c>
      <c r="C1887" t="s">
        <v>59</v>
      </c>
      <c r="D1887">
        <v>11.78</v>
      </c>
    </row>
    <row r="1888" spans="1:4" x14ac:dyDescent="0.25">
      <c r="A1888">
        <v>40400</v>
      </c>
      <c r="B1888" t="s">
        <v>9991</v>
      </c>
      <c r="C1888" t="s">
        <v>59</v>
      </c>
      <c r="D1888">
        <v>1.61</v>
      </c>
    </row>
    <row r="1889" spans="1:4" x14ac:dyDescent="0.25">
      <c r="A1889">
        <v>40401</v>
      </c>
      <c r="B1889" t="s">
        <v>9992</v>
      </c>
      <c r="C1889" t="s">
        <v>59</v>
      </c>
      <c r="D1889">
        <v>2.37</v>
      </c>
    </row>
    <row r="1890" spans="1:4" x14ac:dyDescent="0.25">
      <c r="A1890">
        <v>40402</v>
      </c>
      <c r="B1890" t="s">
        <v>9993</v>
      </c>
      <c r="C1890" t="s">
        <v>59</v>
      </c>
      <c r="D1890">
        <v>3.04</v>
      </c>
    </row>
    <row r="1891" spans="1:4" x14ac:dyDescent="0.25">
      <c r="A1891">
        <v>21137</v>
      </c>
      <c r="B1891" t="s">
        <v>9994</v>
      </c>
      <c r="C1891" t="s">
        <v>59</v>
      </c>
      <c r="D1891">
        <v>12.06</v>
      </c>
    </row>
    <row r="1892" spans="1:4" x14ac:dyDescent="0.25">
      <c r="A1892">
        <v>2504</v>
      </c>
      <c r="B1892" t="s">
        <v>9995</v>
      </c>
      <c r="C1892" t="s">
        <v>59</v>
      </c>
      <c r="D1892">
        <v>13.07</v>
      </c>
    </row>
    <row r="1893" spans="1:4" x14ac:dyDescent="0.25">
      <c r="A1893">
        <v>2501</v>
      </c>
      <c r="B1893" t="s">
        <v>9996</v>
      </c>
      <c r="C1893" t="s">
        <v>59</v>
      </c>
      <c r="D1893">
        <v>17.14</v>
      </c>
    </row>
    <row r="1894" spans="1:4" x14ac:dyDescent="0.25">
      <c r="A1894">
        <v>2502</v>
      </c>
      <c r="B1894" t="s">
        <v>9997</v>
      </c>
      <c r="C1894" t="s">
        <v>59</v>
      </c>
      <c r="D1894">
        <v>25.86</v>
      </c>
    </row>
    <row r="1895" spans="1:4" x14ac:dyDescent="0.25">
      <c r="A1895">
        <v>2503</v>
      </c>
      <c r="B1895" t="s">
        <v>9998</v>
      </c>
      <c r="C1895" t="s">
        <v>59</v>
      </c>
      <c r="D1895">
        <v>33.29</v>
      </c>
    </row>
    <row r="1896" spans="1:4" x14ac:dyDescent="0.25">
      <c r="A1896">
        <v>2500</v>
      </c>
      <c r="B1896" t="s">
        <v>9999</v>
      </c>
      <c r="C1896" t="s">
        <v>59</v>
      </c>
      <c r="D1896">
        <v>44.34</v>
      </c>
    </row>
    <row r="1897" spans="1:4" x14ac:dyDescent="0.25">
      <c r="A1897">
        <v>2505</v>
      </c>
      <c r="B1897" t="s">
        <v>10000</v>
      </c>
      <c r="C1897" t="s">
        <v>59</v>
      </c>
      <c r="D1897">
        <v>69.099999999999994</v>
      </c>
    </row>
    <row r="1898" spans="1:4" x14ac:dyDescent="0.25">
      <c r="A1898">
        <v>12056</v>
      </c>
      <c r="B1898" t="s">
        <v>10001</v>
      </c>
      <c r="C1898" t="s">
        <v>59</v>
      </c>
      <c r="D1898">
        <v>27.92</v>
      </c>
    </row>
    <row r="1899" spans="1:4" x14ac:dyDescent="0.25">
      <c r="A1899">
        <v>12057</v>
      </c>
      <c r="B1899" t="s">
        <v>10002</v>
      </c>
      <c r="C1899" t="s">
        <v>59</v>
      </c>
      <c r="D1899">
        <v>23.71</v>
      </c>
    </row>
    <row r="1900" spans="1:4" x14ac:dyDescent="0.25">
      <c r="A1900">
        <v>12058</v>
      </c>
      <c r="B1900" t="s">
        <v>10003</v>
      </c>
      <c r="C1900" t="s">
        <v>59</v>
      </c>
      <c r="D1900">
        <v>14.78</v>
      </c>
    </row>
    <row r="1901" spans="1:4" x14ac:dyDescent="0.25">
      <c r="A1901">
        <v>12059</v>
      </c>
      <c r="B1901" t="s">
        <v>10004</v>
      </c>
      <c r="C1901" t="s">
        <v>59</v>
      </c>
      <c r="D1901">
        <v>8.32</v>
      </c>
    </row>
    <row r="1902" spans="1:4" x14ac:dyDescent="0.25">
      <c r="A1902">
        <v>12060</v>
      </c>
      <c r="B1902" t="s">
        <v>10005</v>
      </c>
      <c r="C1902" t="s">
        <v>59</v>
      </c>
      <c r="D1902">
        <v>61.61</v>
      </c>
    </row>
    <row r="1903" spans="1:4" x14ac:dyDescent="0.25">
      <c r="A1903">
        <v>12061</v>
      </c>
      <c r="B1903" t="s">
        <v>10006</v>
      </c>
      <c r="C1903" t="s">
        <v>59</v>
      </c>
      <c r="D1903">
        <v>37.619999999999997</v>
      </c>
    </row>
    <row r="1904" spans="1:4" x14ac:dyDescent="0.25">
      <c r="A1904">
        <v>12062</v>
      </c>
      <c r="B1904" t="s">
        <v>10007</v>
      </c>
      <c r="C1904" t="s">
        <v>59</v>
      </c>
      <c r="D1904">
        <v>69.38</v>
      </c>
    </row>
    <row r="1905" spans="1:4" x14ac:dyDescent="0.25">
      <c r="A1905">
        <v>2687</v>
      </c>
      <c r="B1905" t="s">
        <v>10008</v>
      </c>
      <c r="C1905" t="s">
        <v>59</v>
      </c>
      <c r="D1905">
        <v>2.0099999999999998</v>
      </c>
    </row>
    <row r="1906" spans="1:4" x14ac:dyDescent="0.25">
      <c r="A1906">
        <v>2689</v>
      </c>
      <c r="B1906" t="s">
        <v>10009</v>
      </c>
      <c r="C1906" t="s">
        <v>59</v>
      </c>
      <c r="D1906">
        <v>2.4</v>
      </c>
    </row>
    <row r="1907" spans="1:4" x14ac:dyDescent="0.25">
      <c r="A1907">
        <v>2688</v>
      </c>
      <c r="B1907" t="s">
        <v>10010</v>
      </c>
      <c r="C1907" t="s">
        <v>59</v>
      </c>
      <c r="D1907">
        <v>2.6</v>
      </c>
    </row>
    <row r="1908" spans="1:4" x14ac:dyDescent="0.25">
      <c r="A1908">
        <v>2690</v>
      </c>
      <c r="B1908" t="s">
        <v>10011</v>
      </c>
      <c r="C1908" t="s">
        <v>59</v>
      </c>
      <c r="D1908">
        <v>4.45</v>
      </c>
    </row>
    <row r="1909" spans="1:4" x14ac:dyDescent="0.25">
      <c r="A1909">
        <v>39243</v>
      </c>
      <c r="B1909" t="s">
        <v>10012</v>
      </c>
      <c r="C1909" t="s">
        <v>59</v>
      </c>
      <c r="D1909">
        <v>2.93</v>
      </c>
    </row>
    <row r="1910" spans="1:4" x14ac:dyDescent="0.25">
      <c r="A1910">
        <v>39244</v>
      </c>
      <c r="B1910" t="s">
        <v>10013</v>
      </c>
      <c r="C1910" t="s">
        <v>59</v>
      </c>
      <c r="D1910">
        <v>3.96</v>
      </c>
    </row>
    <row r="1911" spans="1:4" x14ac:dyDescent="0.25">
      <c r="A1911">
        <v>39245</v>
      </c>
      <c r="B1911" t="s">
        <v>10014</v>
      </c>
      <c r="C1911" t="s">
        <v>59</v>
      </c>
      <c r="D1911">
        <v>7.62</v>
      </c>
    </row>
    <row r="1912" spans="1:4" x14ac:dyDescent="0.25">
      <c r="A1912">
        <v>39255</v>
      </c>
      <c r="B1912" t="s">
        <v>10015</v>
      </c>
      <c r="C1912" t="s">
        <v>59</v>
      </c>
      <c r="D1912">
        <v>21.1</v>
      </c>
    </row>
    <row r="1913" spans="1:4" x14ac:dyDescent="0.25">
      <c r="A1913">
        <v>39254</v>
      </c>
      <c r="B1913" t="s">
        <v>10016</v>
      </c>
      <c r="C1913" t="s">
        <v>59</v>
      </c>
      <c r="D1913">
        <v>11.4</v>
      </c>
    </row>
    <row r="1914" spans="1:4" x14ac:dyDescent="0.25">
      <c r="A1914">
        <v>39253</v>
      </c>
      <c r="B1914" t="s">
        <v>10017</v>
      </c>
      <c r="C1914" t="s">
        <v>59</v>
      </c>
      <c r="D1914">
        <v>14.53</v>
      </c>
    </row>
    <row r="1915" spans="1:4" x14ac:dyDescent="0.25">
      <c r="A1915">
        <v>39246</v>
      </c>
      <c r="B1915" t="s">
        <v>10018</v>
      </c>
      <c r="C1915" t="s">
        <v>59</v>
      </c>
      <c r="D1915">
        <v>4.12</v>
      </c>
    </row>
    <row r="1916" spans="1:4" x14ac:dyDescent="0.25">
      <c r="A1916">
        <v>39247</v>
      </c>
      <c r="B1916" t="s">
        <v>10019</v>
      </c>
      <c r="C1916" t="s">
        <v>59</v>
      </c>
      <c r="D1916">
        <v>3.59</v>
      </c>
    </row>
    <row r="1917" spans="1:4" x14ac:dyDescent="0.25">
      <c r="A1917">
        <v>2446</v>
      </c>
      <c r="B1917" t="s">
        <v>10020</v>
      </c>
      <c r="C1917" t="s">
        <v>59</v>
      </c>
      <c r="D1917">
        <v>5.92</v>
      </c>
    </row>
    <row r="1918" spans="1:4" x14ac:dyDescent="0.25">
      <c r="A1918">
        <v>2442</v>
      </c>
      <c r="B1918" t="s">
        <v>10021</v>
      </c>
      <c r="C1918" t="s">
        <v>59</v>
      </c>
      <c r="D1918">
        <v>8.2899999999999991</v>
      </c>
    </row>
    <row r="1919" spans="1:4" x14ac:dyDescent="0.25">
      <c r="A1919">
        <v>39248</v>
      </c>
      <c r="B1919" t="s">
        <v>10022</v>
      </c>
      <c r="C1919" t="s">
        <v>59</v>
      </c>
      <c r="D1919">
        <v>11.56</v>
      </c>
    </row>
    <row r="1920" spans="1:4" x14ac:dyDescent="0.25">
      <c r="A1920">
        <v>2438</v>
      </c>
      <c r="B1920" t="s">
        <v>10023</v>
      </c>
      <c r="C1920" t="s">
        <v>257</v>
      </c>
      <c r="D1920">
        <v>30.07</v>
      </c>
    </row>
    <row r="1921" spans="1:4" x14ac:dyDescent="0.25">
      <c r="A1921">
        <v>40922</v>
      </c>
      <c r="B1921" t="s">
        <v>10024</v>
      </c>
      <c r="C1921" t="s">
        <v>8244</v>
      </c>
      <c r="D1921">
        <v>5305.59</v>
      </c>
    </row>
    <row r="1922" spans="1:4" x14ac:dyDescent="0.25">
      <c r="A1922">
        <v>36486</v>
      </c>
      <c r="B1922" t="s">
        <v>10025</v>
      </c>
      <c r="C1922" t="s">
        <v>8099</v>
      </c>
    </row>
    <row r="1923" spans="1:4" x14ac:dyDescent="0.25">
      <c r="A1923">
        <v>37777</v>
      </c>
      <c r="B1923" t="s">
        <v>10026</v>
      </c>
      <c r="C1923" t="s">
        <v>8099</v>
      </c>
    </row>
    <row r="1924" spans="1:4" x14ac:dyDescent="0.25">
      <c r="A1924">
        <v>44342</v>
      </c>
      <c r="B1924" t="s">
        <v>10027</v>
      </c>
      <c r="C1924" t="s">
        <v>8099</v>
      </c>
    </row>
    <row r="1925" spans="1:4" x14ac:dyDescent="0.25">
      <c r="A1925">
        <v>44343</v>
      </c>
      <c r="B1925" t="s">
        <v>10028</v>
      </c>
      <c r="C1925" t="s">
        <v>8099</v>
      </c>
    </row>
    <row r="1926" spans="1:4" x14ac:dyDescent="0.25">
      <c r="A1926">
        <v>44340</v>
      </c>
      <c r="B1926" t="s">
        <v>10029</v>
      </c>
      <c r="C1926" t="s">
        <v>8099</v>
      </c>
    </row>
    <row r="1927" spans="1:4" x14ac:dyDescent="0.25">
      <c r="A1927">
        <v>44341</v>
      </c>
      <c r="B1927" t="s">
        <v>10030</v>
      </c>
      <c r="C1927" t="s">
        <v>8099</v>
      </c>
    </row>
    <row r="1928" spans="1:4" x14ac:dyDescent="0.25">
      <c r="A1928">
        <v>44338</v>
      </c>
      <c r="B1928" t="s">
        <v>10031</v>
      </c>
      <c r="C1928" t="s">
        <v>8099</v>
      </c>
    </row>
    <row r="1929" spans="1:4" x14ac:dyDescent="0.25">
      <c r="A1929">
        <v>44339</v>
      </c>
      <c r="B1929" t="s">
        <v>10032</v>
      </c>
      <c r="C1929" t="s">
        <v>8099</v>
      </c>
    </row>
    <row r="1930" spans="1:4" x14ac:dyDescent="0.25">
      <c r="A1930">
        <v>44336</v>
      </c>
      <c r="B1930" t="s">
        <v>10033</v>
      </c>
      <c r="C1930" t="s">
        <v>8099</v>
      </c>
    </row>
    <row r="1931" spans="1:4" x14ac:dyDescent="0.25">
      <c r="A1931">
        <v>41834</v>
      </c>
      <c r="B1931" t="s">
        <v>10034</v>
      </c>
      <c r="C1931" t="s">
        <v>8099</v>
      </c>
    </row>
    <row r="1932" spans="1:4" x14ac:dyDescent="0.25">
      <c r="A1932">
        <v>44337</v>
      </c>
      <c r="B1932" t="s">
        <v>10035</v>
      </c>
      <c r="C1932" t="s">
        <v>8099</v>
      </c>
    </row>
    <row r="1933" spans="1:4" x14ac:dyDescent="0.25">
      <c r="A1933">
        <v>43964</v>
      </c>
      <c r="B1933" t="s">
        <v>10036</v>
      </c>
      <c r="C1933" t="s">
        <v>8099</v>
      </c>
    </row>
    <row r="1934" spans="1:4" x14ac:dyDescent="0.25">
      <c r="A1934">
        <v>44334</v>
      </c>
      <c r="B1934" t="s">
        <v>10037</v>
      </c>
      <c r="C1934" t="s">
        <v>8099</v>
      </c>
    </row>
    <row r="1935" spans="1:4" x14ac:dyDescent="0.25">
      <c r="A1935">
        <v>44344</v>
      </c>
      <c r="B1935" t="s">
        <v>10038</v>
      </c>
      <c r="C1935" t="s">
        <v>8099</v>
      </c>
    </row>
    <row r="1936" spans="1:4" x14ac:dyDescent="0.25">
      <c r="A1936">
        <v>44335</v>
      </c>
      <c r="B1936" t="s">
        <v>10039</v>
      </c>
      <c r="C1936" t="s">
        <v>8099</v>
      </c>
    </row>
    <row r="1937" spans="1:4" x14ac:dyDescent="0.25">
      <c r="A1937">
        <v>12624</v>
      </c>
      <c r="B1937" t="s">
        <v>10040</v>
      </c>
      <c r="C1937" t="s">
        <v>8099</v>
      </c>
      <c r="D1937">
        <v>33.54</v>
      </c>
    </row>
    <row r="1938" spans="1:4" x14ac:dyDescent="0.25">
      <c r="A1938">
        <v>517</v>
      </c>
      <c r="B1938" t="s">
        <v>10041</v>
      </c>
      <c r="C1938" t="s">
        <v>49</v>
      </c>
      <c r="D1938">
        <v>16.149999999999999</v>
      </c>
    </row>
    <row r="1939" spans="1:4" x14ac:dyDescent="0.25">
      <c r="A1939">
        <v>37534</v>
      </c>
      <c r="B1939" t="s">
        <v>10042</v>
      </c>
      <c r="C1939" t="s">
        <v>254</v>
      </c>
    </row>
    <row r="1940" spans="1:4" x14ac:dyDescent="0.25">
      <c r="A1940">
        <v>37535</v>
      </c>
      <c r="B1940" t="s">
        <v>10043</v>
      </c>
      <c r="C1940" t="s">
        <v>254</v>
      </c>
    </row>
    <row r="1941" spans="1:4" x14ac:dyDescent="0.25">
      <c r="A1941">
        <v>37533</v>
      </c>
      <c r="B1941" t="s">
        <v>10044</v>
      </c>
      <c r="C1941" t="s">
        <v>254</v>
      </c>
    </row>
    <row r="1942" spans="1:4" x14ac:dyDescent="0.25">
      <c r="A1942">
        <v>37537</v>
      </c>
      <c r="B1942" t="s">
        <v>10045</v>
      </c>
      <c r="C1942" t="s">
        <v>254</v>
      </c>
    </row>
    <row r="1943" spans="1:4" x14ac:dyDescent="0.25">
      <c r="A1943">
        <v>37536</v>
      </c>
      <c r="B1943" t="s">
        <v>10046</v>
      </c>
      <c r="C1943" t="s">
        <v>254</v>
      </c>
    </row>
    <row r="1944" spans="1:4" x14ac:dyDescent="0.25">
      <c r="A1944">
        <v>37532</v>
      </c>
      <c r="B1944" t="s">
        <v>10047</v>
      </c>
      <c r="C1944" t="s">
        <v>254</v>
      </c>
    </row>
    <row r="1945" spans="1:4" x14ac:dyDescent="0.25">
      <c r="A1945">
        <v>2696</v>
      </c>
      <c r="B1945" t="s">
        <v>10048</v>
      </c>
      <c r="C1945" t="s">
        <v>257</v>
      </c>
      <c r="D1945">
        <v>23.17</v>
      </c>
    </row>
    <row r="1946" spans="1:4" x14ac:dyDescent="0.25">
      <c r="A1946">
        <v>40928</v>
      </c>
      <c r="B1946" t="s">
        <v>10049</v>
      </c>
      <c r="C1946" t="s">
        <v>8244</v>
      </c>
      <c r="D1946">
        <v>4086.92</v>
      </c>
    </row>
    <row r="1947" spans="1:4" x14ac:dyDescent="0.25">
      <c r="A1947">
        <v>4083</v>
      </c>
      <c r="B1947" t="s">
        <v>10050</v>
      </c>
      <c r="C1947" t="s">
        <v>257</v>
      </c>
      <c r="D1947">
        <v>29.99</v>
      </c>
    </row>
    <row r="1948" spans="1:4" x14ac:dyDescent="0.25">
      <c r="A1948">
        <v>40818</v>
      </c>
      <c r="B1948" t="s">
        <v>10051</v>
      </c>
      <c r="C1948" t="s">
        <v>8244</v>
      </c>
      <c r="D1948">
        <v>5288.96</v>
      </c>
    </row>
    <row r="1949" spans="1:4" x14ac:dyDescent="0.25">
      <c r="A1949">
        <v>43146</v>
      </c>
      <c r="B1949" t="s">
        <v>10052</v>
      </c>
      <c r="C1949" t="s">
        <v>254</v>
      </c>
      <c r="D1949">
        <v>10.32</v>
      </c>
    </row>
    <row r="1950" spans="1:4" x14ac:dyDescent="0.25">
      <c r="A1950">
        <v>2705</v>
      </c>
      <c r="B1950" t="s">
        <v>10053</v>
      </c>
      <c r="C1950" t="s">
        <v>10054</v>
      </c>
      <c r="D1950">
        <v>1.07</v>
      </c>
    </row>
    <row r="1951" spans="1:4" x14ac:dyDescent="0.25">
      <c r="A1951">
        <v>14250</v>
      </c>
      <c r="B1951" t="s">
        <v>10055</v>
      </c>
      <c r="C1951" t="s">
        <v>10054</v>
      </c>
      <c r="D1951">
        <v>1.0900000000000001</v>
      </c>
    </row>
    <row r="1952" spans="1:4" x14ac:dyDescent="0.25">
      <c r="A1952">
        <v>11683</v>
      </c>
      <c r="B1952" t="s">
        <v>10056</v>
      </c>
      <c r="C1952" t="s">
        <v>8099</v>
      </c>
      <c r="D1952">
        <v>43.55</v>
      </c>
    </row>
    <row r="1953" spans="1:4" x14ac:dyDescent="0.25">
      <c r="A1953">
        <v>11684</v>
      </c>
      <c r="B1953" t="s">
        <v>10057</v>
      </c>
      <c r="C1953" t="s">
        <v>8099</v>
      </c>
      <c r="D1953">
        <v>47.67</v>
      </c>
    </row>
    <row r="1954" spans="1:4" x14ac:dyDescent="0.25">
      <c r="A1954">
        <v>6141</v>
      </c>
      <c r="B1954" t="s">
        <v>10058</v>
      </c>
      <c r="C1954" t="s">
        <v>8099</v>
      </c>
      <c r="D1954">
        <v>8.16</v>
      </c>
    </row>
    <row r="1955" spans="1:4" x14ac:dyDescent="0.25">
      <c r="A1955">
        <v>11681</v>
      </c>
      <c r="B1955" t="s">
        <v>10059</v>
      </c>
      <c r="C1955" t="s">
        <v>8099</v>
      </c>
      <c r="D1955">
        <v>10.29</v>
      </c>
    </row>
    <row r="1956" spans="1:4" x14ac:dyDescent="0.25">
      <c r="A1956">
        <v>2706</v>
      </c>
      <c r="B1956" t="s">
        <v>10060</v>
      </c>
      <c r="C1956" t="s">
        <v>257</v>
      </c>
      <c r="D1956">
        <v>121.15</v>
      </c>
    </row>
    <row r="1957" spans="1:4" x14ac:dyDescent="0.25">
      <c r="A1957">
        <v>40811</v>
      </c>
      <c r="B1957" t="s">
        <v>10061</v>
      </c>
      <c r="C1957" t="s">
        <v>8244</v>
      </c>
      <c r="D1957">
        <v>21363.49</v>
      </c>
    </row>
    <row r="1958" spans="1:4" x14ac:dyDescent="0.25">
      <c r="A1958">
        <v>2707</v>
      </c>
      <c r="B1958" t="s">
        <v>10062</v>
      </c>
      <c r="C1958" t="s">
        <v>257</v>
      </c>
      <c r="D1958">
        <v>127.91</v>
      </c>
    </row>
    <row r="1959" spans="1:4" x14ac:dyDescent="0.25">
      <c r="A1959">
        <v>40813</v>
      </c>
      <c r="B1959" t="s">
        <v>10063</v>
      </c>
      <c r="C1959" t="s">
        <v>8244</v>
      </c>
      <c r="D1959">
        <v>22555.1</v>
      </c>
    </row>
    <row r="1960" spans="1:4" x14ac:dyDescent="0.25">
      <c r="A1960">
        <v>2708</v>
      </c>
      <c r="B1960" t="s">
        <v>10064</v>
      </c>
      <c r="C1960" t="s">
        <v>257</v>
      </c>
      <c r="D1960">
        <v>152.53</v>
      </c>
    </row>
    <row r="1961" spans="1:4" x14ac:dyDescent="0.25">
      <c r="A1961">
        <v>40814</v>
      </c>
      <c r="B1961" t="s">
        <v>10065</v>
      </c>
      <c r="C1961" t="s">
        <v>8244</v>
      </c>
      <c r="D1961">
        <v>26899.01</v>
      </c>
    </row>
    <row r="1962" spans="1:4" x14ac:dyDescent="0.25">
      <c r="A1962">
        <v>38403</v>
      </c>
      <c r="B1962" t="s">
        <v>10066</v>
      </c>
      <c r="C1962" t="s">
        <v>8099</v>
      </c>
      <c r="D1962">
        <v>78.900000000000006</v>
      </c>
    </row>
    <row r="1963" spans="1:4" x14ac:dyDescent="0.25">
      <c r="A1963">
        <v>43482</v>
      </c>
      <c r="B1963" t="s">
        <v>10067</v>
      </c>
      <c r="C1963" t="s">
        <v>257</v>
      </c>
      <c r="D1963">
        <v>0.81</v>
      </c>
    </row>
    <row r="1964" spans="1:4" x14ac:dyDescent="0.25">
      <c r="A1964">
        <v>43494</v>
      </c>
      <c r="B1964" t="s">
        <v>10068</v>
      </c>
      <c r="C1964" t="s">
        <v>8244</v>
      </c>
      <c r="D1964">
        <v>153.54</v>
      </c>
    </row>
    <row r="1965" spans="1:4" x14ac:dyDescent="0.25">
      <c r="A1965">
        <v>43483</v>
      </c>
      <c r="B1965" t="s">
        <v>10069</v>
      </c>
      <c r="C1965" t="s">
        <v>257</v>
      </c>
      <c r="D1965">
        <v>1.43</v>
      </c>
    </row>
    <row r="1966" spans="1:4" x14ac:dyDescent="0.25">
      <c r="A1966">
        <v>43495</v>
      </c>
      <c r="B1966" t="s">
        <v>10070</v>
      </c>
      <c r="C1966" t="s">
        <v>8244</v>
      </c>
      <c r="D1966">
        <v>270.51</v>
      </c>
    </row>
    <row r="1967" spans="1:4" x14ac:dyDescent="0.25">
      <c r="A1967">
        <v>43484</v>
      </c>
      <c r="B1967" t="s">
        <v>10071</v>
      </c>
      <c r="C1967" t="s">
        <v>257</v>
      </c>
      <c r="D1967">
        <v>1.26</v>
      </c>
    </row>
    <row r="1968" spans="1:4" x14ac:dyDescent="0.25">
      <c r="A1968">
        <v>43496</v>
      </c>
      <c r="B1968" t="s">
        <v>10072</v>
      </c>
      <c r="C1968" t="s">
        <v>8244</v>
      </c>
      <c r="D1968">
        <v>238.02</v>
      </c>
    </row>
    <row r="1969" spans="1:4" x14ac:dyDescent="0.25">
      <c r="A1969">
        <v>43485</v>
      </c>
      <c r="B1969" t="s">
        <v>10073</v>
      </c>
      <c r="C1969" t="s">
        <v>257</v>
      </c>
      <c r="D1969">
        <v>1.1299999999999999</v>
      </c>
    </row>
    <row r="1970" spans="1:4" x14ac:dyDescent="0.25">
      <c r="A1970">
        <v>43497</v>
      </c>
      <c r="B1970" t="s">
        <v>10074</v>
      </c>
      <c r="C1970" t="s">
        <v>8244</v>
      </c>
      <c r="D1970">
        <v>212.45</v>
      </c>
    </row>
    <row r="1971" spans="1:4" x14ac:dyDescent="0.25">
      <c r="A1971">
        <v>43487</v>
      </c>
      <c r="B1971" t="s">
        <v>10075</v>
      </c>
      <c r="C1971" t="s">
        <v>257</v>
      </c>
      <c r="D1971">
        <v>1.28</v>
      </c>
    </row>
    <row r="1972" spans="1:4" x14ac:dyDescent="0.25">
      <c r="A1972">
        <v>43499</v>
      </c>
      <c r="B1972" t="s">
        <v>10076</v>
      </c>
      <c r="C1972" t="s">
        <v>8244</v>
      </c>
      <c r="D1972">
        <v>241.99</v>
      </c>
    </row>
    <row r="1973" spans="1:4" x14ac:dyDescent="0.25">
      <c r="A1973">
        <v>43486</v>
      </c>
      <c r="B1973" t="s">
        <v>10077</v>
      </c>
      <c r="C1973" t="s">
        <v>257</v>
      </c>
      <c r="D1973">
        <v>0.77</v>
      </c>
    </row>
    <row r="1974" spans="1:4" x14ac:dyDescent="0.25">
      <c r="A1974">
        <v>43498</v>
      </c>
      <c r="B1974" t="s">
        <v>10078</v>
      </c>
      <c r="C1974" t="s">
        <v>8244</v>
      </c>
      <c r="D1974">
        <v>146</v>
      </c>
    </row>
    <row r="1975" spans="1:4" x14ac:dyDescent="0.25">
      <c r="A1975">
        <v>43488</v>
      </c>
      <c r="B1975" t="s">
        <v>10079</v>
      </c>
      <c r="C1975" t="s">
        <v>257</v>
      </c>
      <c r="D1975">
        <v>0.89</v>
      </c>
    </row>
    <row r="1976" spans="1:4" x14ac:dyDescent="0.25">
      <c r="A1976">
        <v>43500</v>
      </c>
      <c r="B1976" t="s">
        <v>10080</v>
      </c>
      <c r="C1976" t="s">
        <v>8244</v>
      </c>
      <c r="D1976">
        <v>167.95</v>
      </c>
    </row>
    <row r="1977" spans="1:4" x14ac:dyDescent="0.25">
      <c r="A1977">
        <v>43489</v>
      </c>
      <c r="B1977" t="s">
        <v>10081</v>
      </c>
      <c r="C1977" t="s">
        <v>257</v>
      </c>
      <c r="D1977">
        <v>1.31</v>
      </c>
    </row>
    <row r="1978" spans="1:4" x14ac:dyDescent="0.25">
      <c r="A1978">
        <v>43501</v>
      </c>
      <c r="B1978" t="s">
        <v>10082</v>
      </c>
      <c r="C1978" t="s">
        <v>8244</v>
      </c>
      <c r="D1978">
        <v>247.11</v>
      </c>
    </row>
    <row r="1979" spans="1:4" x14ac:dyDescent="0.25">
      <c r="A1979">
        <v>43490</v>
      </c>
      <c r="B1979" t="s">
        <v>10083</v>
      </c>
      <c r="C1979" t="s">
        <v>257</v>
      </c>
      <c r="D1979">
        <v>1.85</v>
      </c>
    </row>
    <row r="1980" spans="1:4" x14ac:dyDescent="0.25">
      <c r="A1980">
        <v>43502</v>
      </c>
      <c r="B1980" t="s">
        <v>10084</v>
      </c>
      <c r="C1980" t="s">
        <v>8244</v>
      </c>
      <c r="D1980">
        <v>348.39</v>
      </c>
    </row>
    <row r="1981" spans="1:4" x14ac:dyDescent="0.25">
      <c r="A1981">
        <v>43491</v>
      </c>
      <c r="B1981" t="s">
        <v>10085</v>
      </c>
      <c r="C1981" t="s">
        <v>257</v>
      </c>
      <c r="D1981">
        <v>1.39</v>
      </c>
    </row>
    <row r="1982" spans="1:4" x14ac:dyDescent="0.25">
      <c r="A1982">
        <v>43503</v>
      </c>
      <c r="B1982" t="s">
        <v>10086</v>
      </c>
      <c r="C1982" t="s">
        <v>8244</v>
      </c>
      <c r="D1982">
        <v>261.93</v>
      </c>
    </row>
    <row r="1983" spans="1:4" x14ac:dyDescent="0.25">
      <c r="A1983">
        <v>43492</v>
      </c>
      <c r="B1983" t="s">
        <v>10087</v>
      </c>
      <c r="C1983" t="s">
        <v>257</v>
      </c>
      <c r="D1983">
        <v>1.82</v>
      </c>
    </row>
    <row r="1984" spans="1:4" x14ac:dyDescent="0.25">
      <c r="A1984">
        <v>43504</v>
      </c>
      <c r="B1984" t="s">
        <v>10088</v>
      </c>
      <c r="C1984" t="s">
        <v>8244</v>
      </c>
      <c r="D1984">
        <v>342.83</v>
      </c>
    </row>
    <row r="1985" spans="1:4" x14ac:dyDescent="0.25">
      <c r="A1985">
        <v>43493</v>
      </c>
      <c r="B1985" t="s">
        <v>10089</v>
      </c>
      <c r="C1985" t="s">
        <v>257</v>
      </c>
      <c r="D1985">
        <v>0.74</v>
      </c>
    </row>
    <row r="1986" spans="1:4" x14ac:dyDescent="0.25">
      <c r="A1986">
        <v>43505</v>
      </c>
      <c r="B1986" t="s">
        <v>10090</v>
      </c>
      <c r="C1986" t="s">
        <v>8244</v>
      </c>
      <c r="D1986">
        <v>138.97999999999999</v>
      </c>
    </row>
    <row r="1987" spans="1:4" x14ac:dyDescent="0.25">
      <c r="A1987">
        <v>37774</v>
      </c>
      <c r="B1987" t="s">
        <v>10091</v>
      </c>
      <c r="C1987" t="s">
        <v>8099</v>
      </c>
    </row>
    <row r="1988" spans="1:4" x14ac:dyDescent="0.25">
      <c r="A1988">
        <v>38629</v>
      </c>
      <c r="B1988" t="s">
        <v>10092</v>
      </c>
      <c r="C1988" t="s">
        <v>8099</v>
      </c>
      <c r="D1988">
        <v>2818359.37</v>
      </c>
    </row>
    <row r="1989" spans="1:4" x14ac:dyDescent="0.25">
      <c r="A1989">
        <v>38630</v>
      </c>
      <c r="B1989" t="s">
        <v>10093</v>
      </c>
      <c r="C1989" t="s">
        <v>8099</v>
      </c>
      <c r="D1989">
        <v>1893359.37</v>
      </c>
    </row>
    <row r="1990" spans="1:4" x14ac:dyDescent="0.25">
      <c r="A1990">
        <v>38476</v>
      </c>
      <c r="B1990" t="s">
        <v>10094</v>
      </c>
      <c r="C1990" t="s">
        <v>8099</v>
      </c>
      <c r="D1990">
        <v>301.95</v>
      </c>
    </row>
    <row r="1991" spans="1:4" x14ac:dyDescent="0.25">
      <c r="A1991">
        <v>38477</v>
      </c>
      <c r="B1991" t="s">
        <v>10095</v>
      </c>
      <c r="C1991" t="s">
        <v>8099</v>
      </c>
      <c r="D1991">
        <v>800.66</v>
      </c>
    </row>
    <row r="1992" spans="1:4" x14ac:dyDescent="0.25">
      <c r="A1992">
        <v>45112</v>
      </c>
      <c r="B1992" t="s">
        <v>10096</v>
      </c>
      <c r="C1992" t="s">
        <v>8099</v>
      </c>
    </row>
    <row r="1993" spans="1:4" x14ac:dyDescent="0.25">
      <c r="A1993">
        <v>14525</v>
      </c>
      <c r="B1993" t="s">
        <v>10097</v>
      </c>
      <c r="C1993" t="s">
        <v>8099</v>
      </c>
    </row>
    <row r="1994" spans="1:4" x14ac:dyDescent="0.25">
      <c r="A1994">
        <v>36408</v>
      </c>
      <c r="B1994" t="s">
        <v>10098</v>
      </c>
      <c r="C1994" t="s">
        <v>8099</v>
      </c>
    </row>
    <row r="1995" spans="1:4" x14ac:dyDescent="0.25">
      <c r="A1995">
        <v>2723</v>
      </c>
      <c r="B1995" t="s">
        <v>10099</v>
      </c>
      <c r="C1995" t="s">
        <v>8099</v>
      </c>
    </row>
    <row r="1996" spans="1:4" x14ac:dyDescent="0.25">
      <c r="A1996">
        <v>10685</v>
      </c>
      <c r="B1996" t="s">
        <v>10100</v>
      </c>
      <c r="C1996" t="s">
        <v>8099</v>
      </c>
    </row>
    <row r="1997" spans="1:4" x14ac:dyDescent="0.25">
      <c r="A1997">
        <v>40636</v>
      </c>
      <c r="B1997" t="s">
        <v>10101</v>
      </c>
      <c r="C1997" t="s">
        <v>8099</v>
      </c>
    </row>
    <row r="1998" spans="1:4" x14ac:dyDescent="0.25">
      <c r="A1998">
        <v>4111</v>
      </c>
      <c r="B1998" t="s">
        <v>10102</v>
      </c>
      <c r="C1998" t="s">
        <v>8099</v>
      </c>
      <c r="D1998">
        <v>61.93</v>
      </c>
    </row>
    <row r="1999" spans="1:4" x14ac:dyDescent="0.25">
      <c r="A1999">
        <v>44538</v>
      </c>
      <c r="B1999" t="s">
        <v>10103</v>
      </c>
      <c r="C1999" t="s">
        <v>8099</v>
      </c>
      <c r="D1999">
        <v>66.430000000000007</v>
      </c>
    </row>
    <row r="2000" spans="1:4" x14ac:dyDescent="0.25">
      <c r="A2000">
        <v>12</v>
      </c>
      <c r="B2000" t="s">
        <v>10104</v>
      </c>
      <c r="C2000" t="s">
        <v>8099</v>
      </c>
      <c r="D2000">
        <v>8.3699999999999992</v>
      </c>
    </row>
    <row r="2001" spans="1:4" x14ac:dyDescent="0.25">
      <c r="A2001">
        <v>37554</v>
      </c>
      <c r="B2001" t="s">
        <v>10105</v>
      </c>
      <c r="C2001" t="s">
        <v>8099</v>
      </c>
      <c r="D2001">
        <v>170.84</v>
      </c>
    </row>
    <row r="2002" spans="1:4" x14ac:dyDescent="0.25">
      <c r="A2002">
        <v>37555</v>
      </c>
      <c r="B2002" t="s">
        <v>10106</v>
      </c>
      <c r="C2002" t="s">
        <v>8099</v>
      </c>
      <c r="D2002">
        <v>207.82</v>
      </c>
    </row>
    <row r="2003" spans="1:4" x14ac:dyDescent="0.25">
      <c r="A2003">
        <v>10902</v>
      </c>
      <c r="B2003" t="s">
        <v>10107</v>
      </c>
      <c r="C2003" t="s">
        <v>8099</v>
      </c>
      <c r="D2003">
        <v>52.15</v>
      </c>
    </row>
    <row r="2004" spans="1:4" x14ac:dyDescent="0.25">
      <c r="A2004">
        <v>20965</v>
      </c>
      <c r="B2004" t="s">
        <v>10108</v>
      </c>
      <c r="C2004" t="s">
        <v>8099</v>
      </c>
      <c r="D2004">
        <v>52.63</v>
      </c>
    </row>
    <row r="2005" spans="1:4" x14ac:dyDescent="0.25">
      <c r="A2005">
        <v>20966</v>
      </c>
      <c r="B2005" t="s">
        <v>10109</v>
      </c>
      <c r="C2005" t="s">
        <v>8099</v>
      </c>
      <c r="D2005">
        <v>56.67</v>
      </c>
    </row>
    <row r="2006" spans="1:4" x14ac:dyDescent="0.25">
      <c r="A2006">
        <v>10903</v>
      </c>
      <c r="B2006" t="s">
        <v>10110</v>
      </c>
      <c r="C2006" t="s">
        <v>8099</v>
      </c>
      <c r="D2006">
        <v>85.9</v>
      </c>
    </row>
    <row r="2007" spans="1:4" x14ac:dyDescent="0.25">
      <c r="A2007">
        <v>20967</v>
      </c>
      <c r="B2007" t="s">
        <v>10111</v>
      </c>
      <c r="C2007" t="s">
        <v>8099</v>
      </c>
      <c r="D2007">
        <v>85.9</v>
      </c>
    </row>
    <row r="2008" spans="1:4" x14ac:dyDescent="0.25">
      <c r="A2008">
        <v>20968</v>
      </c>
      <c r="B2008" t="s">
        <v>10112</v>
      </c>
      <c r="C2008" t="s">
        <v>8099</v>
      </c>
      <c r="D2008">
        <v>94.21</v>
      </c>
    </row>
    <row r="2009" spans="1:4" x14ac:dyDescent="0.25">
      <c r="A2009">
        <v>11359</v>
      </c>
      <c r="B2009" t="s">
        <v>10113</v>
      </c>
      <c r="C2009" t="s">
        <v>8099</v>
      </c>
      <c r="D2009">
        <v>780.91</v>
      </c>
    </row>
    <row r="2010" spans="1:4" x14ac:dyDescent="0.25">
      <c r="A2010">
        <v>39017</v>
      </c>
      <c r="B2010" t="s">
        <v>10114</v>
      </c>
      <c r="C2010" t="s">
        <v>8099</v>
      </c>
    </row>
    <row r="2011" spans="1:4" x14ac:dyDescent="0.25">
      <c r="A2011">
        <v>39315</v>
      </c>
      <c r="B2011" t="s">
        <v>10115</v>
      </c>
      <c r="C2011" t="s">
        <v>8099</v>
      </c>
    </row>
    <row r="2012" spans="1:4" x14ac:dyDescent="0.25">
      <c r="A2012">
        <v>39016</v>
      </c>
      <c r="B2012" t="s">
        <v>10116</v>
      </c>
      <c r="C2012" t="s">
        <v>8099</v>
      </c>
    </row>
    <row r="2013" spans="1:4" x14ac:dyDescent="0.25">
      <c r="A2013">
        <v>39481</v>
      </c>
      <c r="B2013" t="s">
        <v>10117</v>
      </c>
      <c r="C2013" t="s">
        <v>8099</v>
      </c>
    </row>
    <row r="2014" spans="1:4" x14ac:dyDescent="0.25">
      <c r="A2014">
        <v>39013</v>
      </c>
      <c r="B2014" t="s">
        <v>10118</v>
      </c>
      <c r="C2014" t="s">
        <v>8099</v>
      </c>
    </row>
    <row r="2015" spans="1:4" x14ac:dyDescent="0.25">
      <c r="A2015">
        <v>44919</v>
      </c>
      <c r="B2015" t="s">
        <v>10119</v>
      </c>
      <c r="C2015" t="s">
        <v>8099</v>
      </c>
    </row>
    <row r="2016" spans="1:4" x14ac:dyDescent="0.25">
      <c r="A2016">
        <v>40433</v>
      </c>
      <c r="B2016" t="s">
        <v>10120</v>
      </c>
      <c r="C2016" t="s">
        <v>8099</v>
      </c>
    </row>
    <row r="2017" spans="1:4" x14ac:dyDescent="0.25">
      <c r="A2017">
        <v>20219</v>
      </c>
      <c r="B2017" t="s">
        <v>10121</v>
      </c>
      <c r="C2017" t="s">
        <v>8099</v>
      </c>
    </row>
    <row r="2018" spans="1:4" x14ac:dyDescent="0.25">
      <c r="A2018">
        <v>36484</v>
      </c>
      <c r="B2018" t="s">
        <v>10122</v>
      </c>
      <c r="C2018" t="s">
        <v>8099</v>
      </c>
    </row>
    <row r="2019" spans="1:4" x14ac:dyDescent="0.25">
      <c r="A2019">
        <v>38368</v>
      </c>
      <c r="B2019" t="s">
        <v>10123</v>
      </c>
      <c r="C2019" t="s">
        <v>8099</v>
      </c>
      <c r="D2019">
        <v>7.2</v>
      </c>
    </row>
    <row r="2020" spans="1:4" x14ac:dyDescent="0.25">
      <c r="A2020">
        <v>38367</v>
      </c>
      <c r="B2020" t="s">
        <v>10124</v>
      </c>
      <c r="C2020" t="s">
        <v>8099</v>
      </c>
      <c r="D2020">
        <v>14.95</v>
      </c>
    </row>
    <row r="2021" spans="1:4" x14ac:dyDescent="0.25">
      <c r="A2021">
        <v>38091</v>
      </c>
      <c r="B2021" t="s">
        <v>10125</v>
      </c>
      <c r="C2021" t="s">
        <v>8099</v>
      </c>
      <c r="D2021">
        <v>2.27</v>
      </c>
    </row>
    <row r="2022" spans="1:4" x14ac:dyDescent="0.25">
      <c r="A2022">
        <v>38095</v>
      </c>
      <c r="B2022" t="s">
        <v>10126</v>
      </c>
      <c r="C2022" t="s">
        <v>8099</v>
      </c>
      <c r="D2022">
        <v>4.8099999999999996</v>
      </c>
    </row>
    <row r="2023" spans="1:4" x14ac:dyDescent="0.25">
      <c r="A2023">
        <v>38092</v>
      </c>
      <c r="B2023" t="s">
        <v>10127</v>
      </c>
      <c r="C2023" t="s">
        <v>8099</v>
      </c>
      <c r="D2023">
        <v>2.15</v>
      </c>
    </row>
    <row r="2024" spans="1:4" x14ac:dyDescent="0.25">
      <c r="A2024">
        <v>38093</v>
      </c>
      <c r="B2024" t="s">
        <v>10128</v>
      </c>
      <c r="C2024" t="s">
        <v>8099</v>
      </c>
      <c r="D2024">
        <v>2.2200000000000002</v>
      </c>
    </row>
    <row r="2025" spans="1:4" x14ac:dyDescent="0.25">
      <c r="A2025">
        <v>38096</v>
      </c>
      <c r="B2025" t="s">
        <v>10129</v>
      </c>
      <c r="C2025" t="s">
        <v>8099</v>
      </c>
      <c r="D2025">
        <v>5.17</v>
      </c>
    </row>
    <row r="2026" spans="1:4" x14ac:dyDescent="0.25">
      <c r="A2026">
        <v>38094</v>
      </c>
      <c r="B2026" t="s">
        <v>10130</v>
      </c>
      <c r="C2026" t="s">
        <v>8099</v>
      </c>
      <c r="D2026">
        <v>2.73</v>
      </c>
    </row>
    <row r="2027" spans="1:4" x14ac:dyDescent="0.25">
      <c r="A2027">
        <v>38097</v>
      </c>
      <c r="B2027" t="s">
        <v>10131</v>
      </c>
      <c r="C2027" t="s">
        <v>8099</v>
      </c>
      <c r="D2027">
        <v>5.54</v>
      </c>
    </row>
    <row r="2028" spans="1:4" x14ac:dyDescent="0.25">
      <c r="A2028">
        <v>38098</v>
      </c>
      <c r="B2028" t="s">
        <v>10132</v>
      </c>
      <c r="C2028" t="s">
        <v>8099</v>
      </c>
      <c r="D2028">
        <v>5.54</v>
      </c>
    </row>
    <row r="2029" spans="1:4" x14ac:dyDescent="0.25">
      <c r="A2029">
        <v>11186</v>
      </c>
      <c r="B2029" t="s">
        <v>10133</v>
      </c>
      <c r="C2029" t="s">
        <v>66</v>
      </c>
      <c r="D2029">
        <v>716.66</v>
      </c>
    </row>
    <row r="2030" spans="1:4" x14ac:dyDescent="0.25">
      <c r="A2030">
        <v>11558</v>
      </c>
      <c r="B2030" t="s">
        <v>10134</v>
      </c>
      <c r="C2030" t="s">
        <v>8518</v>
      </c>
      <c r="D2030">
        <v>18.98</v>
      </c>
    </row>
    <row r="2031" spans="1:4" x14ac:dyDescent="0.25">
      <c r="A2031">
        <v>11557</v>
      </c>
      <c r="B2031" t="s">
        <v>10135</v>
      </c>
      <c r="C2031" t="s">
        <v>8518</v>
      </c>
      <c r="D2031">
        <v>48.05</v>
      </c>
    </row>
    <row r="2032" spans="1:4" x14ac:dyDescent="0.25">
      <c r="A2032">
        <v>2759</v>
      </c>
      <c r="B2032" t="s">
        <v>10136</v>
      </c>
      <c r="C2032" t="s">
        <v>8099</v>
      </c>
    </row>
    <row r="2033" spans="1:4" x14ac:dyDescent="0.25">
      <c r="A2033">
        <v>38124</v>
      </c>
      <c r="B2033" t="s">
        <v>10137</v>
      </c>
      <c r="C2033" t="s">
        <v>8099</v>
      </c>
      <c r="D2033">
        <v>28.4</v>
      </c>
    </row>
    <row r="2034" spans="1:4" x14ac:dyDescent="0.25">
      <c r="A2034">
        <v>38380</v>
      </c>
      <c r="B2034" t="s">
        <v>10138</v>
      </c>
      <c r="C2034" t="s">
        <v>8099</v>
      </c>
      <c r="D2034">
        <v>24.87</v>
      </c>
    </row>
    <row r="2035" spans="1:4" x14ac:dyDescent="0.25">
      <c r="A2035">
        <v>45278</v>
      </c>
      <c r="B2035" t="s">
        <v>10139</v>
      </c>
      <c r="C2035" t="s">
        <v>8099</v>
      </c>
      <c r="D2035">
        <v>164.56</v>
      </c>
    </row>
    <row r="2036" spans="1:4" x14ac:dyDescent="0.25">
      <c r="A2036">
        <v>42429</v>
      </c>
      <c r="B2036" t="s">
        <v>10140</v>
      </c>
      <c r="C2036" t="s">
        <v>8099</v>
      </c>
    </row>
    <row r="2037" spans="1:4" x14ac:dyDescent="0.25">
      <c r="A2037">
        <v>39616</v>
      </c>
      <c r="B2037" t="s">
        <v>10141</v>
      </c>
      <c r="C2037" t="s">
        <v>8099</v>
      </c>
      <c r="D2037">
        <v>340.74</v>
      </c>
    </row>
    <row r="2038" spans="1:4" x14ac:dyDescent="0.25">
      <c r="A2038">
        <v>39618</v>
      </c>
      <c r="B2038" t="s">
        <v>10142</v>
      </c>
      <c r="C2038" t="s">
        <v>8099</v>
      </c>
      <c r="D2038">
        <v>618.04</v>
      </c>
    </row>
    <row r="2039" spans="1:4" x14ac:dyDescent="0.25">
      <c r="A2039">
        <v>39619</v>
      </c>
      <c r="B2039" t="s">
        <v>10143</v>
      </c>
      <c r="C2039" t="s">
        <v>8099</v>
      </c>
      <c r="D2039">
        <v>846.47</v>
      </c>
    </row>
    <row r="2040" spans="1:4" x14ac:dyDescent="0.25">
      <c r="A2040">
        <v>39613</v>
      </c>
      <c r="B2040" t="s">
        <v>10144</v>
      </c>
      <c r="C2040" t="s">
        <v>8099</v>
      </c>
      <c r="D2040">
        <v>135.35</v>
      </c>
    </row>
    <row r="2041" spans="1:4" x14ac:dyDescent="0.25">
      <c r="A2041">
        <v>39614</v>
      </c>
      <c r="B2041" t="s">
        <v>10145</v>
      </c>
      <c r="C2041" t="s">
        <v>8099</v>
      </c>
      <c r="D2041">
        <v>197.46</v>
      </c>
    </row>
    <row r="2042" spans="1:4" x14ac:dyDescent="0.25">
      <c r="A2042">
        <v>38538</v>
      </c>
      <c r="B2042" t="s">
        <v>10146</v>
      </c>
      <c r="C2042" t="s">
        <v>59</v>
      </c>
    </row>
    <row r="2043" spans="1:4" x14ac:dyDescent="0.25">
      <c r="A2043">
        <v>38539</v>
      </c>
      <c r="B2043" t="s">
        <v>10147</v>
      </c>
      <c r="C2043" t="s">
        <v>59</v>
      </c>
    </row>
    <row r="2044" spans="1:4" x14ac:dyDescent="0.25">
      <c r="A2044">
        <v>38540</v>
      </c>
      <c r="B2044" t="s">
        <v>10148</v>
      </c>
      <c r="C2044" t="s">
        <v>59</v>
      </c>
    </row>
    <row r="2045" spans="1:4" x14ac:dyDescent="0.25">
      <c r="A2045">
        <v>38384</v>
      </c>
      <c r="B2045" t="s">
        <v>10149</v>
      </c>
      <c r="C2045" t="s">
        <v>8099</v>
      </c>
      <c r="D2045">
        <v>17.91</v>
      </c>
    </row>
    <row r="2046" spans="1:4" x14ac:dyDescent="0.25">
      <c r="A2046">
        <v>13</v>
      </c>
      <c r="B2046" t="s">
        <v>10150</v>
      </c>
      <c r="C2046" t="s">
        <v>254</v>
      </c>
      <c r="D2046">
        <v>22.43</v>
      </c>
    </row>
    <row r="2047" spans="1:4" x14ac:dyDescent="0.25">
      <c r="A2047">
        <v>2762</v>
      </c>
      <c r="B2047" t="s">
        <v>10151</v>
      </c>
      <c r="C2047" t="s">
        <v>59</v>
      </c>
    </row>
    <row r="2048" spans="1:4" x14ac:dyDescent="0.25">
      <c r="A2048">
        <v>21142</v>
      </c>
      <c r="B2048" t="s">
        <v>10152</v>
      </c>
      <c r="C2048" t="s">
        <v>8099</v>
      </c>
      <c r="D2048">
        <v>27.81</v>
      </c>
    </row>
    <row r="2049" spans="1:4" x14ac:dyDescent="0.25">
      <c r="A2049">
        <v>4223</v>
      </c>
      <c r="B2049" t="s">
        <v>10153</v>
      </c>
      <c r="C2049" t="s">
        <v>49</v>
      </c>
      <c r="D2049">
        <v>4.33</v>
      </c>
    </row>
    <row r="2050" spans="1:4" x14ac:dyDescent="0.25">
      <c r="A2050">
        <v>37372</v>
      </c>
      <c r="B2050" t="s">
        <v>10154</v>
      </c>
      <c r="C2050" t="s">
        <v>257</v>
      </c>
      <c r="D2050">
        <v>1.43</v>
      </c>
    </row>
    <row r="2051" spans="1:4" x14ac:dyDescent="0.25">
      <c r="A2051">
        <v>40863</v>
      </c>
      <c r="B2051" t="s">
        <v>10155</v>
      </c>
      <c r="C2051" t="s">
        <v>8244</v>
      </c>
      <c r="D2051">
        <v>270.51</v>
      </c>
    </row>
    <row r="2052" spans="1:4" x14ac:dyDescent="0.25">
      <c r="A2052">
        <v>38475</v>
      </c>
      <c r="B2052" t="s">
        <v>10156</v>
      </c>
      <c r="C2052" t="s">
        <v>8099</v>
      </c>
      <c r="D2052">
        <v>86.9</v>
      </c>
    </row>
    <row r="2053" spans="1:4" x14ac:dyDescent="0.25">
      <c r="A2053">
        <v>38474</v>
      </c>
      <c r="B2053" t="s">
        <v>10157</v>
      </c>
      <c r="C2053" t="s">
        <v>8099</v>
      </c>
      <c r="D2053">
        <v>88.11</v>
      </c>
    </row>
    <row r="2054" spans="1:4" x14ac:dyDescent="0.25">
      <c r="A2054">
        <v>10886</v>
      </c>
      <c r="B2054" t="s">
        <v>10158</v>
      </c>
      <c r="C2054" t="s">
        <v>8099</v>
      </c>
      <c r="D2054">
        <v>201.25</v>
      </c>
    </row>
    <row r="2055" spans="1:4" x14ac:dyDescent="0.25">
      <c r="A2055">
        <v>10888</v>
      </c>
      <c r="B2055" t="s">
        <v>10159</v>
      </c>
      <c r="C2055" t="s">
        <v>8099</v>
      </c>
      <c r="D2055">
        <v>636.91999999999996</v>
      </c>
    </row>
    <row r="2056" spans="1:4" x14ac:dyDescent="0.25">
      <c r="A2056">
        <v>10889</v>
      </c>
      <c r="B2056" t="s">
        <v>10160</v>
      </c>
      <c r="C2056" t="s">
        <v>8099</v>
      </c>
      <c r="D2056">
        <v>690</v>
      </c>
    </row>
    <row r="2057" spans="1:4" x14ac:dyDescent="0.25">
      <c r="A2057">
        <v>10890</v>
      </c>
      <c r="B2057" t="s">
        <v>10161</v>
      </c>
      <c r="C2057" t="s">
        <v>8099</v>
      </c>
      <c r="D2057">
        <v>318.45999999999998</v>
      </c>
    </row>
    <row r="2058" spans="1:4" x14ac:dyDescent="0.25">
      <c r="A2058">
        <v>10891</v>
      </c>
      <c r="B2058" t="s">
        <v>10162</v>
      </c>
      <c r="C2058" t="s">
        <v>8099</v>
      </c>
      <c r="D2058">
        <v>194.61</v>
      </c>
    </row>
    <row r="2059" spans="1:4" x14ac:dyDescent="0.25">
      <c r="A2059">
        <v>10892</v>
      </c>
      <c r="B2059" t="s">
        <v>10163</v>
      </c>
      <c r="C2059" t="s">
        <v>8099</v>
      </c>
      <c r="D2059">
        <v>230</v>
      </c>
    </row>
    <row r="2060" spans="1:4" x14ac:dyDescent="0.25">
      <c r="A2060">
        <v>20977</v>
      </c>
      <c r="B2060" t="s">
        <v>10164</v>
      </c>
      <c r="C2060" t="s">
        <v>8099</v>
      </c>
      <c r="D2060">
        <v>274.23</v>
      </c>
    </row>
    <row r="2061" spans="1:4" x14ac:dyDescent="0.25">
      <c r="A2061">
        <v>3073</v>
      </c>
      <c r="B2061" t="s">
        <v>10165</v>
      </c>
      <c r="C2061" t="s">
        <v>8099</v>
      </c>
      <c r="D2061">
        <v>196.98</v>
      </c>
    </row>
    <row r="2062" spans="1:4" x14ac:dyDescent="0.25">
      <c r="A2062">
        <v>3074</v>
      </c>
      <c r="B2062" t="s">
        <v>10166</v>
      </c>
      <c r="C2062" t="s">
        <v>8099</v>
      </c>
      <c r="D2062">
        <v>124.36</v>
      </c>
    </row>
    <row r="2063" spans="1:4" x14ac:dyDescent="0.25">
      <c r="A2063">
        <v>3076</v>
      </c>
      <c r="B2063" t="s">
        <v>10167</v>
      </c>
      <c r="C2063" t="s">
        <v>8099</v>
      </c>
      <c r="D2063">
        <v>161.93</v>
      </c>
    </row>
    <row r="2064" spans="1:4" x14ac:dyDescent="0.25">
      <c r="A2064">
        <v>3075</v>
      </c>
      <c r="B2064" t="s">
        <v>10168</v>
      </c>
      <c r="C2064" t="s">
        <v>8099</v>
      </c>
      <c r="D2064">
        <v>102.33</v>
      </c>
    </row>
    <row r="2065" spans="1:4" x14ac:dyDescent="0.25">
      <c r="A2065">
        <v>10781</v>
      </c>
      <c r="B2065" t="s">
        <v>10169</v>
      </c>
      <c r="C2065" t="s">
        <v>8099</v>
      </c>
      <c r="D2065">
        <v>13.88</v>
      </c>
    </row>
    <row r="2066" spans="1:4" x14ac:dyDescent="0.25">
      <c r="A2066">
        <v>11480</v>
      </c>
      <c r="B2066" t="s">
        <v>10170</v>
      </c>
      <c r="C2066" t="s">
        <v>9484</v>
      </c>
      <c r="D2066">
        <v>151.52000000000001</v>
      </c>
    </row>
    <row r="2067" spans="1:4" x14ac:dyDescent="0.25">
      <c r="A2067">
        <v>43612</v>
      </c>
      <c r="B2067" t="s">
        <v>10171</v>
      </c>
      <c r="C2067" t="s">
        <v>9484</v>
      </c>
      <c r="D2067">
        <v>119.26</v>
      </c>
    </row>
    <row r="2068" spans="1:4" x14ac:dyDescent="0.25">
      <c r="A2068">
        <v>43613</v>
      </c>
      <c r="B2068" t="s">
        <v>10172</v>
      </c>
      <c r="C2068" t="s">
        <v>9484</v>
      </c>
      <c r="D2068">
        <v>98.73</v>
      </c>
    </row>
    <row r="2069" spans="1:4" x14ac:dyDescent="0.25">
      <c r="A2069">
        <v>11469</v>
      </c>
      <c r="B2069" t="s">
        <v>10173</v>
      </c>
      <c r="C2069" t="s">
        <v>8099</v>
      </c>
      <c r="D2069">
        <v>16.170000000000002</v>
      </c>
    </row>
    <row r="2070" spans="1:4" x14ac:dyDescent="0.25">
      <c r="A2070">
        <v>11468</v>
      </c>
      <c r="B2070" t="s">
        <v>10174</v>
      </c>
      <c r="C2070" t="s">
        <v>8099</v>
      </c>
      <c r="D2070">
        <v>16.18</v>
      </c>
    </row>
    <row r="2071" spans="1:4" x14ac:dyDescent="0.25">
      <c r="A2071">
        <v>11484</v>
      </c>
      <c r="B2071" t="s">
        <v>10175</v>
      </c>
      <c r="C2071" t="s">
        <v>8099</v>
      </c>
      <c r="D2071">
        <v>71.08</v>
      </c>
    </row>
    <row r="2072" spans="1:4" x14ac:dyDescent="0.25">
      <c r="A2072">
        <v>38155</v>
      </c>
      <c r="B2072" t="s">
        <v>10176</v>
      </c>
      <c r="C2072" t="s">
        <v>8099</v>
      </c>
      <c r="D2072">
        <v>110.36</v>
      </c>
    </row>
    <row r="2073" spans="1:4" x14ac:dyDescent="0.25">
      <c r="A2073">
        <v>11467</v>
      </c>
      <c r="B2073" t="s">
        <v>10177</v>
      </c>
      <c r="C2073" t="s">
        <v>8099</v>
      </c>
      <c r="D2073">
        <v>25.22</v>
      </c>
    </row>
    <row r="2074" spans="1:4" x14ac:dyDescent="0.25">
      <c r="A2074">
        <v>38153</v>
      </c>
      <c r="B2074" t="s">
        <v>10178</v>
      </c>
      <c r="C2074" t="s">
        <v>9484</v>
      </c>
      <c r="D2074">
        <v>64.42</v>
      </c>
    </row>
    <row r="2075" spans="1:4" x14ac:dyDescent="0.25">
      <c r="A2075">
        <v>43607</v>
      </c>
      <c r="B2075" t="s">
        <v>10179</v>
      </c>
      <c r="C2075" t="s">
        <v>9484</v>
      </c>
      <c r="D2075">
        <v>121.84</v>
      </c>
    </row>
    <row r="2076" spans="1:4" x14ac:dyDescent="0.25">
      <c r="A2076">
        <v>3080</v>
      </c>
      <c r="B2076" t="s">
        <v>10180</v>
      </c>
      <c r="C2076" t="s">
        <v>9484</v>
      </c>
      <c r="D2076">
        <v>81.92</v>
      </c>
    </row>
    <row r="2077" spans="1:4" x14ac:dyDescent="0.25">
      <c r="A2077">
        <v>3081</v>
      </c>
      <c r="B2077" t="s">
        <v>10181</v>
      </c>
      <c r="C2077" t="s">
        <v>9484</v>
      </c>
      <c r="D2077">
        <v>162.08000000000001</v>
      </c>
    </row>
    <row r="2078" spans="1:4" x14ac:dyDescent="0.25">
      <c r="A2078">
        <v>3090</v>
      </c>
      <c r="B2078" t="s">
        <v>10182</v>
      </c>
      <c r="C2078" t="s">
        <v>9484</v>
      </c>
      <c r="D2078">
        <v>73.12</v>
      </c>
    </row>
    <row r="2079" spans="1:4" x14ac:dyDescent="0.25">
      <c r="A2079">
        <v>43611</v>
      </c>
      <c r="B2079" t="s">
        <v>10183</v>
      </c>
      <c r="C2079" t="s">
        <v>9484</v>
      </c>
      <c r="D2079">
        <v>121.33</v>
      </c>
    </row>
    <row r="2080" spans="1:4" x14ac:dyDescent="0.25">
      <c r="A2080">
        <v>3103</v>
      </c>
      <c r="B2080" t="s">
        <v>10184</v>
      </c>
      <c r="C2080" t="s">
        <v>8099</v>
      </c>
      <c r="D2080">
        <v>60.62</v>
      </c>
    </row>
    <row r="2081" spans="1:4" x14ac:dyDescent="0.25">
      <c r="A2081">
        <v>3097</v>
      </c>
      <c r="B2081" t="s">
        <v>10185</v>
      </c>
      <c r="C2081" t="s">
        <v>9484</v>
      </c>
      <c r="D2081">
        <v>91.72</v>
      </c>
    </row>
    <row r="2082" spans="1:4" x14ac:dyDescent="0.25">
      <c r="A2082">
        <v>3099</v>
      </c>
      <c r="B2082" t="s">
        <v>10186</v>
      </c>
      <c r="C2082" t="s">
        <v>9484</v>
      </c>
      <c r="D2082">
        <v>146.86000000000001</v>
      </c>
    </row>
    <row r="2083" spans="1:4" x14ac:dyDescent="0.25">
      <c r="A2083">
        <v>38151</v>
      </c>
      <c r="B2083" t="s">
        <v>10187</v>
      </c>
      <c r="C2083" t="s">
        <v>9484</v>
      </c>
      <c r="D2083">
        <v>106.47</v>
      </c>
    </row>
    <row r="2084" spans="1:4" x14ac:dyDescent="0.25">
      <c r="A2084">
        <v>38152</v>
      </c>
      <c r="B2084" t="s">
        <v>10188</v>
      </c>
      <c r="C2084" t="s">
        <v>9484</v>
      </c>
      <c r="D2084">
        <v>171.75</v>
      </c>
    </row>
    <row r="2085" spans="1:4" x14ac:dyDescent="0.25">
      <c r="A2085">
        <v>43610</v>
      </c>
      <c r="B2085" t="s">
        <v>10189</v>
      </c>
      <c r="C2085" t="s">
        <v>9484</v>
      </c>
      <c r="D2085">
        <v>91.01</v>
      </c>
    </row>
    <row r="2086" spans="1:4" x14ac:dyDescent="0.25">
      <c r="A2086">
        <v>3093</v>
      </c>
      <c r="B2086" t="s">
        <v>10190</v>
      </c>
      <c r="C2086" t="s">
        <v>9484</v>
      </c>
      <c r="D2086">
        <v>146.86000000000001</v>
      </c>
    </row>
    <row r="2087" spans="1:4" x14ac:dyDescent="0.25">
      <c r="A2087">
        <v>38165</v>
      </c>
      <c r="B2087" t="s">
        <v>10191</v>
      </c>
      <c r="C2087" t="s">
        <v>9484</v>
      </c>
      <c r="D2087">
        <v>91.32</v>
      </c>
    </row>
    <row r="2088" spans="1:4" x14ac:dyDescent="0.25">
      <c r="A2088">
        <v>38177</v>
      </c>
      <c r="B2088" t="s">
        <v>10192</v>
      </c>
      <c r="C2088" t="s">
        <v>8099</v>
      </c>
      <c r="D2088">
        <v>27.13</v>
      </c>
    </row>
    <row r="2089" spans="1:4" x14ac:dyDescent="0.25">
      <c r="A2089">
        <v>11458</v>
      </c>
      <c r="B2089" t="s">
        <v>10193</v>
      </c>
      <c r="C2089" t="s">
        <v>8099</v>
      </c>
      <c r="D2089">
        <v>32.4</v>
      </c>
    </row>
    <row r="2090" spans="1:4" x14ac:dyDescent="0.25">
      <c r="A2090">
        <v>3108</v>
      </c>
      <c r="B2090" t="s">
        <v>10194</v>
      </c>
      <c r="C2090" t="s">
        <v>8099</v>
      </c>
      <c r="D2090">
        <v>137.72</v>
      </c>
    </row>
    <row r="2091" spans="1:4" x14ac:dyDescent="0.25">
      <c r="A2091">
        <v>3105</v>
      </c>
      <c r="B2091" t="s">
        <v>10195</v>
      </c>
      <c r="C2091" t="s">
        <v>8099</v>
      </c>
      <c r="D2091">
        <v>180.12</v>
      </c>
    </row>
    <row r="2092" spans="1:4" x14ac:dyDescent="0.25">
      <c r="A2092">
        <v>38178</v>
      </c>
      <c r="B2092" t="s">
        <v>10196</v>
      </c>
      <c r="C2092" t="s">
        <v>8099</v>
      </c>
      <c r="D2092">
        <v>29.85</v>
      </c>
    </row>
    <row r="2093" spans="1:4" x14ac:dyDescent="0.25">
      <c r="A2093">
        <v>43575</v>
      </c>
      <c r="B2093" t="s">
        <v>10197</v>
      </c>
      <c r="C2093" t="s">
        <v>8099</v>
      </c>
      <c r="D2093">
        <v>64.69</v>
      </c>
    </row>
    <row r="2094" spans="1:4" x14ac:dyDescent="0.25">
      <c r="A2094">
        <v>43577</v>
      </c>
      <c r="B2094" t="s">
        <v>10198</v>
      </c>
      <c r="C2094" t="s">
        <v>8099</v>
      </c>
      <c r="D2094">
        <v>112.47</v>
      </c>
    </row>
    <row r="2095" spans="1:4" x14ac:dyDescent="0.25">
      <c r="A2095">
        <v>43458</v>
      </c>
      <c r="B2095" t="s">
        <v>10199</v>
      </c>
      <c r="C2095" t="s">
        <v>257</v>
      </c>
      <c r="D2095">
        <v>0.06</v>
      </c>
    </row>
    <row r="2096" spans="1:4" x14ac:dyDescent="0.25">
      <c r="A2096">
        <v>43470</v>
      </c>
      <c r="B2096" t="s">
        <v>10200</v>
      </c>
      <c r="C2096" t="s">
        <v>8244</v>
      </c>
      <c r="D2096">
        <v>11.14</v>
      </c>
    </row>
    <row r="2097" spans="1:4" x14ac:dyDescent="0.25">
      <c r="A2097">
        <v>43459</v>
      </c>
      <c r="B2097" t="s">
        <v>10201</v>
      </c>
      <c r="C2097" t="s">
        <v>257</v>
      </c>
      <c r="D2097">
        <v>0.44</v>
      </c>
    </row>
    <row r="2098" spans="1:4" x14ac:dyDescent="0.25">
      <c r="A2098">
        <v>43471</v>
      </c>
      <c r="B2098" t="s">
        <v>10202</v>
      </c>
      <c r="C2098" t="s">
        <v>8244</v>
      </c>
      <c r="D2098">
        <v>82.31</v>
      </c>
    </row>
    <row r="2099" spans="1:4" x14ac:dyDescent="0.25">
      <c r="A2099">
        <v>43460</v>
      </c>
      <c r="B2099" t="s">
        <v>10203</v>
      </c>
      <c r="C2099" t="s">
        <v>257</v>
      </c>
      <c r="D2099">
        <v>0.86</v>
      </c>
    </row>
    <row r="2100" spans="1:4" x14ac:dyDescent="0.25">
      <c r="A2100">
        <v>43472</v>
      </c>
      <c r="B2100" t="s">
        <v>10204</v>
      </c>
      <c r="C2100" t="s">
        <v>8244</v>
      </c>
      <c r="D2100">
        <v>161.72999999999999</v>
      </c>
    </row>
    <row r="2101" spans="1:4" x14ac:dyDescent="0.25">
      <c r="A2101">
        <v>43461</v>
      </c>
      <c r="B2101" t="s">
        <v>10205</v>
      </c>
      <c r="C2101" t="s">
        <v>257</v>
      </c>
      <c r="D2101">
        <v>0.31</v>
      </c>
    </row>
    <row r="2102" spans="1:4" x14ac:dyDescent="0.25">
      <c r="A2102">
        <v>43473</v>
      </c>
      <c r="B2102" t="s">
        <v>10206</v>
      </c>
      <c r="C2102" t="s">
        <v>8244</v>
      </c>
      <c r="D2102">
        <v>59.01</v>
      </c>
    </row>
    <row r="2103" spans="1:4" x14ac:dyDescent="0.25">
      <c r="A2103">
        <v>43463</v>
      </c>
      <c r="B2103" t="s">
        <v>10207</v>
      </c>
      <c r="C2103" t="s">
        <v>257</v>
      </c>
      <c r="D2103">
        <v>0.08</v>
      </c>
    </row>
    <row r="2104" spans="1:4" x14ac:dyDescent="0.25">
      <c r="A2104">
        <v>43475</v>
      </c>
      <c r="B2104" t="s">
        <v>10208</v>
      </c>
      <c r="C2104" t="s">
        <v>8244</v>
      </c>
      <c r="D2104">
        <v>15.46</v>
      </c>
    </row>
    <row r="2105" spans="1:4" x14ac:dyDescent="0.25">
      <c r="A2105">
        <v>43462</v>
      </c>
      <c r="B2105" t="s">
        <v>10209</v>
      </c>
      <c r="C2105" t="s">
        <v>257</v>
      </c>
      <c r="D2105">
        <v>0.01</v>
      </c>
    </row>
    <row r="2106" spans="1:4" x14ac:dyDescent="0.25">
      <c r="A2106">
        <v>43474</v>
      </c>
      <c r="B2106" t="s">
        <v>10210</v>
      </c>
      <c r="C2106" t="s">
        <v>8244</v>
      </c>
      <c r="D2106">
        <v>2.35</v>
      </c>
    </row>
    <row r="2107" spans="1:4" x14ac:dyDescent="0.25">
      <c r="A2107">
        <v>43464</v>
      </c>
      <c r="B2107" t="s">
        <v>10211</v>
      </c>
      <c r="C2107" t="s">
        <v>257</v>
      </c>
      <c r="D2107">
        <v>0.01</v>
      </c>
    </row>
    <row r="2108" spans="1:4" x14ac:dyDescent="0.25">
      <c r="A2108">
        <v>43476</v>
      </c>
      <c r="B2108" t="s">
        <v>10212</v>
      </c>
      <c r="C2108" t="s">
        <v>8244</v>
      </c>
      <c r="D2108">
        <v>0.01</v>
      </c>
    </row>
    <row r="2109" spans="1:4" x14ac:dyDescent="0.25">
      <c r="A2109">
        <v>43465</v>
      </c>
      <c r="B2109" t="s">
        <v>10213</v>
      </c>
      <c r="C2109" t="s">
        <v>257</v>
      </c>
      <c r="D2109">
        <v>0.78</v>
      </c>
    </row>
    <row r="2110" spans="1:4" x14ac:dyDescent="0.25">
      <c r="A2110">
        <v>43477</v>
      </c>
      <c r="B2110" t="s">
        <v>10214</v>
      </c>
      <c r="C2110" t="s">
        <v>8244</v>
      </c>
      <c r="D2110">
        <v>147.87</v>
      </c>
    </row>
    <row r="2111" spans="1:4" x14ac:dyDescent="0.25">
      <c r="A2111">
        <v>43466</v>
      </c>
      <c r="B2111" t="s">
        <v>10215</v>
      </c>
      <c r="C2111" t="s">
        <v>257</v>
      </c>
      <c r="D2111">
        <v>2.0499999999999998</v>
      </c>
    </row>
    <row r="2112" spans="1:4" x14ac:dyDescent="0.25">
      <c r="A2112">
        <v>43478</v>
      </c>
      <c r="B2112" t="s">
        <v>10216</v>
      </c>
      <c r="C2112" t="s">
        <v>8244</v>
      </c>
      <c r="D2112">
        <v>387.36</v>
      </c>
    </row>
    <row r="2113" spans="1:4" x14ac:dyDescent="0.25">
      <c r="A2113">
        <v>43467</v>
      </c>
      <c r="B2113" t="s">
        <v>10217</v>
      </c>
      <c r="C2113" t="s">
        <v>257</v>
      </c>
      <c r="D2113">
        <v>0.61</v>
      </c>
    </row>
    <row r="2114" spans="1:4" x14ac:dyDescent="0.25">
      <c r="A2114">
        <v>43479</v>
      </c>
      <c r="B2114" t="s">
        <v>10218</v>
      </c>
      <c r="C2114" t="s">
        <v>8244</v>
      </c>
      <c r="D2114">
        <v>114.77</v>
      </c>
    </row>
    <row r="2115" spans="1:4" x14ac:dyDescent="0.25">
      <c r="A2115">
        <v>43468</v>
      </c>
      <c r="B2115" t="s">
        <v>10219</v>
      </c>
      <c r="C2115" t="s">
        <v>257</v>
      </c>
      <c r="D2115">
        <v>1.21</v>
      </c>
    </row>
    <row r="2116" spans="1:4" x14ac:dyDescent="0.25">
      <c r="A2116">
        <v>43480</v>
      </c>
      <c r="B2116" t="s">
        <v>10220</v>
      </c>
      <c r="C2116" t="s">
        <v>8244</v>
      </c>
      <c r="D2116">
        <v>228.92</v>
      </c>
    </row>
    <row r="2117" spans="1:4" x14ac:dyDescent="0.25">
      <c r="A2117">
        <v>43469</v>
      </c>
      <c r="B2117" t="s">
        <v>10221</v>
      </c>
      <c r="C2117" t="s">
        <v>257</v>
      </c>
      <c r="D2117">
        <v>0.05</v>
      </c>
    </row>
    <row r="2118" spans="1:4" x14ac:dyDescent="0.25">
      <c r="A2118">
        <v>43481</v>
      </c>
      <c r="B2118" t="s">
        <v>10222</v>
      </c>
      <c r="C2118" t="s">
        <v>8244</v>
      </c>
      <c r="D2118">
        <v>9.89</v>
      </c>
    </row>
    <row r="2119" spans="1:4" x14ac:dyDescent="0.25">
      <c r="A2119">
        <v>45204</v>
      </c>
      <c r="B2119" t="s">
        <v>10223</v>
      </c>
      <c r="C2119" t="s">
        <v>8099</v>
      </c>
      <c r="D2119">
        <v>64.3</v>
      </c>
    </row>
    <row r="2120" spans="1:4" x14ac:dyDescent="0.25">
      <c r="A2120">
        <v>3119</v>
      </c>
      <c r="B2120" t="s">
        <v>10224</v>
      </c>
      <c r="C2120" t="s">
        <v>8099</v>
      </c>
      <c r="D2120">
        <v>3.5</v>
      </c>
    </row>
    <row r="2121" spans="1:4" x14ac:dyDescent="0.25">
      <c r="A2121">
        <v>3122</v>
      </c>
      <c r="B2121" t="s">
        <v>10225</v>
      </c>
      <c r="C2121" t="s">
        <v>8099</v>
      </c>
      <c r="D2121">
        <v>7.13</v>
      </c>
    </row>
    <row r="2122" spans="1:4" x14ac:dyDescent="0.25">
      <c r="A2122">
        <v>3121</v>
      </c>
      <c r="B2122" t="s">
        <v>10226</v>
      </c>
      <c r="C2122" t="s">
        <v>8099</v>
      </c>
      <c r="D2122">
        <v>8.09</v>
      </c>
    </row>
    <row r="2123" spans="1:4" x14ac:dyDescent="0.25">
      <c r="A2123">
        <v>3120</v>
      </c>
      <c r="B2123" t="s">
        <v>10227</v>
      </c>
      <c r="C2123" t="s">
        <v>8099</v>
      </c>
      <c r="D2123">
        <v>15.33</v>
      </c>
    </row>
    <row r="2124" spans="1:4" x14ac:dyDescent="0.25">
      <c r="A2124">
        <v>11455</v>
      </c>
      <c r="B2124" t="s">
        <v>10228</v>
      </c>
      <c r="C2124" t="s">
        <v>8099</v>
      </c>
      <c r="D2124">
        <v>22.18</v>
      </c>
    </row>
    <row r="2125" spans="1:4" x14ac:dyDescent="0.25">
      <c r="A2125">
        <v>11456</v>
      </c>
      <c r="B2125" t="s">
        <v>10229</v>
      </c>
      <c r="C2125" t="s">
        <v>8099</v>
      </c>
      <c r="D2125">
        <v>26.51</v>
      </c>
    </row>
    <row r="2126" spans="1:4" x14ac:dyDescent="0.25">
      <c r="A2126">
        <v>3107</v>
      </c>
      <c r="B2126" t="s">
        <v>10230</v>
      </c>
      <c r="C2126" t="s">
        <v>8099</v>
      </c>
      <c r="D2126">
        <v>11.18</v>
      </c>
    </row>
    <row r="2127" spans="1:4" x14ac:dyDescent="0.25">
      <c r="A2127">
        <v>43583</v>
      </c>
      <c r="B2127" t="s">
        <v>10231</v>
      </c>
      <c r="C2127" t="s">
        <v>8099</v>
      </c>
      <c r="D2127">
        <v>12.61</v>
      </c>
    </row>
    <row r="2128" spans="1:4" x14ac:dyDescent="0.25">
      <c r="A2128">
        <v>43586</v>
      </c>
      <c r="B2128" t="s">
        <v>10232</v>
      </c>
      <c r="C2128" t="s">
        <v>8099</v>
      </c>
      <c r="D2128">
        <v>12.92</v>
      </c>
    </row>
    <row r="2129" spans="1:4" x14ac:dyDescent="0.25">
      <c r="A2129">
        <v>11461</v>
      </c>
      <c r="B2129" t="s">
        <v>10233</v>
      </c>
      <c r="C2129" t="s">
        <v>8099</v>
      </c>
      <c r="D2129">
        <v>14.08</v>
      </c>
    </row>
    <row r="2130" spans="1:4" x14ac:dyDescent="0.25">
      <c r="A2130">
        <v>43587</v>
      </c>
      <c r="B2130" t="s">
        <v>10234</v>
      </c>
      <c r="C2130" t="s">
        <v>8099</v>
      </c>
      <c r="D2130">
        <v>16.25</v>
      </c>
    </row>
    <row r="2131" spans="1:4" x14ac:dyDescent="0.25">
      <c r="A2131">
        <v>3106</v>
      </c>
      <c r="B2131" t="s">
        <v>10235</v>
      </c>
      <c r="C2131" t="s">
        <v>8099</v>
      </c>
      <c r="D2131">
        <v>20.62</v>
      </c>
    </row>
    <row r="2132" spans="1:4" x14ac:dyDescent="0.25">
      <c r="A2132">
        <v>44539</v>
      </c>
      <c r="B2132" t="s">
        <v>10236</v>
      </c>
      <c r="C2132" t="s">
        <v>254</v>
      </c>
      <c r="D2132">
        <v>3.43</v>
      </c>
    </row>
    <row r="2133" spans="1:4" x14ac:dyDescent="0.25">
      <c r="A2133">
        <v>3123</v>
      </c>
      <c r="B2133" t="s">
        <v>10237</v>
      </c>
      <c r="C2133" t="s">
        <v>254</v>
      </c>
      <c r="D2133">
        <v>3.2</v>
      </c>
    </row>
    <row r="2134" spans="1:4" x14ac:dyDescent="0.25">
      <c r="A2134">
        <v>38125</v>
      </c>
      <c r="B2134" t="s">
        <v>10238</v>
      </c>
      <c r="C2134" t="s">
        <v>254</v>
      </c>
      <c r="D2134">
        <v>1.1399999999999999</v>
      </c>
    </row>
    <row r="2135" spans="1:4" x14ac:dyDescent="0.25">
      <c r="A2135">
        <v>39014</v>
      </c>
      <c r="B2135" t="s">
        <v>10239</v>
      </c>
      <c r="C2135" t="s">
        <v>254</v>
      </c>
    </row>
    <row r="2136" spans="1:4" x14ac:dyDescent="0.25">
      <c r="A2136">
        <v>39365</v>
      </c>
      <c r="B2136" t="s">
        <v>10240</v>
      </c>
      <c r="C2136" t="s">
        <v>8099</v>
      </c>
      <c r="D2136">
        <v>1971.31</v>
      </c>
    </row>
    <row r="2137" spans="1:4" x14ac:dyDescent="0.25">
      <c r="A2137">
        <v>39366</v>
      </c>
      <c r="B2137" t="s">
        <v>10241</v>
      </c>
      <c r="C2137" t="s">
        <v>8099</v>
      </c>
      <c r="D2137">
        <v>2990.8</v>
      </c>
    </row>
    <row r="2138" spans="1:4" x14ac:dyDescent="0.25">
      <c r="A2138">
        <v>39367</v>
      </c>
      <c r="B2138" t="s">
        <v>10242</v>
      </c>
      <c r="C2138" t="s">
        <v>8099</v>
      </c>
      <c r="D2138">
        <v>5124.53</v>
      </c>
    </row>
    <row r="2139" spans="1:4" x14ac:dyDescent="0.25">
      <c r="A2139">
        <v>45263</v>
      </c>
      <c r="B2139" t="s">
        <v>10243</v>
      </c>
      <c r="C2139" t="s">
        <v>8099</v>
      </c>
      <c r="D2139">
        <v>24.05</v>
      </c>
    </row>
    <row r="2140" spans="1:4" x14ac:dyDescent="0.25">
      <c r="A2140">
        <v>37394</v>
      </c>
      <c r="B2140" t="s">
        <v>10244</v>
      </c>
      <c r="C2140" t="s">
        <v>10245</v>
      </c>
    </row>
    <row r="2141" spans="1:4" x14ac:dyDescent="0.25">
      <c r="A2141">
        <v>14146</v>
      </c>
      <c r="B2141" t="s">
        <v>10246</v>
      </c>
      <c r="C2141" t="s">
        <v>10245</v>
      </c>
    </row>
    <row r="2142" spans="1:4" x14ac:dyDescent="0.25">
      <c r="A2142">
        <v>938</v>
      </c>
      <c r="B2142" t="s">
        <v>10247</v>
      </c>
      <c r="C2142" t="s">
        <v>59</v>
      </c>
      <c r="D2142">
        <v>1.76</v>
      </c>
    </row>
    <row r="2143" spans="1:4" x14ac:dyDescent="0.25">
      <c r="A2143">
        <v>937</v>
      </c>
      <c r="B2143" t="s">
        <v>10248</v>
      </c>
      <c r="C2143" t="s">
        <v>59</v>
      </c>
      <c r="D2143">
        <v>10.27</v>
      </c>
    </row>
    <row r="2144" spans="1:4" x14ac:dyDescent="0.25">
      <c r="A2144">
        <v>939</v>
      </c>
      <c r="B2144" t="s">
        <v>10249</v>
      </c>
      <c r="C2144" t="s">
        <v>59</v>
      </c>
      <c r="D2144">
        <v>2.85</v>
      </c>
    </row>
    <row r="2145" spans="1:4" x14ac:dyDescent="0.25">
      <c r="A2145">
        <v>944</v>
      </c>
      <c r="B2145" t="s">
        <v>10250</v>
      </c>
      <c r="C2145" t="s">
        <v>59</v>
      </c>
      <c r="D2145">
        <v>4.5</v>
      </c>
    </row>
    <row r="2146" spans="1:4" x14ac:dyDescent="0.25">
      <c r="A2146">
        <v>940</v>
      </c>
      <c r="B2146" t="s">
        <v>10251</v>
      </c>
      <c r="C2146" t="s">
        <v>59</v>
      </c>
      <c r="D2146">
        <v>6.5</v>
      </c>
    </row>
    <row r="2147" spans="1:4" x14ac:dyDescent="0.25">
      <c r="A2147">
        <v>44397</v>
      </c>
      <c r="B2147" t="s">
        <v>10252</v>
      </c>
      <c r="C2147" t="s">
        <v>59</v>
      </c>
      <c r="D2147">
        <v>2.4500000000000002</v>
      </c>
    </row>
    <row r="2148" spans="1:4" x14ac:dyDescent="0.25">
      <c r="A2148">
        <v>406</v>
      </c>
      <c r="B2148" t="s">
        <v>10253</v>
      </c>
      <c r="C2148" t="s">
        <v>8099</v>
      </c>
      <c r="D2148">
        <v>102.68</v>
      </c>
    </row>
    <row r="2149" spans="1:4" x14ac:dyDescent="0.25">
      <c r="A2149">
        <v>42529</v>
      </c>
      <c r="B2149" t="s">
        <v>10254</v>
      </c>
      <c r="C2149" t="s">
        <v>59</v>
      </c>
    </row>
    <row r="2150" spans="1:4" x14ac:dyDescent="0.25">
      <c r="A2150">
        <v>39634</v>
      </c>
      <c r="B2150" t="s">
        <v>10255</v>
      </c>
      <c r="C2150" t="s">
        <v>59</v>
      </c>
      <c r="D2150">
        <v>7.69</v>
      </c>
    </row>
    <row r="2151" spans="1:4" x14ac:dyDescent="0.25">
      <c r="A2151">
        <v>39701</v>
      </c>
      <c r="B2151" t="s">
        <v>10256</v>
      </c>
      <c r="C2151" t="s">
        <v>8099</v>
      </c>
    </row>
    <row r="2152" spans="1:4" x14ac:dyDescent="0.25">
      <c r="A2152">
        <v>12815</v>
      </c>
      <c r="B2152" t="s">
        <v>10257</v>
      </c>
      <c r="C2152" t="s">
        <v>8099</v>
      </c>
      <c r="D2152">
        <v>15.77</v>
      </c>
    </row>
    <row r="2153" spans="1:4" x14ac:dyDescent="0.25">
      <c r="A2153">
        <v>39431</v>
      </c>
      <c r="B2153" t="s">
        <v>10258</v>
      </c>
      <c r="C2153" t="s">
        <v>59</v>
      </c>
      <c r="D2153">
        <v>0.42</v>
      </c>
    </row>
    <row r="2154" spans="1:4" x14ac:dyDescent="0.25">
      <c r="A2154">
        <v>39432</v>
      </c>
      <c r="B2154" t="s">
        <v>10259</v>
      </c>
      <c r="C2154" t="s">
        <v>59</v>
      </c>
      <c r="D2154">
        <v>3.73</v>
      </c>
    </row>
    <row r="2155" spans="1:4" x14ac:dyDescent="0.25">
      <c r="A2155">
        <v>20111</v>
      </c>
      <c r="B2155" t="s">
        <v>10260</v>
      </c>
      <c r="C2155" t="s">
        <v>8099</v>
      </c>
      <c r="D2155">
        <v>12.95</v>
      </c>
    </row>
    <row r="2156" spans="1:4" x14ac:dyDescent="0.25">
      <c r="A2156">
        <v>21127</v>
      </c>
      <c r="B2156" t="s">
        <v>10261</v>
      </c>
      <c r="C2156" t="s">
        <v>8099</v>
      </c>
      <c r="D2156">
        <v>4.8899999999999997</v>
      </c>
    </row>
    <row r="2157" spans="1:4" x14ac:dyDescent="0.25">
      <c r="A2157">
        <v>404</v>
      </c>
      <c r="B2157" t="s">
        <v>10262</v>
      </c>
      <c r="C2157" t="s">
        <v>59</v>
      </c>
      <c r="D2157">
        <v>1.76</v>
      </c>
    </row>
    <row r="2158" spans="1:4" x14ac:dyDescent="0.25">
      <c r="A2158">
        <v>14151</v>
      </c>
      <c r="B2158" t="s">
        <v>10263</v>
      </c>
      <c r="C2158" t="s">
        <v>8099</v>
      </c>
    </row>
    <row r="2159" spans="1:4" x14ac:dyDescent="0.25">
      <c r="A2159">
        <v>14153</v>
      </c>
      <c r="B2159" t="s">
        <v>10264</v>
      </c>
      <c r="C2159" t="s">
        <v>8099</v>
      </c>
    </row>
    <row r="2160" spans="1:4" x14ac:dyDescent="0.25">
      <c r="A2160">
        <v>14152</v>
      </c>
      <c r="B2160" t="s">
        <v>10265</v>
      </c>
      <c r="C2160" t="s">
        <v>8099</v>
      </c>
    </row>
    <row r="2161" spans="1:4" x14ac:dyDescent="0.25">
      <c r="A2161">
        <v>14154</v>
      </c>
      <c r="B2161" t="s">
        <v>10266</v>
      </c>
      <c r="C2161" t="s">
        <v>8099</v>
      </c>
    </row>
    <row r="2162" spans="1:4" x14ac:dyDescent="0.25">
      <c r="A2162">
        <v>3146</v>
      </c>
      <c r="B2162" t="s">
        <v>10267</v>
      </c>
      <c r="C2162" t="s">
        <v>8099</v>
      </c>
      <c r="D2162">
        <v>3.95</v>
      </c>
    </row>
    <row r="2163" spans="1:4" x14ac:dyDescent="0.25">
      <c r="A2163">
        <v>3143</v>
      </c>
      <c r="B2163" t="s">
        <v>10268</v>
      </c>
      <c r="C2163" t="s">
        <v>8099</v>
      </c>
      <c r="D2163">
        <v>8.98</v>
      </c>
    </row>
    <row r="2164" spans="1:4" x14ac:dyDescent="0.25">
      <c r="A2164">
        <v>3148</v>
      </c>
      <c r="B2164" t="s">
        <v>10269</v>
      </c>
      <c r="C2164" t="s">
        <v>8099</v>
      </c>
      <c r="D2164">
        <v>14.56</v>
      </c>
    </row>
    <row r="2165" spans="1:4" x14ac:dyDescent="0.25">
      <c r="A2165">
        <v>4310</v>
      </c>
      <c r="B2165" t="s">
        <v>10270</v>
      </c>
      <c r="C2165" t="s">
        <v>8099</v>
      </c>
      <c r="D2165">
        <v>2.65</v>
      </c>
    </row>
    <row r="2166" spans="1:4" x14ac:dyDescent="0.25">
      <c r="A2166">
        <v>4311</v>
      </c>
      <c r="B2166" t="s">
        <v>10271</v>
      </c>
      <c r="C2166" t="s">
        <v>8099</v>
      </c>
      <c r="D2166">
        <v>1.87</v>
      </c>
    </row>
    <row r="2167" spans="1:4" x14ac:dyDescent="0.25">
      <c r="A2167">
        <v>4312</v>
      </c>
      <c r="B2167" t="s">
        <v>10272</v>
      </c>
      <c r="C2167" t="s">
        <v>8099</v>
      </c>
      <c r="D2167">
        <v>2.62</v>
      </c>
    </row>
    <row r="2168" spans="1:4" x14ac:dyDescent="0.25">
      <c r="A2168">
        <v>13261</v>
      </c>
      <c r="B2168" t="s">
        <v>10273</v>
      </c>
      <c r="C2168" t="s">
        <v>8099</v>
      </c>
      <c r="D2168">
        <v>2.85</v>
      </c>
    </row>
    <row r="2169" spans="1:4" x14ac:dyDescent="0.25">
      <c r="A2169">
        <v>3272</v>
      </c>
      <c r="B2169" t="s">
        <v>10274</v>
      </c>
      <c r="C2169" t="s">
        <v>8099</v>
      </c>
      <c r="D2169">
        <v>42.91</v>
      </c>
    </row>
    <row r="2170" spans="1:4" x14ac:dyDescent="0.25">
      <c r="A2170">
        <v>3265</v>
      </c>
      <c r="B2170" t="s">
        <v>10275</v>
      </c>
      <c r="C2170" t="s">
        <v>8099</v>
      </c>
      <c r="D2170">
        <v>34.090000000000003</v>
      </c>
    </row>
    <row r="2171" spans="1:4" x14ac:dyDescent="0.25">
      <c r="A2171">
        <v>3264</v>
      </c>
      <c r="B2171" t="s">
        <v>10276</v>
      </c>
      <c r="C2171" t="s">
        <v>8099</v>
      </c>
      <c r="D2171">
        <v>24.51</v>
      </c>
    </row>
    <row r="2172" spans="1:4" x14ac:dyDescent="0.25">
      <c r="A2172">
        <v>3262</v>
      </c>
      <c r="B2172" t="s">
        <v>10277</v>
      </c>
      <c r="C2172" t="s">
        <v>8099</v>
      </c>
      <c r="D2172">
        <v>14.92</v>
      </c>
    </row>
    <row r="2173" spans="1:4" x14ac:dyDescent="0.25">
      <c r="A2173">
        <v>3267</v>
      </c>
      <c r="B2173" t="s">
        <v>10278</v>
      </c>
      <c r="C2173" t="s">
        <v>8099</v>
      </c>
      <c r="D2173">
        <v>80.06</v>
      </c>
    </row>
    <row r="2174" spans="1:4" x14ac:dyDescent="0.25">
      <c r="A2174">
        <v>3266</v>
      </c>
      <c r="B2174" t="s">
        <v>10279</v>
      </c>
      <c r="C2174" t="s">
        <v>8099</v>
      </c>
      <c r="D2174">
        <v>50.94</v>
      </c>
    </row>
    <row r="2175" spans="1:4" x14ac:dyDescent="0.25">
      <c r="A2175">
        <v>3268</v>
      </c>
      <c r="B2175" t="s">
        <v>10280</v>
      </c>
      <c r="C2175" t="s">
        <v>8099</v>
      </c>
      <c r="D2175">
        <v>108.24</v>
      </c>
    </row>
    <row r="2176" spans="1:4" x14ac:dyDescent="0.25">
      <c r="A2176">
        <v>3263</v>
      </c>
      <c r="B2176" t="s">
        <v>10281</v>
      </c>
      <c r="C2176" t="s">
        <v>8099</v>
      </c>
      <c r="D2176">
        <v>20.38</v>
      </c>
    </row>
    <row r="2177" spans="1:4" x14ac:dyDescent="0.25">
      <c r="A2177">
        <v>3271</v>
      </c>
      <c r="B2177" t="s">
        <v>10282</v>
      </c>
      <c r="C2177" t="s">
        <v>8099</v>
      </c>
      <c r="D2177">
        <v>160.03</v>
      </c>
    </row>
    <row r="2178" spans="1:4" x14ac:dyDescent="0.25">
      <c r="A2178">
        <v>3270</v>
      </c>
      <c r="B2178" t="s">
        <v>10283</v>
      </c>
      <c r="C2178" t="s">
        <v>8099</v>
      </c>
      <c r="D2178">
        <v>268.86</v>
      </c>
    </row>
    <row r="2179" spans="1:4" x14ac:dyDescent="0.25">
      <c r="A2179">
        <v>45256</v>
      </c>
      <c r="B2179" t="s">
        <v>10284</v>
      </c>
      <c r="C2179" t="s">
        <v>8099</v>
      </c>
      <c r="D2179">
        <v>31.17</v>
      </c>
    </row>
    <row r="2180" spans="1:4" x14ac:dyDescent="0.25">
      <c r="A2180">
        <v>3275</v>
      </c>
      <c r="B2180" t="s">
        <v>10285</v>
      </c>
      <c r="C2180" t="s">
        <v>66</v>
      </c>
      <c r="D2180">
        <v>122.89</v>
      </c>
    </row>
    <row r="2181" spans="1:4" x14ac:dyDescent="0.25">
      <c r="A2181">
        <v>39512</v>
      </c>
      <c r="B2181" t="s">
        <v>10286</v>
      </c>
      <c r="C2181" t="s">
        <v>66</v>
      </c>
    </row>
    <row r="2182" spans="1:4" x14ac:dyDescent="0.25">
      <c r="A2182">
        <v>39511</v>
      </c>
      <c r="B2182" t="s">
        <v>10287</v>
      </c>
      <c r="C2182" t="s">
        <v>66</v>
      </c>
    </row>
    <row r="2183" spans="1:4" x14ac:dyDescent="0.25">
      <c r="A2183">
        <v>39513</v>
      </c>
      <c r="B2183" t="s">
        <v>10288</v>
      </c>
      <c r="C2183" t="s">
        <v>66</v>
      </c>
    </row>
    <row r="2184" spans="1:4" x14ac:dyDescent="0.25">
      <c r="A2184">
        <v>3286</v>
      </c>
      <c r="B2184" t="s">
        <v>10289</v>
      </c>
      <c r="C2184" t="s">
        <v>66</v>
      </c>
    </row>
    <row r="2185" spans="1:4" x14ac:dyDescent="0.25">
      <c r="A2185">
        <v>3287</v>
      </c>
      <c r="B2185" t="s">
        <v>10290</v>
      </c>
      <c r="C2185" t="s">
        <v>66</v>
      </c>
    </row>
    <row r="2186" spans="1:4" x14ac:dyDescent="0.25">
      <c r="A2186">
        <v>3283</v>
      </c>
      <c r="B2186" t="s">
        <v>10291</v>
      </c>
      <c r="C2186" t="s">
        <v>66</v>
      </c>
    </row>
    <row r="2187" spans="1:4" x14ac:dyDescent="0.25">
      <c r="A2187">
        <v>11587</v>
      </c>
      <c r="B2187" t="s">
        <v>10292</v>
      </c>
      <c r="C2187" t="s">
        <v>66</v>
      </c>
      <c r="D2187">
        <v>84.27</v>
      </c>
    </row>
    <row r="2188" spans="1:4" x14ac:dyDescent="0.25">
      <c r="A2188">
        <v>36225</v>
      </c>
      <c r="B2188" t="s">
        <v>10293</v>
      </c>
      <c r="C2188" t="s">
        <v>66</v>
      </c>
      <c r="D2188">
        <v>34.229999999999997</v>
      </c>
    </row>
    <row r="2189" spans="1:4" x14ac:dyDescent="0.25">
      <c r="A2189">
        <v>36230</v>
      </c>
      <c r="B2189" t="s">
        <v>10294</v>
      </c>
      <c r="C2189" t="s">
        <v>66</v>
      </c>
      <c r="D2189">
        <v>25.15</v>
      </c>
    </row>
    <row r="2190" spans="1:4" x14ac:dyDescent="0.25">
      <c r="A2190">
        <v>36238</v>
      </c>
      <c r="B2190" t="s">
        <v>10295</v>
      </c>
      <c r="C2190" t="s">
        <v>66</v>
      </c>
      <c r="D2190">
        <v>24.57</v>
      </c>
    </row>
    <row r="2191" spans="1:4" x14ac:dyDescent="0.25">
      <c r="A2191">
        <v>39363</v>
      </c>
      <c r="B2191" t="s">
        <v>10296</v>
      </c>
      <c r="C2191" t="s">
        <v>8099</v>
      </c>
      <c r="D2191">
        <v>5810.74</v>
      </c>
    </row>
    <row r="2192" spans="1:4" x14ac:dyDescent="0.25">
      <c r="A2192">
        <v>39361</v>
      </c>
      <c r="B2192" t="s">
        <v>10297</v>
      </c>
      <c r="C2192" t="s">
        <v>8099</v>
      </c>
      <c r="D2192">
        <v>1775.22</v>
      </c>
    </row>
    <row r="2193" spans="1:4" x14ac:dyDescent="0.25">
      <c r="A2193">
        <v>39362</v>
      </c>
      <c r="B2193" t="s">
        <v>10298</v>
      </c>
      <c r="C2193" t="s">
        <v>8099</v>
      </c>
      <c r="D2193">
        <v>3136.02</v>
      </c>
    </row>
    <row r="2194" spans="1:4" x14ac:dyDescent="0.25">
      <c r="A2194">
        <v>39364</v>
      </c>
      <c r="B2194" t="s">
        <v>10299</v>
      </c>
      <c r="C2194" t="s">
        <v>8099</v>
      </c>
      <c r="D2194">
        <v>12256.4</v>
      </c>
    </row>
    <row r="2195" spans="1:4" x14ac:dyDescent="0.25">
      <c r="A2195">
        <v>14576</v>
      </c>
      <c r="B2195" t="s">
        <v>10300</v>
      </c>
      <c r="C2195" t="s">
        <v>8099</v>
      </c>
    </row>
    <row r="2196" spans="1:4" x14ac:dyDescent="0.25">
      <c r="A2196">
        <v>13877</v>
      </c>
      <c r="B2196" t="s">
        <v>10301</v>
      </c>
      <c r="C2196" t="s">
        <v>8099</v>
      </c>
    </row>
    <row r="2197" spans="1:4" x14ac:dyDescent="0.25">
      <c r="A2197">
        <v>7307</v>
      </c>
      <c r="B2197" t="s">
        <v>10302</v>
      </c>
      <c r="C2197" t="s">
        <v>49</v>
      </c>
      <c r="D2197">
        <v>43.28</v>
      </c>
    </row>
    <row r="2198" spans="1:4" x14ac:dyDescent="0.25">
      <c r="A2198">
        <v>38122</v>
      </c>
      <c r="B2198" t="s">
        <v>10303</v>
      </c>
      <c r="C2198" t="s">
        <v>49</v>
      </c>
      <c r="D2198">
        <v>12.83</v>
      </c>
    </row>
    <row r="2199" spans="1:4" x14ac:dyDescent="0.25">
      <c r="A2199">
        <v>43653</v>
      </c>
      <c r="B2199" t="s">
        <v>10304</v>
      </c>
      <c r="C2199" t="s">
        <v>49</v>
      </c>
      <c r="D2199">
        <v>37.380000000000003</v>
      </c>
    </row>
    <row r="2200" spans="1:4" x14ac:dyDescent="0.25">
      <c r="A2200">
        <v>45301</v>
      </c>
      <c r="B2200" t="s">
        <v>10305</v>
      </c>
      <c r="C2200" t="s">
        <v>8099</v>
      </c>
      <c r="D2200">
        <v>284.11</v>
      </c>
    </row>
    <row r="2201" spans="1:4" x14ac:dyDescent="0.25">
      <c r="A2201">
        <v>45334</v>
      </c>
      <c r="B2201" t="s">
        <v>10306</v>
      </c>
      <c r="C2201" t="s">
        <v>8099</v>
      </c>
      <c r="D2201">
        <v>21.32</v>
      </c>
    </row>
    <row r="2202" spans="1:4" x14ac:dyDescent="0.25">
      <c r="A2202">
        <v>12344</v>
      </c>
      <c r="B2202" t="s">
        <v>10307</v>
      </c>
      <c r="C2202" t="s">
        <v>8099</v>
      </c>
      <c r="D2202">
        <v>6.56</v>
      </c>
    </row>
    <row r="2203" spans="1:4" x14ac:dyDescent="0.25">
      <c r="A2203">
        <v>12343</v>
      </c>
      <c r="B2203" t="s">
        <v>10308</v>
      </c>
      <c r="C2203" t="s">
        <v>8099</v>
      </c>
      <c r="D2203">
        <v>10.18</v>
      </c>
    </row>
    <row r="2204" spans="1:4" x14ac:dyDescent="0.25">
      <c r="A2204">
        <v>3295</v>
      </c>
      <c r="B2204" t="s">
        <v>10309</v>
      </c>
      <c r="C2204" t="s">
        <v>8099</v>
      </c>
      <c r="D2204">
        <v>35.549999999999997</v>
      </c>
    </row>
    <row r="2205" spans="1:4" x14ac:dyDescent="0.25">
      <c r="A2205">
        <v>3302</v>
      </c>
      <c r="B2205" t="s">
        <v>10310</v>
      </c>
      <c r="C2205" t="s">
        <v>8099</v>
      </c>
      <c r="D2205">
        <v>37.159999999999997</v>
      </c>
    </row>
    <row r="2206" spans="1:4" x14ac:dyDescent="0.25">
      <c r="A2206">
        <v>3297</v>
      </c>
      <c r="B2206" t="s">
        <v>10311</v>
      </c>
      <c r="C2206" t="s">
        <v>8099</v>
      </c>
      <c r="D2206">
        <v>39.67</v>
      </c>
    </row>
    <row r="2207" spans="1:4" x14ac:dyDescent="0.25">
      <c r="A2207">
        <v>3294</v>
      </c>
      <c r="B2207" t="s">
        <v>10312</v>
      </c>
      <c r="C2207" t="s">
        <v>8099</v>
      </c>
      <c r="D2207">
        <v>40.28</v>
      </c>
    </row>
    <row r="2208" spans="1:4" x14ac:dyDescent="0.25">
      <c r="A2208">
        <v>3292</v>
      </c>
      <c r="B2208" t="s">
        <v>10313</v>
      </c>
      <c r="C2208" t="s">
        <v>8099</v>
      </c>
      <c r="D2208">
        <v>37.840000000000003</v>
      </c>
    </row>
    <row r="2209" spans="1:4" x14ac:dyDescent="0.25">
      <c r="A2209">
        <v>3298</v>
      </c>
      <c r="B2209" t="s">
        <v>10314</v>
      </c>
      <c r="C2209" t="s">
        <v>8099</v>
      </c>
      <c r="D2209">
        <v>88.68</v>
      </c>
    </row>
    <row r="2210" spans="1:4" x14ac:dyDescent="0.25">
      <c r="A2210">
        <v>34802</v>
      </c>
      <c r="B2210" t="s">
        <v>10315</v>
      </c>
      <c r="C2210" t="s">
        <v>8099</v>
      </c>
      <c r="D2210">
        <v>1341</v>
      </c>
    </row>
    <row r="2211" spans="1:4" x14ac:dyDescent="0.25">
      <c r="A2211">
        <v>11588</v>
      </c>
      <c r="B2211" t="s">
        <v>10316</v>
      </c>
      <c r="C2211" t="s">
        <v>8099</v>
      </c>
      <c r="D2211">
        <v>1446.72</v>
      </c>
    </row>
    <row r="2212" spans="1:4" x14ac:dyDescent="0.25">
      <c r="A2212">
        <v>34383</v>
      </c>
      <c r="B2212" t="s">
        <v>10317</v>
      </c>
      <c r="C2212" t="s">
        <v>8099</v>
      </c>
      <c r="D2212">
        <v>1591.5</v>
      </c>
    </row>
    <row r="2213" spans="1:4" x14ac:dyDescent="0.25">
      <c r="A2213">
        <v>40451</v>
      </c>
      <c r="B2213" t="s">
        <v>10318</v>
      </c>
      <c r="C2213" t="s">
        <v>66</v>
      </c>
      <c r="D2213">
        <v>128.63999999999999</v>
      </c>
    </row>
    <row r="2214" spans="1:4" x14ac:dyDescent="0.25">
      <c r="A2214">
        <v>40453</v>
      </c>
      <c r="B2214" t="s">
        <v>10319</v>
      </c>
      <c r="C2214" t="s">
        <v>66</v>
      </c>
      <c r="D2214">
        <v>139.19</v>
      </c>
    </row>
    <row r="2215" spans="1:4" x14ac:dyDescent="0.25">
      <c r="A2215">
        <v>40452</v>
      </c>
      <c r="B2215" t="s">
        <v>10320</v>
      </c>
      <c r="C2215" t="s">
        <v>66</v>
      </c>
      <c r="D2215">
        <v>152.68</v>
      </c>
    </row>
    <row r="2216" spans="1:4" x14ac:dyDescent="0.25">
      <c r="A2216">
        <v>11594</v>
      </c>
      <c r="B2216" t="s">
        <v>10321</v>
      </c>
      <c r="C2216" t="s">
        <v>8099</v>
      </c>
      <c r="D2216">
        <v>461.11</v>
      </c>
    </row>
    <row r="2217" spans="1:4" x14ac:dyDescent="0.25">
      <c r="A2217">
        <v>3311</v>
      </c>
      <c r="B2217" t="s">
        <v>10322</v>
      </c>
      <c r="C2217" t="s">
        <v>215</v>
      </c>
      <c r="D2217">
        <v>461.11</v>
      </c>
    </row>
    <row r="2218" spans="1:4" x14ac:dyDescent="0.25">
      <c r="A2218">
        <v>11599</v>
      </c>
      <c r="B2218" t="s">
        <v>10323</v>
      </c>
      <c r="C2218" t="s">
        <v>8099</v>
      </c>
      <c r="D2218">
        <v>613.22</v>
      </c>
    </row>
    <row r="2219" spans="1:4" x14ac:dyDescent="0.25">
      <c r="A2219">
        <v>11593</v>
      </c>
      <c r="B2219" t="s">
        <v>10324</v>
      </c>
      <c r="C2219" t="s">
        <v>8099</v>
      </c>
      <c r="D2219">
        <v>859.7</v>
      </c>
    </row>
    <row r="2220" spans="1:4" x14ac:dyDescent="0.25">
      <c r="A2220">
        <v>3314</v>
      </c>
      <c r="B2220" t="s">
        <v>10325</v>
      </c>
      <c r="C2220" t="s">
        <v>215</v>
      </c>
      <c r="D2220">
        <v>614.86</v>
      </c>
    </row>
    <row r="2221" spans="1:4" x14ac:dyDescent="0.25">
      <c r="A2221">
        <v>11597</v>
      </c>
      <c r="B2221" t="s">
        <v>10326</v>
      </c>
      <c r="C2221" t="s">
        <v>8099</v>
      </c>
      <c r="D2221">
        <v>715.01</v>
      </c>
    </row>
    <row r="2222" spans="1:4" x14ac:dyDescent="0.25">
      <c r="A2222">
        <v>3309</v>
      </c>
      <c r="B2222" t="s">
        <v>10327</v>
      </c>
      <c r="C2222" t="s">
        <v>215</v>
      </c>
      <c r="D2222">
        <v>488.29</v>
      </c>
    </row>
    <row r="2223" spans="1:4" x14ac:dyDescent="0.25">
      <c r="A2223">
        <v>40440</v>
      </c>
      <c r="B2223" t="s">
        <v>10328</v>
      </c>
      <c r="C2223" t="s">
        <v>215</v>
      </c>
      <c r="D2223">
        <v>640.44000000000005</v>
      </c>
    </row>
    <row r="2224" spans="1:4" x14ac:dyDescent="0.25">
      <c r="A2224">
        <v>40441</v>
      </c>
      <c r="B2224" t="s">
        <v>10329</v>
      </c>
      <c r="C2224" t="s">
        <v>215</v>
      </c>
      <c r="D2224">
        <v>408.88</v>
      </c>
    </row>
    <row r="2225" spans="1:4" x14ac:dyDescent="0.25">
      <c r="A2225">
        <v>34612</v>
      </c>
      <c r="B2225" t="s">
        <v>10330</v>
      </c>
      <c r="C2225" t="s">
        <v>8099</v>
      </c>
      <c r="D2225">
        <v>884.34</v>
      </c>
    </row>
    <row r="2226" spans="1:4" x14ac:dyDescent="0.25">
      <c r="A2226">
        <v>34635</v>
      </c>
      <c r="B2226" t="s">
        <v>10331</v>
      </c>
      <c r="C2226" t="s">
        <v>8099</v>
      </c>
      <c r="D2226">
        <v>1137.22</v>
      </c>
    </row>
    <row r="2227" spans="1:4" x14ac:dyDescent="0.25">
      <c r="A2227">
        <v>34633</v>
      </c>
      <c r="B2227" t="s">
        <v>10332</v>
      </c>
      <c r="C2227" t="s">
        <v>8099</v>
      </c>
      <c r="D2227">
        <v>1253.52</v>
      </c>
    </row>
    <row r="2228" spans="1:4" x14ac:dyDescent="0.25">
      <c r="A2228">
        <v>40449</v>
      </c>
      <c r="B2228" t="s">
        <v>10333</v>
      </c>
      <c r="C2228" t="s">
        <v>215</v>
      </c>
      <c r="D2228">
        <v>343.74</v>
      </c>
    </row>
    <row r="2229" spans="1:4" x14ac:dyDescent="0.25">
      <c r="A2229">
        <v>11592</v>
      </c>
      <c r="B2229" t="s">
        <v>10334</v>
      </c>
      <c r="C2229" t="s">
        <v>8099</v>
      </c>
      <c r="D2229">
        <v>614.86</v>
      </c>
    </row>
    <row r="2230" spans="1:4" x14ac:dyDescent="0.25">
      <c r="A2230">
        <v>34800</v>
      </c>
      <c r="B2230" t="s">
        <v>10335</v>
      </c>
      <c r="C2230" t="s">
        <v>215</v>
      </c>
      <c r="D2230">
        <v>429.85</v>
      </c>
    </row>
    <row r="2231" spans="1:4" x14ac:dyDescent="0.25">
      <c r="A2231">
        <v>11596</v>
      </c>
      <c r="B2231" t="s">
        <v>10336</v>
      </c>
      <c r="C2231" t="s">
        <v>8099</v>
      </c>
      <c r="D2231">
        <v>488.29</v>
      </c>
    </row>
    <row r="2232" spans="1:4" x14ac:dyDescent="0.25">
      <c r="A2232">
        <v>40438</v>
      </c>
      <c r="B2232" t="s">
        <v>10337</v>
      </c>
      <c r="C2232" t="s">
        <v>215</v>
      </c>
      <c r="D2232">
        <v>286.37</v>
      </c>
    </row>
    <row r="2233" spans="1:4" x14ac:dyDescent="0.25">
      <c r="A2233">
        <v>40436</v>
      </c>
      <c r="B2233" t="s">
        <v>10338</v>
      </c>
      <c r="C2233" t="s">
        <v>215</v>
      </c>
      <c r="D2233">
        <v>357.08</v>
      </c>
    </row>
    <row r="2234" spans="1:4" x14ac:dyDescent="0.25">
      <c r="A2234">
        <v>4315</v>
      </c>
      <c r="B2234" t="s">
        <v>10339</v>
      </c>
      <c r="C2234" t="s">
        <v>8099</v>
      </c>
      <c r="D2234">
        <v>1.92</v>
      </c>
    </row>
    <row r="2235" spans="1:4" x14ac:dyDescent="0.25">
      <c r="A2235">
        <v>402</v>
      </c>
      <c r="B2235" t="s">
        <v>10340</v>
      </c>
      <c r="C2235" t="s">
        <v>8099</v>
      </c>
      <c r="D2235">
        <v>20.82</v>
      </c>
    </row>
    <row r="2236" spans="1:4" x14ac:dyDescent="0.25">
      <c r="A2236">
        <v>4226</v>
      </c>
      <c r="B2236" t="s">
        <v>10341</v>
      </c>
      <c r="C2236" t="s">
        <v>254</v>
      </c>
      <c r="D2236">
        <v>9.24</v>
      </c>
    </row>
    <row r="2237" spans="1:4" x14ac:dyDescent="0.25">
      <c r="A2237">
        <v>4222</v>
      </c>
      <c r="B2237" t="s">
        <v>10342</v>
      </c>
      <c r="C2237" t="s">
        <v>49</v>
      </c>
      <c r="D2237">
        <v>6.33</v>
      </c>
    </row>
    <row r="2238" spans="1:4" x14ac:dyDescent="0.25">
      <c r="A2238">
        <v>34804</v>
      </c>
      <c r="B2238" t="s">
        <v>10343</v>
      </c>
      <c r="C2238" t="s">
        <v>66</v>
      </c>
      <c r="D2238">
        <v>51.91</v>
      </c>
    </row>
    <row r="2239" spans="1:4" x14ac:dyDescent="0.25">
      <c r="A2239">
        <v>4013</v>
      </c>
      <c r="B2239" t="s">
        <v>10344</v>
      </c>
      <c r="C2239" t="s">
        <v>66</v>
      </c>
    </row>
    <row r="2240" spans="1:4" x14ac:dyDescent="0.25">
      <c r="A2240">
        <v>4011</v>
      </c>
      <c r="B2240" t="s">
        <v>10345</v>
      </c>
      <c r="C2240" t="s">
        <v>66</v>
      </c>
    </row>
    <row r="2241" spans="1:4" x14ac:dyDescent="0.25">
      <c r="A2241">
        <v>4021</v>
      </c>
      <c r="B2241" t="s">
        <v>10346</v>
      </c>
      <c r="C2241" t="s">
        <v>66</v>
      </c>
    </row>
    <row r="2242" spans="1:4" x14ac:dyDescent="0.25">
      <c r="A2242">
        <v>4019</v>
      </c>
      <c r="B2242" t="s">
        <v>10347</v>
      </c>
      <c r="C2242" t="s">
        <v>66</v>
      </c>
    </row>
    <row r="2243" spans="1:4" x14ac:dyDescent="0.25">
      <c r="A2243">
        <v>4012</v>
      </c>
      <c r="B2243" t="s">
        <v>10348</v>
      </c>
      <c r="C2243" t="s">
        <v>66</v>
      </c>
    </row>
    <row r="2244" spans="1:4" x14ac:dyDescent="0.25">
      <c r="A2244">
        <v>4020</v>
      </c>
      <c r="B2244" t="s">
        <v>10349</v>
      </c>
      <c r="C2244" t="s">
        <v>66</v>
      </c>
    </row>
    <row r="2245" spans="1:4" x14ac:dyDescent="0.25">
      <c r="A2245">
        <v>4018</v>
      </c>
      <c r="B2245" t="s">
        <v>10350</v>
      </c>
      <c r="C2245" t="s">
        <v>66</v>
      </c>
    </row>
    <row r="2246" spans="1:4" x14ac:dyDescent="0.25">
      <c r="A2246">
        <v>36498</v>
      </c>
      <c r="B2246" t="s">
        <v>10351</v>
      </c>
      <c r="C2246" t="s">
        <v>8099</v>
      </c>
    </row>
    <row r="2247" spans="1:4" x14ac:dyDescent="0.25">
      <c r="A2247">
        <v>12872</v>
      </c>
      <c r="B2247" t="s">
        <v>10352</v>
      </c>
      <c r="C2247" t="s">
        <v>257</v>
      </c>
      <c r="D2247">
        <v>21.44</v>
      </c>
    </row>
    <row r="2248" spans="1:4" x14ac:dyDescent="0.25">
      <c r="A2248">
        <v>41075</v>
      </c>
      <c r="B2248" t="s">
        <v>10353</v>
      </c>
      <c r="C2248" t="s">
        <v>8244</v>
      </c>
      <c r="D2248">
        <v>3781.1</v>
      </c>
    </row>
    <row r="2249" spans="1:4" x14ac:dyDescent="0.25">
      <c r="A2249">
        <v>44324</v>
      </c>
      <c r="B2249" t="s">
        <v>10354</v>
      </c>
      <c r="C2249" t="s">
        <v>254</v>
      </c>
      <c r="D2249">
        <v>3.69</v>
      </c>
    </row>
    <row r="2250" spans="1:4" x14ac:dyDescent="0.25">
      <c r="A2250">
        <v>3315</v>
      </c>
      <c r="B2250" t="s">
        <v>10355</v>
      </c>
      <c r="C2250" t="s">
        <v>254</v>
      </c>
      <c r="D2250">
        <v>1.07</v>
      </c>
    </row>
    <row r="2251" spans="1:4" x14ac:dyDescent="0.25">
      <c r="A2251">
        <v>36870</v>
      </c>
      <c r="B2251" t="s">
        <v>10356</v>
      </c>
      <c r="C2251" t="s">
        <v>254</v>
      </c>
      <c r="D2251">
        <v>0.82</v>
      </c>
    </row>
    <row r="2252" spans="1:4" x14ac:dyDescent="0.25">
      <c r="A2252">
        <v>5092</v>
      </c>
      <c r="B2252" t="s">
        <v>10357</v>
      </c>
      <c r="C2252" t="s">
        <v>8518</v>
      </c>
      <c r="D2252">
        <v>23.23</v>
      </c>
    </row>
    <row r="2253" spans="1:4" x14ac:dyDescent="0.25">
      <c r="A2253">
        <v>11462</v>
      </c>
      <c r="B2253" t="s">
        <v>10358</v>
      </c>
      <c r="C2253" t="s">
        <v>8518</v>
      </c>
      <c r="D2253">
        <v>23.76</v>
      </c>
    </row>
    <row r="2254" spans="1:4" x14ac:dyDescent="0.25">
      <c r="A2254">
        <v>36529</v>
      </c>
      <c r="B2254" t="s">
        <v>10359</v>
      </c>
      <c r="C2254" t="s">
        <v>8099</v>
      </c>
    </row>
    <row r="2255" spans="1:4" x14ac:dyDescent="0.25">
      <c r="A2255">
        <v>3318</v>
      </c>
      <c r="B2255" t="s">
        <v>10360</v>
      </c>
      <c r="C2255" t="s">
        <v>8099</v>
      </c>
    </row>
    <row r="2256" spans="1:4" x14ac:dyDescent="0.25">
      <c r="A2256">
        <v>3324</v>
      </c>
      <c r="B2256" t="s">
        <v>10361</v>
      </c>
      <c r="C2256" t="s">
        <v>66</v>
      </c>
      <c r="D2256">
        <v>11.42</v>
      </c>
    </row>
    <row r="2257" spans="1:4" x14ac:dyDescent="0.25">
      <c r="A2257">
        <v>3322</v>
      </c>
      <c r="B2257" t="s">
        <v>10362</v>
      </c>
      <c r="C2257" t="s">
        <v>66</v>
      </c>
      <c r="D2257">
        <v>16</v>
      </c>
    </row>
    <row r="2258" spans="1:4" x14ac:dyDescent="0.25">
      <c r="A2258">
        <v>5076</v>
      </c>
      <c r="B2258" t="s">
        <v>10363</v>
      </c>
      <c r="C2258" t="s">
        <v>254</v>
      </c>
      <c r="D2258">
        <v>20.53</v>
      </c>
    </row>
    <row r="2259" spans="1:4" x14ac:dyDescent="0.25">
      <c r="A2259">
        <v>5077</v>
      </c>
      <c r="B2259" t="s">
        <v>10364</v>
      </c>
      <c r="C2259" t="s">
        <v>254</v>
      </c>
      <c r="D2259">
        <v>22.69</v>
      </c>
    </row>
    <row r="2260" spans="1:4" x14ac:dyDescent="0.25">
      <c r="A2260">
        <v>45242</v>
      </c>
      <c r="B2260" t="s">
        <v>10365</v>
      </c>
      <c r="C2260" t="s">
        <v>8099</v>
      </c>
      <c r="D2260">
        <v>72.709999999999994</v>
      </c>
    </row>
    <row r="2261" spans="1:4" x14ac:dyDescent="0.25">
      <c r="A2261">
        <v>11837</v>
      </c>
      <c r="B2261" t="s">
        <v>10366</v>
      </c>
      <c r="C2261" t="s">
        <v>8099</v>
      </c>
      <c r="D2261">
        <v>59</v>
      </c>
    </row>
    <row r="2262" spans="1:4" x14ac:dyDescent="0.25">
      <c r="A2262">
        <v>415</v>
      </c>
      <c r="B2262" t="s">
        <v>10367</v>
      </c>
      <c r="C2262" t="s">
        <v>8099</v>
      </c>
      <c r="D2262">
        <v>24.19</v>
      </c>
    </row>
    <row r="2263" spans="1:4" x14ac:dyDescent="0.25">
      <c r="A2263">
        <v>38055</v>
      </c>
      <c r="B2263" t="s">
        <v>10368</v>
      </c>
      <c r="C2263" t="s">
        <v>8099</v>
      </c>
      <c r="D2263">
        <v>5.35</v>
      </c>
    </row>
    <row r="2264" spans="1:4" x14ac:dyDescent="0.25">
      <c r="A2264">
        <v>416</v>
      </c>
      <c r="B2264" t="s">
        <v>10369</v>
      </c>
      <c r="C2264" t="s">
        <v>8099</v>
      </c>
      <c r="D2264">
        <v>8.85</v>
      </c>
    </row>
    <row r="2265" spans="1:4" x14ac:dyDescent="0.25">
      <c r="A2265">
        <v>425</v>
      </c>
      <c r="B2265" t="s">
        <v>10370</v>
      </c>
      <c r="C2265" t="s">
        <v>8099</v>
      </c>
      <c r="D2265">
        <v>5.49</v>
      </c>
    </row>
    <row r="2266" spans="1:4" x14ac:dyDescent="0.25">
      <c r="A2266">
        <v>426</v>
      </c>
      <c r="B2266" t="s">
        <v>10371</v>
      </c>
      <c r="C2266" t="s">
        <v>8099</v>
      </c>
      <c r="D2266">
        <v>30.24</v>
      </c>
    </row>
    <row r="2267" spans="1:4" x14ac:dyDescent="0.25">
      <c r="A2267">
        <v>38056</v>
      </c>
      <c r="B2267" t="s">
        <v>10372</v>
      </c>
      <c r="C2267" t="s">
        <v>8099</v>
      </c>
      <c r="D2267">
        <v>29.53</v>
      </c>
    </row>
    <row r="2268" spans="1:4" x14ac:dyDescent="0.25">
      <c r="A2268">
        <v>1564</v>
      </c>
      <c r="B2268" t="s">
        <v>10373</v>
      </c>
      <c r="C2268" t="s">
        <v>8099</v>
      </c>
      <c r="D2268">
        <v>11.27</v>
      </c>
    </row>
    <row r="2269" spans="1:4" x14ac:dyDescent="0.25">
      <c r="A2269">
        <v>11032</v>
      </c>
      <c r="B2269" t="s">
        <v>10374</v>
      </c>
      <c r="C2269" t="s">
        <v>8099</v>
      </c>
      <c r="D2269">
        <v>10.86</v>
      </c>
    </row>
    <row r="2270" spans="1:4" x14ac:dyDescent="0.25">
      <c r="A2270">
        <v>36786</v>
      </c>
      <c r="B2270" t="s">
        <v>10375</v>
      </c>
      <c r="C2270" t="s">
        <v>10376</v>
      </c>
    </row>
    <row r="2271" spans="1:4" x14ac:dyDescent="0.25">
      <c r="A2271">
        <v>36785</v>
      </c>
      <c r="B2271" t="s">
        <v>10377</v>
      </c>
      <c r="C2271" t="s">
        <v>10376</v>
      </c>
    </row>
    <row r="2272" spans="1:4" x14ac:dyDescent="0.25">
      <c r="A2272">
        <v>36782</v>
      </c>
      <c r="B2272" t="s">
        <v>10378</v>
      </c>
      <c r="C2272" t="s">
        <v>10376</v>
      </c>
    </row>
    <row r="2273" spans="1:4" x14ac:dyDescent="0.25">
      <c r="A2273">
        <v>44481</v>
      </c>
      <c r="B2273" t="s">
        <v>10379</v>
      </c>
      <c r="C2273" t="s">
        <v>10376</v>
      </c>
    </row>
    <row r="2274" spans="1:4" x14ac:dyDescent="0.25">
      <c r="A2274">
        <v>4824</v>
      </c>
      <c r="B2274" t="s">
        <v>10380</v>
      </c>
      <c r="C2274" t="s">
        <v>254</v>
      </c>
      <c r="D2274">
        <v>0.56000000000000005</v>
      </c>
    </row>
    <row r="2275" spans="1:4" x14ac:dyDescent="0.25">
      <c r="A2275">
        <v>11795</v>
      </c>
      <c r="B2275" t="s">
        <v>10381</v>
      </c>
      <c r="C2275" t="s">
        <v>66</v>
      </c>
      <c r="D2275">
        <v>630.94000000000005</v>
      </c>
    </row>
    <row r="2276" spans="1:4" x14ac:dyDescent="0.25">
      <c r="A2276">
        <v>134</v>
      </c>
      <c r="B2276" t="s">
        <v>10382</v>
      </c>
      <c r="C2276" t="s">
        <v>254</v>
      </c>
      <c r="D2276">
        <v>1.97</v>
      </c>
    </row>
    <row r="2277" spans="1:4" x14ac:dyDescent="0.25">
      <c r="A2277">
        <v>4229</v>
      </c>
      <c r="B2277" t="s">
        <v>10383</v>
      </c>
      <c r="C2277" t="s">
        <v>254</v>
      </c>
      <c r="D2277">
        <v>46.7</v>
      </c>
    </row>
    <row r="2278" spans="1:4" x14ac:dyDescent="0.25">
      <c r="A2278">
        <v>11731</v>
      </c>
      <c r="B2278" t="s">
        <v>10384</v>
      </c>
      <c r="C2278" t="s">
        <v>8099</v>
      </c>
      <c r="D2278">
        <v>11.41</v>
      </c>
    </row>
    <row r="2279" spans="1:4" x14ac:dyDescent="0.25">
      <c r="A2279">
        <v>11732</v>
      </c>
      <c r="B2279" t="s">
        <v>10385</v>
      </c>
      <c r="C2279" t="s">
        <v>8099</v>
      </c>
      <c r="D2279">
        <v>29.92</v>
      </c>
    </row>
    <row r="2280" spans="1:4" x14ac:dyDescent="0.25">
      <c r="A2280">
        <v>11244</v>
      </c>
      <c r="B2280" t="s">
        <v>10386</v>
      </c>
      <c r="C2280" t="s">
        <v>8099</v>
      </c>
    </row>
    <row r="2281" spans="1:4" x14ac:dyDescent="0.25">
      <c r="A2281">
        <v>11235</v>
      </c>
      <c r="B2281" t="s">
        <v>10387</v>
      </c>
      <c r="C2281" t="s">
        <v>8099</v>
      </c>
    </row>
    <row r="2282" spans="1:4" x14ac:dyDescent="0.25">
      <c r="A2282">
        <v>11236</v>
      </c>
      <c r="B2282" t="s">
        <v>10388</v>
      </c>
      <c r="C2282" t="s">
        <v>8099</v>
      </c>
    </row>
    <row r="2283" spans="1:4" x14ac:dyDescent="0.25">
      <c r="A2283">
        <v>11245</v>
      </c>
      <c r="B2283" t="s">
        <v>10389</v>
      </c>
      <c r="C2283" t="s">
        <v>8099</v>
      </c>
    </row>
    <row r="2284" spans="1:4" x14ac:dyDescent="0.25">
      <c r="A2284">
        <v>36494</v>
      </c>
      <c r="B2284" t="s">
        <v>10390</v>
      </c>
      <c r="C2284" t="s">
        <v>8099</v>
      </c>
    </row>
    <row r="2285" spans="1:4" x14ac:dyDescent="0.25">
      <c r="A2285">
        <v>36493</v>
      </c>
      <c r="B2285" t="s">
        <v>10391</v>
      </c>
      <c r="C2285" t="s">
        <v>8099</v>
      </c>
    </row>
    <row r="2286" spans="1:4" x14ac:dyDescent="0.25">
      <c r="A2286">
        <v>36492</v>
      </c>
      <c r="B2286" t="s">
        <v>10392</v>
      </c>
      <c r="C2286" t="s">
        <v>8099</v>
      </c>
    </row>
    <row r="2287" spans="1:4" x14ac:dyDescent="0.25">
      <c r="A2287">
        <v>36499</v>
      </c>
      <c r="B2287" t="s">
        <v>10393</v>
      </c>
      <c r="C2287" t="s">
        <v>8099</v>
      </c>
    </row>
    <row r="2288" spans="1:4" x14ac:dyDescent="0.25">
      <c r="A2288">
        <v>13533</v>
      </c>
      <c r="B2288" t="s">
        <v>10394</v>
      </c>
      <c r="C2288" t="s">
        <v>8099</v>
      </c>
    </row>
    <row r="2289" spans="1:4" x14ac:dyDescent="0.25">
      <c r="A2289">
        <v>13333</v>
      </c>
      <c r="B2289" t="s">
        <v>10395</v>
      </c>
      <c r="C2289" t="s">
        <v>8099</v>
      </c>
    </row>
    <row r="2290" spans="1:4" x14ac:dyDescent="0.25">
      <c r="A2290">
        <v>39585</v>
      </c>
      <c r="B2290" t="s">
        <v>10396</v>
      </c>
      <c r="C2290" t="s">
        <v>8099</v>
      </c>
    </row>
    <row r="2291" spans="1:4" x14ac:dyDescent="0.25">
      <c r="A2291">
        <v>39586</v>
      </c>
      <c r="B2291" t="s">
        <v>10397</v>
      </c>
      <c r="C2291" t="s">
        <v>8099</v>
      </c>
    </row>
    <row r="2292" spans="1:4" x14ac:dyDescent="0.25">
      <c r="A2292">
        <v>39587</v>
      </c>
      <c r="B2292" t="s">
        <v>10398</v>
      </c>
      <c r="C2292" t="s">
        <v>8099</v>
      </c>
    </row>
    <row r="2293" spans="1:4" x14ac:dyDescent="0.25">
      <c r="A2293">
        <v>39588</v>
      </c>
      <c r="B2293" t="s">
        <v>10399</v>
      </c>
      <c r="C2293" t="s">
        <v>8099</v>
      </c>
    </row>
    <row r="2294" spans="1:4" x14ac:dyDescent="0.25">
      <c r="A2294">
        <v>39584</v>
      </c>
      <c r="B2294" t="s">
        <v>10400</v>
      </c>
      <c r="C2294" t="s">
        <v>8099</v>
      </c>
    </row>
    <row r="2295" spans="1:4" x14ac:dyDescent="0.25">
      <c r="A2295">
        <v>39590</v>
      </c>
      <c r="B2295" t="s">
        <v>10401</v>
      </c>
      <c r="C2295" t="s">
        <v>8099</v>
      </c>
    </row>
    <row r="2296" spans="1:4" x14ac:dyDescent="0.25">
      <c r="A2296">
        <v>39592</v>
      </c>
      <c r="B2296" t="s">
        <v>10402</v>
      </c>
      <c r="C2296" t="s">
        <v>8099</v>
      </c>
    </row>
    <row r="2297" spans="1:4" x14ac:dyDescent="0.25">
      <c r="A2297">
        <v>39593</v>
      </c>
      <c r="B2297" t="s">
        <v>10403</v>
      </c>
      <c r="C2297" t="s">
        <v>8099</v>
      </c>
    </row>
    <row r="2298" spans="1:4" x14ac:dyDescent="0.25">
      <c r="A2298">
        <v>14254</v>
      </c>
      <c r="B2298" t="s">
        <v>10404</v>
      </c>
      <c r="C2298" t="s">
        <v>8099</v>
      </c>
    </row>
    <row r="2299" spans="1:4" x14ac:dyDescent="0.25">
      <c r="A2299">
        <v>44494</v>
      </c>
      <c r="B2299" t="s">
        <v>10405</v>
      </c>
      <c r="C2299" t="s">
        <v>8099</v>
      </c>
    </row>
    <row r="2300" spans="1:4" x14ac:dyDescent="0.25">
      <c r="A2300">
        <v>25019</v>
      </c>
      <c r="B2300" t="s">
        <v>10406</v>
      </c>
      <c r="C2300" t="s">
        <v>8099</v>
      </c>
    </row>
    <row r="2301" spans="1:4" x14ac:dyDescent="0.25">
      <c r="A2301">
        <v>36501</v>
      </c>
      <c r="B2301" t="s">
        <v>10407</v>
      </c>
      <c r="C2301" t="s">
        <v>8099</v>
      </c>
    </row>
    <row r="2302" spans="1:4" x14ac:dyDescent="0.25">
      <c r="A2302">
        <v>44493</v>
      </c>
      <c r="B2302" t="s">
        <v>10408</v>
      </c>
      <c r="C2302" t="s">
        <v>8099</v>
      </c>
    </row>
    <row r="2303" spans="1:4" x14ac:dyDescent="0.25">
      <c r="A2303">
        <v>36500</v>
      </c>
      <c r="B2303" t="s">
        <v>10409</v>
      </c>
      <c r="C2303" t="s">
        <v>8099</v>
      </c>
    </row>
    <row r="2304" spans="1:4" x14ac:dyDescent="0.25">
      <c r="A2304">
        <v>20017</v>
      </c>
      <c r="B2304" t="s">
        <v>10410</v>
      </c>
      <c r="C2304" t="s">
        <v>59</v>
      </c>
      <c r="D2304">
        <v>8.74</v>
      </c>
    </row>
    <row r="2305" spans="1:4" x14ac:dyDescent="0.25">
      <c r="A2305">
        <v>20007</v>
      </c>
      <c r="B2305" t="s">
        <v>10411</v>
      </c>
      <c r="C2305" t="s">
        <v>59</v>
      </c>
      <c r="D2305">
        <v>5.22</v>
      </c>
    </row>
    <row r="2306" spans="1:4" x14ac:dyDescent="0.25">
      <c r="A2306">
        <v>39831</v>
      </c>
      <c r="B2306" t="s">
        <v>10412</v>
      </c>
      <c r="C2306" t="s">
        <v>8553</v>
      </c>
      <c r="D2306">
        <v>365.96</v>
      </c>
    </row>
    <row r="2307" spans="1:4" x14ac:dyDescent="0.25">
      <c r="A2307">
        <v>36888</v>
      </c>
      <c r="B2307" t="s">
        <v>10413</v>
      </c>
      <c r="C2307" t="s">
        <v>59</v>
      </c>
      <c r="D2307">
        <v>27.49</v>
      </c>
    </row>
    <row r="2308" spans="1:4" x14ac:dyDescent="0.25">
      <c r="A2308">
        <v>39836</v>
      </c>
      <c r="B2308" t="s">
        <v>10414</v>
      </c>
      <c r="C2308" t="s">
        <v>8553</v>
      </c>
      <c r="D2308">
        <v>321.56</v>
      </c>
    </row>
    <row r="2309" spans="1:4" x14ac:dyDescent="0.25">
      <c r="A2309">
        <v>39830</v>
      </c>
      <c r="B2309" t="s">
        <v>10415</v>
      </c>
      <c r="C2309" t="s">
        <v>8553</v>
      </c>
      <c r="D2309">
        <v>366.74</v>
      </c>
    </row>
    <row r="2310" spans="1:4" x14ac:dyDescent="0.25">
      <c r="A2310">
        <v>36497</v>
      </c>
      <c r="B2310" t="s">
        <v>10416</v>
      </c>
      <c r="C2310" t="s">
        <v>8099</v>
      </c>
      <c r="D2310">
        <v>2469.5300000000002</v>
      </c>
    </row>
    <row r="2311" spans="1:4" x14ac:dyDescent="0.25">
      <c r="A2311">
        <v>40527</v>
      </c>
      <c r="B2311" t="s">
        <v>10417</v>
      </c>
      <c r="C2311" t="s">
        <v>8099</v>
      </c>
      <c r="D2311">
        <v>2163.1999999999998</v>
      </c>
    </row>
    <row r="2312" spans="1:4" x14ac:dyDescent="0.25">
      <c r="A2312">
        <v>36487</v>
      </c>
      <c r="B2312" t="s">
        <v>10418</v>
      </c>
      <c r="C2312" t="s">
        <v>8099</v>
      </c>
      <c r="D2312">
        <v>4299.83</v>
      </c>
    </row>
    <row r="2313" spans="1:4" x14ac:dyDescent="0.25">
      <c r="A2313">
        <v>44475</v>
      </c>
      <c r="B2313" t="s">
        <v>10419</v>
      </c>
      <c r="C2313" t="s">
        <v>8099</v>
      </c>
    </row>
    <row r="2314" spans="1:4" x14ac:dyDescent="0.25">
      <c r="A2314">
        <v>44474</v>
      </c>
      <c r="B2314" t="s">
        <v>10420</v>
      </c>
      <c r="C2314" t="s">
        <v>8099</v>
      </c>
    </row>
    <row r="2315" spans="1:4" x14ac:dyDescent="0.25">
      <c r="A2315">
        <v>44490</v>
      </c>
      <c r="B2315" t="s">
        <v>10421</v>
      </c>
      <c r="C2315" t="s">
        <v>8099</v>
      </c>
    </row>
    <row r="2316" spans="1:4" x14ac:dyDescent="0.25">
      <c r="A2316">
        <v>37776</v>
      </c>
      <c r="B2316" t="s">
        <v>10422</v>
      </c>
      <c r="C2316" t="s">
        <v>8099</v>
      </c>
    </row>
    <row r="2317" spans="1:4" x14ac:dyDescent="0.25">
      <c r="A2317">
        <v>37775</v>
      </c>
      <c r="B2317" t="s">
        <v>10423</v>
      </c>
      <c r="C2317" t="s">
        <v>8099</v>
      </c>
    </row>
    <row r="2318" spans="1:4" x14ac:dyDescent="0.25">
      <c r="A2318">
        <v>36491</v>
      </c>
      <c r="B2318" t="s">
        <v>10424</v>
      </c>
      <c r="C2318" t="s">
        <v>8099</v>
      </c>
    </row>
    <row r="2319" spans="1:4" x14ac:dyDescent="0.25">
      <c r="A2319">
        <v>10712</v>
      </c>
      <c r="B2319" t="s">
        <v>10425</v>
      </c>
      <c r="C2319" t="s">
        <v>8099</v>
      </c>
    </row>
    <row r="2320" spans="1:4" x14ac:dyDescent="0.25">
      <c r="A2320">
        <v>3363</v>
      </c>
      <c r="B2320" t="s">
        <v>10426</v>
      </c>
      <c r="C2320" t="s">
        <v>8099</v>
      </c>
    </row>
    <row r="2321" spans="1:4" x14ac:dyDescent="0.25">
      <c r="A2321">
        <v>3365</v>
      </c>
      <c r="B2321" t="s">
        <v>10427</v>
      </c>
      <c r="C2321" t="s">
        <v>8099</v>
      </c>
    </row>
    <row r="2322" spans="1:4" x14ac:dyDescent="0.25">
      <c r="A2322">
        <v>7569</v>
      </c>
      <c r="B2322" t="s">
        <v>10428</v>
      </c>
      <c r="C2322" t="s">
        <v>8099</v>
      </c>
      <c r="D2322">
        <v>97.23</v>
      </c>
    </row>
    <row r="2323" spans="1:4" x14ac:dyDescent="0.25">
      <c r="A2323">
        <v>3378</v>
      </c>
      <c r="B2323" t="s">
        <v>10429</v>
      </c>
      <c r="C2323" t="s">
        <v>8099</v>
      </c>
      <c r="D2323">
        <v>85.64</v>
      </c>
    </row>
    <row r="2324" spans="1:4" x14ac:dyDescent="0.25">
      <c r="A2324">
        <v>3380</v>
      </c>
      <c r="B2324" t="s">
        <v>10430</v>
      </c>
      <c r="C2324" t="s">
        <v>8099</v>
      </c>
      <c r="D2324">
        <v>59.95</v>
      </c>
    </row>
    <row r="2325" spans="1:4" x14ac:dyDescent="0.25">
      <c r="A2325">
        <v>3379</v>
      </c>
      <c r="B2325" t="s">
        <v>10431</v>
      </c>
      <c r="C2325" t="s">
        <v>8099</v>
      </c>
      <c r="D2325">
        <v>57.88</v>
      </c>
    </row>
    <row r="2326" spans="1:4" x14ac:dyDescent="0.25">
      <c r="A2326">
        <v>11991</v>
      </c>
      <c r="B2326" t="s">
        <v>10432</v>
      </c>
      <c r="C2326" t="s">
        <v>8099</v>
      </c>
      <c r="D2326">
        <v>67.2</v>
      </c>
    </row>
    <row r="2327" spans="1:4" x14ac:dyDescent="0.25">
      <c r="A2327">
        <v>44305</v>
      </c>
      <c r="B2327" t="s">
        <v>10433</v>
      </c>
      <c r="C2327" t="s">
        <v>8099</v>
      </c>
    </row>
    <row r="2328" spans="1:4" x14ac:dyDescent="0.25">
      <c r="A2328">
        <v>34349</v>
      </c>
      <c r="B2328" t="s">
        <v>10434</v>
      </c>
      <c r="C2328" t="s">
        <v>8099</v>
      </c>
      <c r="D2328">
        <v>29.49</v>
      </c>
    </row>
    <row r="2329" spans="1:4" x14ac:dyDescent="0.25">
      <c r="A2329">
        <v>11029</v>
      </c>
      <c r="B2329" t="s">
        <v>10435</v>
      </c>
      <c r="C2329" t="s">
        <v>9484</v>
      </c>
      <c r="D2329">
        <v>1.66</v>
      </c>
    </row>
    <row r="2330" spans="1:4" x14ac:dyDescent="0.25">
      <c r="A2330">
        <v>4316</v>
      </c>
      <c r="B2330" t="s">
        <v>10436</v>
      </c>
      <c r="C2330" t="s">
        <v>8099</v>
      </c>
      <c r="D2330">
        <v>1.68</v>
      </c>
    </row>
    <row r="2331" spans="1:4" x14ac:dyDescent="0.25">
      <c r="A2331">
        <v>4313</v>
      </c>
      <c r="B2331" t="s">
        <v>10437</v>
      </c>
      <c r="C2331" t="s">
        <v>9484</v>
      </c>
      <c r="D2331">
        <v>2.41</v>
      </c>
    </row>
    <row r="2332" spans="1:4" x14ac:dyDescent="0.25">
      <c r="A2332">
        <v>4317</v>
      </c>
      <c r="B2332" t="s">
        <v>10438</v>
      </c>
      <c r="C2332" t="s">
        <v>8099</v>
      </c>
      <c r="D2332">
        <v>2.75</v>
      </c>
    </row>
    <row r="2333" spans="1:4" x14ac:dyDescent="0.25">
      <c r="A2333">
        <v>4314</v>
      </c>
      <c r="B2333" t="s">
        <v>10439</v>
      </c>
      <c r="C2333" t="s">
        <v>9484</v>
      </c>
      <c r="D2333">
        <v>3.22</v>
      </c>
    </row>
    <row r="2334" spans="1:4" x14ac:dyDescent="0.25">
      <c r="A2334">
        <v>10921</v>
      </c>
      <c r="B2334" t="s">
        <v>10440</v>
      </c>
      <c r="C2334" t="s">
        <v>8099</v>
      </c>
    </row>
    <row r="2335" spans="1:4" x14ac:dyDescent="0.25">
      <c r="A2335">
        <v>10922</v>
      </c>
      <c r="B2335" t="s">
        <v>10441</v>
      </c>
      <c r="C2335" t="s">
        <v>8099</v>
      </c>
    </row>
    <row r="2336" spans="1:4" x14ac:dyDescent="0.25">
      <c r="A2336">
        <v>10923</v>
      </c>
      <c r="B2336" t="s">
        <v>10442</v>
      </c>
      <c r="C2336" t="s">
        <v>8099</v>
      </c>
    </row>
    <row r="2337" spans="1:4" x14ac:dyDescent="0.25">
      <c r="A2337">
        <v>10924</v>
      </c>
      <c r="B2337" t="s">
        <v>10443</v>
      </c>
      <c r="C2337" t="s">
        <v>8099</v>
      </c>
    </row>
    <row r="2338" spans="1:4" x14ac:dyDescent="0.25">
      <c r="A2338">
        <v>37772</v>
      </c>
      <c r="B2338" t="s">
        <v>10444</v>
      </c>
      <c r="C2338" t="s">
        <v>8099</v>
      </c>
    </row>
    <row r="2339" spans="1:4" x14ac:dyDescent="0.25">
      <c r="A2339">
        <v>37771</v>
      </c>
      <c r="B2339" t="s">
        <v>10445</v>
      </c>
      <c r="C2339" t="s">
        <v>8099</v>
      </c>
    </row>
    <row r="2340" spans="1:4" x14ac:dyDescent="0.25">
      <c r="A2340">
        <v>12772</v>
      </c>
      <c r="B2340" t="s">
        <v>10446</v>
      </c>
      <c r="C2340" t="s">
        <v>8099</v>
      </c>
    </row>
    <row r="2341" spans="1:4" x14ac:dyDescent="0.25">
      <c r="A2341">
        <v>12770</v>
      </c>
      <c r="B2341" t="s">
        <v>10447</v>
      </c>
      <c r="C2341" t="s">
        <v>8099</v>
      </c>
    </row>
    <row r="2342" spans="1:4" x14ac:dyDescent="0.25">
      <c r="A2342">
        <v>12775</v>
      </c>
      <c r="B2342" t="s">
        <v>10448</v>
      </c>
      <c r="C2342" t="s">
        <v>8099</v>
      </c>
    </row>
    <row r="2343" spans="1:4" x14ac:dyDescent="0.25">
      <c r="A2343">
        <v>12768</v>
      </c>
      <c r="B2343" t="s">
        <v>10449</v>
      </c>
      <c r="C2343" t="s">
        <v>8099</v>
      </c>
    </row>
    <row r="2344" spans="1:4" x14ac:dyDescent="0.25">
      <c r="A2344">
        <v>12769</v>
      </c>
      <c r="B2344" t="s">
        <v>10450</v>
      </c>
      <c r="C2344" t="s">
        <v>8099</v>
      </c>
    </row>
    <row r="2345" spans="1:4" x14ac:dyDescent="0.25">
      <c r="A2345">
        <v>12773</v>
      </c>
      <c r="B2345" t="s">
        <v>10451</v>
      </c>
      <c r="C2345" t="s">
        <v>8099</v>
      </c>
    </row>
    <row r="2346" spans="1:4" x14ac:dyDescent="0.25">
      <c r="A2346">
        <v>12774</v>
      </c>
      <c r="B2346" t="s">
        <v>10452</v>
      </c>
      <c r="C2346" t="s">
        <v>8099</v>
      </c>
    </row>
    <row r="2347" spans="1:4" x14ac:dyDescent="0.25">
      <c r="A2347">
        <v>12776</v>
      </c>
      <c r="B2347" t="s">
        <v>10453</v>
      </c>
      <c r="C2347" t="s">
        <v>8099</v>
      </c>
    </row>
    <row r="2348" spans="1:4" x14ac:dyDescent="0.25">
      <c r="A2348">
        <v>12777</v>
      </c>
      <c r="B2348" t="s">
        <v>10454</v>
      </c>
      <c r="C2348" t="s">
        <v>8099</v>
      </c>
    </row>
    <row r="2349" spans="1:4" x14ac:dyDescent="0.25">
      <c r="A2349">
        <v>12873</v>
      </c>
      <c r="B2349" t="s">
        <v>10455</v>
      </c>
      <c r="C2349" t="s">
        <v>257</v>
      </c>
      <c r="D2349">
        <v>19.68</v>
      </c>
    </row>
    <row r="2350" spans="1:4" x14ac:dyDescent="0.25">
      <c r="A2350">
        <v>41076</v>
      </c>
      <c r="B2350" t="s">
        <v>10456</v>
      </c>
      <c r="C2350" t="s">
        <v>8244</v>
      </c>
      <c r="D2350">
        <v>3473.36</v>
      </c>
    </row>
    <row r="2351" spans="1:4" x14ac:dyDescent="0.25">
      <c r="A2351">
        <v>140</v>
      </c>
      <c r="B2351" t="s">
        <v>10457</v>
      </c>
      <c r="C2351" t="s">
        <v>254</v>
      </c>
      <c r="D2351">
        <v>22.06</v>
      </c>
    </row>
    <row r="2352" spans="1:4" x14ac:dyDescent="0.25">
      <c r="A2352">
        <v>151</v>
      </c>
      <c r="B2352" t="s">
        <v>10458</v>
      </c>
      <c r="C2352" t="s">
        <v>49</v>
      </c>
      <c r="D2352">
        <v>32.549999999999997</v>
      </c>
    </row>
    <row r="2353" spans="1:4" x14ac:dyDescent="0.25">
      <c r="A2353">
        <v>7340</v>
      </c>
      <c r="B2353" t="s">
        <v>182</v>
      </c>
      <c r="C2353" t="s">
        <v>49</v>
      </c>
      <c r="D2353">
        <v>26.86</v>
      </c>
    </row>
    <row r="2354" spans="1:4" x14ac:dyDescent="0.25">
      <c r="A2354">
        <v>40929</v>
      </c>
      <c r="B2354" t="s">
        <v>10459</v>
      </c>
      <c r="C2354" t="s">
        <v>8244</v>
      </c>
      <c r="D2354">
        <v>2306.6999999999998</v>
      </c>
    </row>
    <row r="2355" spans="1:4" x14ac:dyDescent="0.25">
      <c r="A2355">
        <v>2701</v>
      </c>
      <c r="B2355" t="s">
        <v>10460</v>
      </c>
      <c r="C2355" t="s">
        <v>257</v>
      </c>
      <c r="D2355">
        <v>13.07</v>
      </c>
    </row>
    <row r="2356" spans="1:4" x14ac:dyDescent="0.25">
      <c r="A2356">
        <v>38064</v>
      </c>
      <c r="B2356" t="s">
        <v>10461</v>
      </c>
      <c r="C2356" t="s">
        <v>8099</v>
      </c>
      <c r="D2356">
        <v>18.649999999999999</v>
      </c>
    </row>
    <row r="2357" spans="1:4" x14ac:dyDescent="0.25">
      <c r="A2357">
        <v>38114</v>
      </c>
      <c r="B2357" t="s">
        <v>10462</v>
      </c>
      <c r="C2357" t="s">
        <v>8099</v>
      </c>
      <c r="D2357">
        <v>16.68</v>
      </c>
    </row>
    <row r="2358" spans="1:4" x14ac:dyDescent="0.25">
      <c r="A2358">
        <v>38115</v>
      </c>
      <c r="B2358" t="s">
        <v>10463</v>
      </c>
      <c r="C2358" t="s">
        <v>8099</v>
      </c>
      <c r="D2358">
        <v>17.809999999999999</v>
      </c>
    </row>
    <row r="2359" spans="1:4" x14ac:dyDescent="0.25">
      <c r="A2359">
        <v>38065</v>
      </c>
      <c r="B2359" t="s">
        <v>10464</v>
      </c>
      <c r="C2359" t="s">
        <v>8099</v>
      </c>
      <c r="D2359">
        <v>26.46</v>
      </c>
    </row>
    <row r="2360" spans="1:4" x14ac:dyDescent="0.25">
      <c r="A2360">
        <v>38078</v>
      </c>
      <c r="B2360" t="s">
        <v>10465</v>
      </c>
      <c r="C2360" t="s">
        <v>8099</v>
      </c>
      <c r="D2360">
        <v>15.44</v>
      </c>
    </row>
    <row r="2361" spans="1:4" x14ac:dyDescent="0.25">
      <c r="A2361">
        <v>38113</v>
      </c>
      <c r="B2361" t="s">
        <v>10466</v>
      </c>
      <c r="C2361" t="s">
        <v>8099</v>
      </c>
      <c r="D2361">
        <v>8.3800000000000008</v>
      </c>
    </row>
    <row r="2362" spans="1:4" x14ac:dyDescent="0.25">
      <c r="A2362">
        <v>38063</v>
      </c>
      <c r="B2362" t="s">
        <v>10467</v>
      </c>
      <c r="C2362" t="s">
        <v>8099</v>
      </c>
      <c r="D2362">
        <v>9</v>
      </c>
    </row>
    <row r="2363" spans="1:4" x14ac:dyDescent="0.25">
      <c r="A2363">
        <v>38073</v>
      </c>
      <c r="B2363" t="s">
        <v>10468</v>
      </c>
      <c r="C2363" t="s">
        <v>8099</v>
      </c>
      <c r="D2363">
        <v>21.83</v>
      </c>
    </row>
    <row r="2364" spans="1:4" x14ac:dyDescent="0.25">
      <c r="A2364">
        <v>38080</v>
      </c>
      <c r="B2364" t="s">
        <v>10469</v>
      </c>
      <c r="C2364" t="s">
        <v>8099</v>
      </c>
      <c r="D2364">
        <v>26.81</v>
      </c>
    </row>
    <row r="2365" spans="1:4" x14ac:dyDescent="0.25">
      <c r="A2365">
        <v>38069</v>
      </c>
      <c r="B2365" t="s">
        <v>10470</v>
      </c>
      <c r="C2365" t="s">
        <v>8099</v>
      </c>
      <c r="D2365">
        <v>14.66</v>
      </c>
    </row>
    <row r="2366" spans="1:4" x14ac:dyDescent="0.25">
      <c r="A2366">
        <v>38077</v>
      </c>
      <c r="B2366" t="s">
        <v>10471</v>
      </c>
      <c r="C2366" t="s">
        <v>8099</v>
      </c>
      <c r="D2366">
        <v>14.33</v>
      </c>
    </row>
    <row r="2367" spans="1:4" x14ac:dyDescent="0.25">
      <c r="A2367">
        <v>38112</v>
      </c>
      <c r="B2367" t="s">
        <v>10472</v>
      </c>
      <c r="C2367" t="s">
        <v>8099</v>
      </c>
      <c r="D2367">
        <v>6.44</v>
      </c>
    </row>
    <row r="2368" spans="1:4" x14ac:dyDescent="0.25">
      <c r="A2368">
        <v>38062</v>
      </c>
      <c r="B2368" t="s">
        <v>10473</v>
      </c>
      <c r="C2368" t="s">
        <v>8099</v>
      </c>
      <c r="D2368">
        <v>6.61</v>
      </c>
    </row>
    <row r="2369" spans="1:4" x14ac:dyDescent="0.25">
      <c r="A2369">
        <v>12129</v>
      </c>
      <c r="B2369" t="s">
        <v>10474</v>
      </c>
      <c r="C2369" t="s">
        <v>8099</v>
      </c>
      <c r="D2369">
        <v>11.67</v>
      </c>
    </row>
    <row r="2370" spans="1:4" x14ac:dyDescent="0.25">
      <c r="A2370">
        <v>12128</v>
      </c>
      <c r="B2370" t="s">
        <v>10475</v>
      </c>
      <c r="C2370" t="s">
        <v>8099</v>
      </c>
      <c r="D2370">
        <v>8.83</v>
      </c>
    </row>
    <row r="2371" spans="1:4" x14ac:dyDescent="0.25">
      <c r="A2371">
        <v>38081</v>
      </c>
      <c r="B2371" t="s">
        <v>10476</v>
      </c>
      <c r="C2371" t="s">
        <v>8099</v>
      </c>
      <c r="D2371">
        <v>22.74</v>
      </c>
    </row>
    <row r="2372" spans="1:4" x14ac:dyDescent="0.25">
      <c r="A2372">
        <v>38070</v>
      </c>
      <c r="B2372" t="s">
        <v>10477</v>
      </c>
      <c r="C2372" t="s">
        <v>8099</v>
      </c>
      <c r="D2372">
        <v>15.67</v>
      </c>
    </row>
    <row r="2373" spans="1:4" x14ac:dyDescent="0.25">
      <c r="A2373">
        <v>38074</v>
      </c>
      <c r="B2373" t="s">
        <v>10478</v>
      </c>
      <c r="C2373" t="s">
        <v>8099</v>
      </c>
      <c r="D2373">
        <v>23.83</v>
      </c>
    </row>
    <row r="2374" spans="1:4" x14ac:dyDescent="0.25">
      <c r="A2374">
        <v>38072</v>
      </c>
      <c r="B2374" t="s">
        <v>10479</v>
      </c>
      <c r="C2374" t="s">
        <v>8099</v>
      </c>
      <c r="D2374">
        <v>19.649999999999999</v>
      </c>
    </row>
    <row r="2375" spans="1:4" x14ac:dyDescent="0.25">
      <c r="A2375">
        <v>38079</v>
      </c>
      <c r="B2375" t="s">
        <v>10480</v>
      </c>
      <c r="C2375" t="s">
        <v>8099</v>
      </c>
      <c r="D2375">
        <v>20.45</v>
      </c>
    </row>
    <row r="2376" spans="1:4" x14ac:dyDescent="0.25">
      <c r="A2376">
        <v>38068</v>
      </c>
      <c r="B2376" t="s">
        <v>10481</v>
      </c>
      <c r="C2376" t="s">
        <v>8099</v>
      </c>
      <c r="D2376">
        <v>13.57</v>
      </c>
    </row>
    <row r="2377" spans="1:4" x14ac:dyDescent="0.25">
      <c r="A2377">
        <v>38071</v>
      </c>
      <c r="B2377" t="s">
        <v>10482</v>
      </c>
      <c r="C2377" t="s">
        <v>8099</v>
      </c>
      <c r="D2377">
        <v>16.22</v>
      </c>
    </row>
    <row r="2378" spans="1:4" x14ac:dyDescent="0.25">
      <c r="A2378">
        <v>45279</v>
      </c>
      <c r="B2378" t="s">
        <v>10483</v>
      </c>
      <c r="C2378" t="s">
        <v>8099</v>
      </c>
      <c r="D2378">
        <v>1423.68</v>
      </c>
    </row>
    <row r="2379" spans="1:4" x14ac:dyDescent="0.25">
      <c r="A2379">
        <v>45280</v>
      </c>
      <c r="B2379" t="s">
        <v>10484</v>
      </c>
      <c r="C2379" t="s">
        <v>8099</v>
      </c>
      <c r="D2379">
        <v>3567.5</v>
      </c>
    </row>
    <row r="2380" spans="1:4" x14ac:dyDescent="0.25">
      <c r="A2380">
        <v>3405</v>
      </c>
      <c r="B2380" t="s">
        <v>10485</v>
      </c>
      <c r="C2380" t="s">
        <v>8099</v>
      </c>
    </row>
    <row r="2381" spans="1:4" x14ac:dyDescent="0.25">
      <c r="A2381">
        <v>3394</v>
      </c>
      <c r="B2381" t="s">
        <v>10486</v>
      </c>
      <c r="C2381" t="s">
        <v>8099</v>
      </c>
    </row>
    <row r="2382" spans="1:4" x14ac:dyDescent="0.25">
      <c r="A2382">
        <v>3393</v>
      </c>
      <c r="B2382" t="s">
        <v>10487</v>
      </c>
      <c r="C2382" t="s">
        <v>8099</v>
      </c>
    </row>
    <row r="2383" spans="1:4" x14ac:dyDescent="0.25">
      <c r="A2383">
        <v>3406</v>
      </c>
      <c r="B2383" t="s">
        <v>10488</v>
      </c>
      <c r="C2383" t="s">
        <v>8099</v>
      </c>
    </row>
    <row r="2384" spans="1:4" x14ac:dyDescent="0.25">
      <c r="A2384">
        <v>3395</v>
      </c>
      <c r="B2384" t="s">
        <v>10489</v>
      </c>
      <c r="C2384" t="s">
        <v>8099</v>
      </c>
    </row>
    <row r="2385" spans="1:4" x14ac:dyDescent="0.25">
      <c r="A2385">
        <v>3398</v>
      </c>
      <c r="B2385" t="s">
        <v>10490</v>
      </c>
      <c r="C2385" t="s">
        <v>8099</v>
      </c>
    </row>
    <row r="2386" spans="1:4" x14ac:dyDescent="0.25">
      <c r="A2386">
        <v>40662</v>
      </c>
      <c r="B2386" t="s">
        <v>10491</v>
      </c>
      <c r="C2386" t="s">
        <v>8099</v>
      </c>
    </row>
    <row r="2387" spans="1:4" x14ac:dyDescent="0.25">
      <c r="A2387">
        <v>3437</v>
      </c>
      <c r="B2387" t="s">
        <v>10492</v>
      </c>
      <c r="C2387" t="s">
        <v>66</v>
      </c>
    </row>
    <row r="2388" spans="1:4" x14ac:dyDescent="0.25">
      <c r="A2388">
        <v>11190</v>
      </c>
      <c r="B2388" t="s">
        <v>10493</v>
      </c>
      <c r="C2388" t="s">
        <v>8099</v>
      </c>
    </row>
    <row r="2389" spans="1:4" x14ac:dyDescent="0.25">
      <c r="A2389">
        <v>34377</v>
      </c>
      <c r="B2389" t="s">
        <v>10494</v>
      </c>
      <c r="C2389" t="s">
        <v>8099</v>
      </c>
      <c r="D2389">
        <v>193.59</v>
      </c>
    </row>
    <row r="2390" spans="1:4" x14ac:dyDescent="0.25">
      <c r="A2390">
        <v>40659</v>
      </c>
      <c r="B2390" t="s">
        <v>10495</v>
      </c>
      <c r="C2390" t="s">
        <v>66</v>
      </c>
    </row>
    <row r="2391" spans="1:4" x14ac:dyDescent="0.25">
      <c r="A2391">
        <v>40660</v>
      </c>
      <c r="B2391" t="s">
        <v>10496</v>
      </c>
      <c r="C2391" t="s">
        <v>66</v>
      </c>
    </row>
    <row r="2392" spans="1:4" x14ac:dyDescent="0.25">
      <c r="A2392">
        <v>40661</v>
      </c>
      <c r="B2392" t="s">
        <v>10497</v>
      </c>
      <c r="C2392" t="s">
        <v>66</v>
      </c>
    </row>
    <row r="2393" spans="1:4" x14ac:dyDescent="0.25">
      <c r="A2393">
        <v>3428</v>
      </c>
      <c r="B2393" t="s">
        <v>10498</v>
      </c>
      <c r="C2393" t="s">
        <v>66</v>
      </c>
    </row>
    <row r="2394" spans="1:4" x14ac:dyDescent="0.25">
      <c r="A2394">
        <v>3429</v>
      </c>
      <c r="B2394" t="s">
        <v>10499</v>
      </c>
      <c r="C2394" t="s">
        <v>66</v>
      </c>
    </row>
    <row r="2395" spans="1:4" x14ac:dyDescent="0.25">
      <c r="A2395">
        <v>11199</v>
      </c>
      <c r="B2395" t="s">
        <v>10500</v>
      </c>
      <c r="C2395" t="s">
        <v>8099</v>
      </c>
    </row>
    <row r="2396" spans="1:4" x14ac:dyDescent="0.25">
      <c r="A2396">
        <v>36896</v>
      </c>
      <c r="B2396" t="s">
        <v>10501</v>
      </c>
      <c r="C2396" t="s">
        <v>8099</v>
      </c>
      <c r="D2396">
        <v>374.95</v>
      </c>
    </row>
    <row r="2397" spans="1:4" x14ac:dyDescent="0.25">
      <c r="A2397">
        <v>34367</v>
      </c>
      <c r="B2397" t="s">
        <v>10502</v>
      </c>
      <c r="C2397" t="s">
        <v>8099</v>
      </c>
      <c r="D2397">
        <v>483.25</v>
      </c>
    </row>
    <row r="2398" spans="1:4" x14ac:dyDescent="0.25">
      <c r="A2398">
        <v>36897</v>
      </c>
      <c r="B2398" t="s">
        <v>10503</v>
      </c>
      <c r="C2398" t="s">
        <v>8099</v>
      </c>
      <c r="D2398">
        <v>585.1</v>
      </c>
    </row>
    <row r="2399" spans="1:4" x14ac:dyDescent="0.25">
      <c r="A2399">
        <v>34369</v>
      </c>
      <c r="B2399" t="s">
        <v>10504</v>
      </c>
      <c r="C2399" t="s">
        <v>8099</v>
      </c>
      <c r="D2399">
        <v>673.34</v>
      </c>
    </row>
    <row r="2400" spans="1:4" x14ac:dyDescent="0.25">
      <c r="A2400">
        <v>34364</v>
      </c>
      <c r="B2400" t="s">
        <v>10505</v>
      </c>
      <c r="C2400" t="s">
        <v>8099</v>
      </c>
      <c r="D2400">
        <v>635.22</v>
      </c>
    </row>
    <row r="2401" spans="1:4" x14ac:dyDescent="0.25">
      <c r="A2401">
        <v>3421</v>
      </c>
      <c r="B2401" t="s">
        <v>10506</v>
      </c>
      <c r="C2401" t="s">
        <v>66</v>
      </c>
    </row>
    <row r="2402" spans="1:4" x14ac:dyDescent="0.25">
      <c r="A2402">
        <v>599</v>
      </c>
      <c r="B2402" t="s">
        <v>10507</v>
      </c>
      <c r="C2402" t="s">
        <v>66</v>
      </c>
      <c r="D2402">
        <v>683.83</v>
      </c>
    </row>
    <row r="2403" spans="1:4" x14ac:dyDescent="0.25">
      <c r="A2403">
        <v>44053</v>
      </c>
      <c r="B2403" t="s">
        <v>10508</v>
      </c>
      <c r="C2403" t="s">
        <v>8099</v>
      </c>
      <c r="D2403">
        <v>1517.78</v>
      </c>
    </row>
    <row r="2404" spans="1:4" x14ac:dyDescent="0.25">
      <c r="A2404">
        <v>3423</v>
      </c>
      <c r="B2404" t="s">
        <v>10509</v>
      </c>
      <c r="C2404" t="s">
        <v>66</v>
      </c>
    </row>
    <row r="2405" spans="1:4" x14ac:dyDescent="0.25">
      <c r="A2405">
        <v>34797</v>
      </c>
      <c r="B2405" t="s">
        <v>10510</v>
      </c>
      <c r="C2405" t="s">
        <v>8099</v>
      </c>
    </row>
    <row r="2406" spans="1:4" x14ac:dyDescent="0.25">
      <c r="A2406">
        <v>34381</v>
      </c>
      <c r="B2406" t="s">
        <v>10511</v>
      </c>
      <c r="C2406" t="s">
        <v>8099</v>
      </c>
      <c r="D2406">
        <v>276.11</v>
      </c>
    </row>
    <row r="2407" spans="1:4" x14ac:dyDescent="0.25">
      <c r="A2407">
        <v>44054</v>
      </c>
      <c r="B2407" t="s">
        <v>10512</v>
      </c>
      <c r="C2407" t="s">
        <v>8099</v>
      </c>
      <c r="D2407">
        <v>544.48</v>
      </c>
    </row>
    <row r="2408" spans="1:4" x14ac:dyDescent="0.25">
      <c r="A2408">
        <v>44399</v>
      </c>
      <c r="B2408" t="s">
        <v>10513</v>
      </c>
      <c r="C2408" t="s">
        <v>8099</v>
      </c>
      <c r="D2408">
        <v>743.94</v>
      </c>
    </row>
    <row r="2409" spans="1:4" x14ac:dyDescent="0.25">
      <c r="A2409">
        <v>44503</v>
      </c>
      <c r="B2409" t="s">
        <v>10514</v>
      </c>
      <c r="C2409" t="s">
        <v>257</v>
      </c>
      <c r="D2409">
        <v>17.760000000000002</v>
      </c>
    </row>
    <row r="2410" spans="1:4" x14ac:dyDescent="0.25">
      <c r="A2410">
        <v>41077</v>
      </c>
      <c r="B2410" t="s">
        <v>10515</v>
      </c>
      <c r="C2410" t="s">
        <v>8244</v>
      </c>
      <c r="D2410">
        <v>3135.84</v>
      </c>
    </row>
    <row r="2411" spans="1:4" x14ac:dyDescent="0.25">
      <c r="A2411">
        <v>37963</v>
      </c>
      <c r="B2411" t="s">
        <v>10516</v>
      </c>
      <c r="C2411" t="s">
        <v>8099</v>
      </c>
      <c r="D2411">
        <v>4.95</v>
      </c>
    </row>
    <row r="2412" spans="1:4" x14ac:dyDescent="0.25">
      <c r="A2412">
        <v>37964</v>
      </c>
      <c r="B2412" t="s">
        <v>10517</v>
      </c>
      <c r="C2412" t="s">
        <v>8099</v>
      </c>
      <c r="D2412">
        <v>6.62</v>
      </c>
    </row>
    <row r="2413" spans="1:4" x14ac:dyDescent="0.25">
      <c r="A2413">
        <v>37965</v>
      </c>
      <c r="B2413" t="s">
        <v>10518</v>
      </c>
      <c r="C2413" t="s">
        <v>8099</v>
      </c>
      <c r="D2413">
        <v>9.5500000000000007</v>
      </c>
    </row>
    <row r="2414" spans="1:4" x14ac:dyDescent="0.25">
      <c r="A2414">
        <v>37966</v>
      </c>
      <c r="B2414" t="s">
        <v>10519</v>
      </c>
      <c r="C2414" t="s">
        <v>8099</v>
      </c>
      <c r="D2414">
        <v>16.77</v>
      </c>
    </row>
    <row r="2415" spans="1:4" x14ac:dyDescent="0.25">
      <c r="A2415">
        <v>37967</v>
      </c>
      <c r="B2415" t="s">
        <v>10520</v>
      </c>
      <c r="C2415" t="s">
        <v>8099</v>
      </c>
      <c r="D2415">
        <v>28.17</v>
      </c>
    </row>
    <row r="2416" spans="1:4" x14ac:dyDescent="0.25">
      <c r="A2416">
        <v>37968</v>
      </c>
      <c r="B2416" t="s">
        <v>10521</v>
      </c>
      <c r="C2416" t="s">
        <v>8099</v>
      </c>
      <c r="D2416">
        <v>59.82</v>
      </c>
    </row>
    <row r="2417" spans="1:4" x14ac:dyDescent="0.25">
      <c r="A2417">
        <v>37969</v>
      </c>
      <c r="B2417" t="s">
        <v>10522</v>
      </c>
      <c r="C2417" t="s">
        <v>8099</v>
      </c>
      <c r="D2417">
        <v>151.15</v>
      </c>
    </row>
    <row r="2418" spans="1:4" x14ac:dyDescent="0.25">
      <c r="A2418">
        <v>37970</v>
      </c>
      <c r="B2418" t="s">
        <v>10523</v>
      </c>
      <c r="C2418" t="s">
        <v>8099</v>
      </c>
      <c r="D2418">
        <v>218.68</v>
      </c>
    </row>
    <row r="2419" spans="1:4" x14ac:dyDescent="0.25">
      <c r="A2419">
        <v>44251</v>
      </c>
      <c r="B2419" t="s">
        <v>10524</v>
      </c>
      <c r="C2419" t="s">
        <v>8099</v>
      </c>
      <c r="D2419">
        <v>252.59</v>
      </c>
    </row>
    <row r="2420" spans="1:4" x14ac:dyDescent="0.25">
      <c r="A2420">
        <v>21118</v>
      </c>
      <c r="B2420" t="s">
        <v>10525</v>
      </c>
      <c r="C2420" t="s">
        <v>8099</v>
      </c>
      <c r="D2420">
        <v>3.93</v>
      </c>
    </row>
    <row r="2421" spans="1:4" x14ac:dyDescent="0.25">
      <c r="A2421">
        <v>37956</v>
      </c>
      <c r="B2421" t="s">
        <v>10526</v>
      </c>
      <c r="C2421" t="s">
        <v>8099</v>
      </c>
      <c r="D2421">
        <v>4.83</v>
      </c>
    </row>
    <row r="2422" spans="1:4" x14ac:dyDescent="0.25">
      <c r="A2422">
        <v>37957</v>
      </c>
      <c r="B2422" t="s">
        <v>10527</v>
      </c>
      <c r="C2422" t="s">
        <v>8099</v>
      </c>
      <c r="D2422">
        <v>10.29</v>
      </c>
    </row>
    <row r="2423" spans="1:4" x14ac:dyDescent="0.25">
      <c r="A2423">
        <v>37958</v>
      </c>
      <c r="B2423" t="s">
        <v>10528</v>
      </c>
      <c r="C2423" t="s">
        <v>8099</v>
      </c>
      <c r="D2423">
        <v>18.59</v>
      </c>
    </row>
    <row r="2424" spans="1:4" x14ac:dyDescent="0.25">
      <c r="A2424">
        <v>37959</v>
      </c>
      <c r="B2424" t="s">
        <v>10529</v>
      </c>
      <c r="C2424" t="s">
        <v>8099</v>
      </c>
      <c r="D2424">
        <v>28.62</v>
      </c>
    </row>
    <row r="2425" spans="1:4" x14ac:dyDescent="0.25">
      <c r="A2425">
        <v>37960</v>
      </c>
      <c r="B2425" t="s">
        <v>10530</v>
      </c>
      <c r="C2425" t="s">
        <v>8099</v>
      </c>
      <c r="D2425">
        <v>73.13</v>
      </c>
    </row>
    <row r="2426" spans="1:4" x14ac:dyDescent="0.25">
      <c r="A2426">
        <v>37961</v>
      </c>
      <c r="B2426" t="s">
        <v>10531</v>
      </c>
      <c r="C2426" t="s">
        <v>8099</v>
      </c>
      <c r="D2426">
        <v>157.18</v>
      </c>
    </row>
    <row r="2427" spans="1:4" x14ac:dyDescent="0.25">
      <c r="A2427">
        <v>37962</v>
      </c>
      <c r="B2427" t="s">
        <v>10532</v>
      </c>
      <c r="C2427" t="s">
        <v>8099</v>
      </c>
      <c r="D2427">
        <v>181.2</v>
      </c>
    </row>
    <row r="2428" spans="1:4" x14ac:dyDescent="0.25">
      <c r="A2428">
        <v>3533</v>
      </c>
      <c r="B2428" t="s">
        <v>10533</v>
      </c>
      <c r="C2428" t="s">
        <v>8099</v>
      </c>
      <c r="D2428">
        <v>2.66</v>
      </c>
    </row>
    <row r="2429" spans="1:4" x14ac:dyDescent="0.25">
      <c r="A2429">
        <v>3538</v>
      </c>
      <c r="B2429" t="s">
        <v>10534</v>
      </c>
      <c r="C2429" t="s">
        <v>8099</v>
      </c>
      <c r="D2429">
        <v>5.04</v>
      </c>
    </row>
    <row r="2430" spans="1:4" x14ac:dyDescent="0.25">
      <c r="A2430">
        <v>3498</v>
      </c>
      <c r="B2430" t="s">
        <v>10535</v>
      </c>
      <c r="C2430" t="s">
        <v>8099</v>
      </c>
      <c r="D2430">
        <v>4.88</v>
      </c>
    </row>
    <row r="2431" spans="1:4" x14ac:dyDescent="0.25">
      <c r="A2431">
        <v>3496</v>
      </c>
      <c r="B2431" t="s">
        <v>10536</v>
      </c>
      <c r="C2431" t="s">
        <v>8099</v>
      </c>
      <c r="D2431">
        <v>3.27</v>
      </c>
    </row>
    <row r="2432" spans="1:4" x14ac:dyDescent="0.25">
      <c r="A2432">
        <v>38429</v>
      </c>
      <c r="B2432" t="s">
        <v>10537</v>
      </c>
      <c r="C2432" t="s">
        <v>8099</v>
      </c>
      <c r="D2432">
        <v>13.38</v>
      </c>
    </row>
    <row r="2433" spans="1:4" x14ac:dyDescent="0.25">
      <c r="A2433">
        <v>38431</v>
      </c>
      <c r="B2433" t="s">
        <v>10538</v>
      </c>
      <c r="C2433" t="s">
        <v>8099</v>
      </c>
      <c r="D2433">
        <v>16.79</v>
      </c>
    </row>
    <row r="2434" spans="1:4" x14ac:dyDescent="0.25">
      <c r="A2434">
        <v>38430</v>
      </c>
      <c r="B2434" t="s">
        <v>10539</v>
      </c>
      <c r="C2434" t="s">
        <v>8099</v>
      </c>
      <c r="D2434">
        <v>26.03</v>
      </c>
    </row>
    <row r="2435" spans="1:4" x14ac:dyDescent="0.25">
      <c r="A2435">
        <v>36348</v>
      </c>
      <c r="B2435" t="s">
        <v>10540</v>
      </c>
      <c r="C2435" t="s">
        <v>8099</v>
      </c>
    </row>
    <row r="2436" spans="1:4" x14ac:dyDescent="0.25">
      <c r="A2436">
        <v>36349</v>
      </c>
      <c r="B2436" t="s">
        <v>10541</v>
      </c>
      <c r="C2436" t="s">
        <v>8099</v>
      </c>
    </row>
    <row r="2437" spans="1:4" x14ac:dyDescent="0.25">
      <c r="A2437">
        <v>38987</v>
      </c>
      <c r="B2437" t="s">
        <v>10542</v>
      </c>
      <c r="C2437" t="s">
        <v>8099</v>
      </c>
    </row>
    <row r="2438" spans="1:4" x14ac:dyDescent="0.25">
      <c r="A2438">
        <v>38988</v>
      </c>
      <c r="B2438" t="s">
        <v>10543</v>
      </c>
      <c r="C2438" t="s">
        <v>8099</v>
      </c>
    </row>
    <row r="2439" spans="1:4" x14ac:dyDescent="0.25">
      <c r="A2439">
        <v>38989</v>
      </c>
      <c r="B2439" t="s">
        <v>10544</v>
      </c>
      <c r="C2439" t="s">
        <v>8099</v>
      </c>
    </row>
    <row r="2440" spans="1:4" x14ac:dyDescent="0.25">
      <c r="A2440">
        <v>38990</v>
      </c>
      <c r="B2440" t="s">
        <v>10545</v>
      </c>
      <c r="C2440" t="s">
        <v>8099</v>
      </c>
    </row>
    <row r="2441" spans="1:4" x14ac:dyDescent="0.25">
      <c r="A2441">
        <v>38991</v>
      </c>
      <c r="B2441" t="s">
        <v>10546</v>
      </c>
      <c r="C2441" t="s">
        <v>8099</v>
      </c>
    </row>
    <row r="2442" spans="1:4" x14ac:dyDescent="0.25">
      <c r="A2442">
        <v>38433</v>
      </c>
      <c r="B2442" t="s">
        <v>10547</v>
      </c>
      <c r="C2442" t="s">
        <v>8099</v>
      </c>
    </row>
    <row r="2443" spans="1:4" x14ac:dyDescent="0.25">
      <c r="A2443">
        <v>38440</v>
      </c>
      <c r="B2443" t="s">
        <v>10548</v>
      </c>
      <c r="C2443" t="s">
        <v>8099</v>
      </c>
    </row>
    <row r="2444" spans="1:4" x14ac:dyDescent="0.25">
      <c r="A2444">
        <v>36359</v>
      </c>
      <c r="B2444" t="s">
        <v>10549</v>
      </c>
      <c r="C2444" t="s">
        <v>8099</v>
      </c>
    </row>
    <row r="2445" spans="1:4" x14ac:dyDescent="0.25">
      <c r="A2445">
        <v>36360</v>
      </c>
      <c r="B2445" t="s">
        <v>10550</v>
      </c>
      <c r="C2445" t="s">
        <v>8099</v>
      </c>
    </row>
    <row r="2446" spans="1:4" x14ac:dyDescent="0.25">
      <c r="A2446">
        <v>38434</v>
      </c>
      <c r="B2446" t="s">
        <v>10551</v>
      </c>
      <c r="C2446" t="s">
        <v>8099</v>
      </c>
    </row>
    <row r="2447" spans="1:4" x14ac:dyDescent="0.25">
      <c r="A2447">
        <v>38435</v>
      </c>
      <c r="B2447" t="s">
        <v>10552</v>
      </c>
      <c r="C2447" t="s">
        <v>8099</v>
      </c>
    </row>
    <row r="2448" spans="1:4" x14ac:dyDescent="0.25">
      <c r="A2448">
        <v>38436</v>
      </c>
      <c r="B2448" t="s">
        <v>10553</v>
      </c>
      <c r="C2448" t="s">
        <v>8099</v>
      </c>
    </row>
    <row r="2449" spans="1:4" x14ac:dyDescent="0.25">
      <c r="A2449">
        <v>38437</v>
      </c>
      <c r="B2449" t="s">
        <v>10554</v>
      </c>
      <c r="C2449" t="s">
        <v>8099</v>
      </c>
    </row>
    <row r="2450" spans="1:4" x14ac:dyDescent="0.25">
      <c r="A2450">
        <v>38438</v>
      </c>
      <c r="B2450" t="s">
        <v>10555</v>
      </c>
      <c r="C2450" t="s">
        <v>8099</v>
      </c>
    </row>
    <row r="2451" spans="1:4" x14ac:dyDescent="0.25">
      <c r="A2451">
        <v>38439</v>
      </c>
      <c r="B2451" t="s">
        <v>10556</v>
      </c>
      <c r="C2451" t="s">
        <v>8099</v>
      </c>
    </row>
    <row r="2452" spans="1:4" x14ac:dyDescent="0.25">
      <c r="A2452">
        <v>10836</v>
      </c>
      <c r="B2452" t="s">
        <v>10557</v>
      </c>
      <c r="C2452" t="s">
        <v>8099</v>
      </c>
      <c r="D2452">
        <v>21.24</v>
      </c>
    </row>
    <row r="2453" spans="1:4" x14ac:dyDescent="0.25">
      <c r="A2453">
        <v>3510</v>
      </c>
      <c r="B2453" t="s">
        <v>10558</v>
      </c>
      <c r="C2453" t="s">
        <v>8099</v>
      </c>
      <c r="D2453">
        <v>12.26</v>
      </c>
    </row>
    <row r="2454" spans="1:4" x14ac:dyDescent="0.25">
      <c r="A2454">
        <v>10835</v>
      </c>
      <c r="B2454" t="s">
        <v>10559</v>
      </c>
      <c r="C2454" t="s">
        <v>8099</v>
      </c>
      <c r="D2454">
        <v>5.93</v>
      </c>
    </row>
    <row r="2455" spans="1:4" x14ac:dyDescent="0.25">
      <c r="A2455">
        <v>3485</v>
      </c>
      <c r="B2455" t="s">
        <v>10560</v>
      </c>
      <c r="C2455" t="s">
        <v>8099</v>
      </c>
      <c r="D2455">
        <v>12.89</v>
      </c>
    </row>
    <row r="2456" spans="1:4" x14ac:dyDescent="0.25">
      <c r="A2456">
        <v>3475</v>
      </c>
      <c r="B2456" t="s">
        <v>10561</v>
      </c>
      <c r="C2456" t="s">
        <v>8099</v>
      </c>
      <c r="D2456">
        <v>4.66</v>
      </c>
    </row>
    <row r="2457" spans="1:4" x14ac:dyDescent="0.25">
      <c r="A2457">
        <v>3534</v>
      </c>
      <c r="B2457" t="s">
        <v>10562</v>
      </c>
      <c r="C2457" t="s">
        <v>8099</v>
      </c>
      <c r="D2457">
        <v>7.39</v>
      </c>
    </row>
    <row r="2458" spans="1:4" x14ac:dyDescent="0.25">
      <c r="A2458">
        <v>3482</v>
      </c>
      <c r="B2458" t="s">
        <v>10563</v>
      </c>
      <c r="C2458" t="s">
        <v>8099</v>
      </c>
      <c r="D2458">
        <v>5.28</v>
      </c>
    </row>
    <row r="2459" spans="1:4" x14ac:dyDescent="0.25">
      <c r="A2459">
        <v>3543</v>
      </c>
      <c r="B2459" t="s">
        <v>10564</v>
      </c>
      <c r="C2459" t="s">
        <v>8099</v>
      </c>
      <c r="D2459">
        <v>1.71</v>
      </c>
    </row>
    <row r="2460" spans="1:4" x14ac:dyDescent="0.25">
      <c r="A2460">
        <v>3505</v>
      </c>
      <c r="B2460" t="s">
        <v>10565</v>
      </c>
      <c r="C2460" t="s">
        <v>8099</v>
      </c>
      <c r="D2460">
        <v>2.5499999999999998</v>
      </c>
    </row>
    <row r="2461" spans="1:4" x14ac:dyDescent="0.25">
      <c r="A2461">
        <v>3521</v>
      </c>
      <c r="B2461" t="s">
        <v>10566</v>
      </c>
      <c r="C2461" t="s">
        <v>8099</v>
      </c>
      <c r="D2461">
        <v>1.92</v>
      </c>
    </row>
    <row r="2462" spans="1:4" x14ac:dyDescent="0.25">
      <c r="A2462">
        <v>3531</v>
      </c>
      <c r="B2462" t="s">
        <v>10567</v>
      </c>
      <c r="C2462" t="s">
        <v>8099</v>
      </c>
      <c r="D2462">
        <v>3.66</v>
      </c>
    </row>
    <row r="2463" spans="1:4" x14ac:dyDescent="0.25">
      <c r="A2463">
        <v>3522</v>
      </c>
      <c r="B2463" t="s">
        <v>10568</v>
      </c>
      <c r="C2463" t="s">
        <v>8099</v>
      </c>
      <c r="D2463">
        <v>2.36</v>
      </c>
    </row>
    <row r="2464" spans="1:4" x14ac:dyDescent="0.25">
      <c r="A2464">
        <v>3527</v>
      </c>
      <c r="B2464" t="s">
        <v>10569</v>
      </c>
      <c r="C2464" t="s">
        <v>8099</v>
      </c>
      <c r="D2464">
        <v>12.42</v>
      </c>
    </row>
    <row r="2465" spans="1:4" x14ac:dyDescent="0.25">
      <c r="A2465">
        <v>3530</v>
      </c>
      <c r="B2465" t="s">
        <v>10570</v>
      </c>
      <c r="C2465" t="s">
        <v>8099</v>
      </c>
      <c r="D2465">
        <v>201.19</v>
      </c>
    </row>
    <row r="2466" spans="1:4" x14ac:dyDescent="0.25">
      <c r="A2466">
        <v>3542</v>
      </c>
      <c r="B2466" t="s">
        <v>10571</v>
      </c>
      <c r="C2466" t="s">
        <v>8099</v>
      </c>
      <c r="D2466">
        <v>0.57999999999999996</v>
      </c>
    </row>
    <row r="2467" spans="1:4" x14ac:dyDescent="0.25">
      <c r="A2467">
        <v>3529</v>
      </c>
      <c r="B2467" t="s">
        <v>10572</v>
      </c>
      <c r="C2467" t="s">
        <v>8099</v>
      </c>
      <c r="D2467">
        <v>0.71</v>
      </c>
    </row>
    <row r="2468" spans="1:4" x14ac:dyDescent="0.25">
      <c r="A2468">
        <v>3536</v>
      </c>
      <c r="B2468" t="s">
        <v>10573</v>
      </c>
      <c r="C2468" t="s">
        <v>8099</v>
      </c>
      <c r="D2468">
        <v>2.36</v>
      </c>
    </row>
    <row r="2469" spans="1:4" x14ac:dyDescent="0.25">
      <c r="A2469">
        <v>3535</v>
      </c>
      <c r="B2469" t="s">
        <v>10574</v>
      </c>
      <c r="C2469" t="s">
        <v>8099</v>
      </c>
      <c r="D2469">
        <v>5.74</v>
      </c>
    </row>
    <row r="2470" spans="1:4" x14ac:dyDescent="0.25">
      <c r="A2470">
        <v>3540</v>
      </c>
      <c r="B2470" t="s">
        <v>10575</v>
      </c>
      <c r="C2470" t="s">
        <v>8099</v>
      </c>
      <c r="D2470">
        <v>4.8600000000000003</v>
      </c>
    </row>
    <row r="2471" spans="1:4" x14ac:dyDescent="0.25">
      <c r="A2471">
        <v>3539</v>
      </c>
      <c r="B2471" t="s">
        <v>10576</v>
      </c>
      <c r="C2471" t="s">
        <v>8099</v>
      </c>
      <c r="D2471">
        <v>28.16</v>
      </c>
    </row>
    <row r="2472" spans="1:4" x14ac:dyDescent="0.25">
      <c r="A2472">
        <v>3513</v>
      </c>
      <c r="B2472" t="s">
        <v>10577</v>
      </c>
      <c r="C2472" t="s">
        <v>8099</v>
      </c>
      <c r="D2472">
        <v>99.29</v>
      </c>
    </row>
    <row r="2473" spans="1:4" x14ac:dyDescent="0.25">
      <c r="A2473">
        <v>3516</v>
      </c>
      <c r="B2473" t="s">
        <v>10578</v>
      </c>
      <c r="C2473" t="s">
        <v>8099</v>
      </c>
      <c r="D2473">
        <v>2.4500000000000002</v>
      </c>
    </row>
    <row r="2474" spans="1:4" x14ac:dyDescent="0.25">
      <c r="A2474">
        <v>3517</v>
      </c>
      <c r="B2474" t="s">
        <v>10579</v>
      </c>
      <c r="C2474" t="s">
        <v>8099</v>
      </c>
      <c r="D2474">
        <v>2.21</v>
      </c>
    </row>
    <row r="2475" spans="1:4" x14ac:dyDescent="0.25">
      <c r="A2475">
        <v>3515</v>
      </c>
      <c r="B2475" t="s">
        <v>10580</v>
      </c>
      <c r="C2475" t="s">
        <v>8099</v>
      </c>
      <c r="D2475">
        <v>6.33</v>
      </c>
    </row>
    <row r="2476" spans="1:4" x14ac:dyDescent="0.25">
      <c r="A2476">
        <v>20147</v>
      </c>
      <c r="B2476" t="s">
        <v>10581</v>
      </c>
      <c r="C2476" t="s">
        <v>8099</v>
      </c>
      <c r="D2476">
        <v>5.21</v>
      </c>
    </row>
    <row r="2477" spans="1:4" x14ac:dyDescent="0.25">
      <c r="A2477">
        <v>3524</v>
      </c>
      <c r="B2477" t="s">
        <v>10582</v>
      </c>
      <c r="C2477" t="s">
        <v>8099</v>
      </c>
      <c r="D2477">
        <v>7.84</v>
      </c>
    </row>
    <row r="2478" spans="1:4" x14ac:dyDescent="0.25">
      <c r="A2478">
        <v>3532</v>
      </c>
      <c r="B2478" t="s">
        <v>10583</v>
      </c>
      <c r="C2478" t="s">
        <v>8099</v>
      </c>
      <c r="D2478">
        <v>18.12</v>
      </c>
    </row>
    <row r="2479" spans="1:4" x14ac:dyDescent="0.25">
      <c r="A2479">
        <v>3528</v>
      </c>
      <c r="B2479" t="s">
        <v>10584</v>
      </c>
      <c r="C2479" t="s">
        <v>8099</v>
      </c>
      <c r="D2479">
        <v>9.56</v>
      </c>
    </row>
    <row r="2480" spans="1:4" x14ac:dyDescent="0.25">
      <c r="A2480">
        <v>37952</v>
      </c>
      <c r="B2480" t="s">
        <v>10585</v>
      </c>
      <c r="C2480" t="s">
        <v>8099</v>
      </c>
      <c r="D2480">
        <v>68.540000000000006</v>
      </c>
    </row>
    <row r="2481" spans="1:4" x14ac:dyDescent="0.25">
      <c r="A2481">
        <v>37951</v>
      </c>
      <c r="B2481" t="s">
        <v>10586</v>
      </c>
      <c r="C2481" t="s">
        <v>8099</v>
      </c>
      <c r="D2481">
        <v>2.58</v>
      </c>
    </row>
    <row r="2482" spans="1:4" x14ac:dyDescent="0.25">
      <c r="A2482">
        <v>3518</v>
      </c>
      <c r="B2482" t="s">
        <v>10587</v>
      </c>
      <c r="C2482" t="s">
        <v>8099</v>
      </c>
      <c r="D2482">
        <v>3.96</v>
      </c>
    </row>
    <row r="2483" spans="1:4" x14ac:dyDescent="0.25">
      <c r="A2483">
        <v>3519</v>
      </c>
      <c r="B2483" t="s">
        <v>10588</v>
      </c>
      <c r="C2483" t="s">
        <v>8099</v>
      </c>
      <c r="D2483">
        <v>8.2899999999999991</v>
      </c>
    </row>
    <row r="2484" spans="1:4" x14ac:dyDescent="0.25">
      <c r="A2484">
        <v>3520</v>
      </c>
      <c r="B2484" t="s">
        <v>10589</v>
      </c>
      <c r="C2484" t="s">
        <v>8099</v>
      </c>
      <c r="D2484">
        <v>8.69</v>
      </c>
    </row>
    <row r="2485" spans="1:4" x14ac:dyDescent="0.25">
      <c r="A2485">
        <v>37950</v>
      </c>
      <c r="B2485" t="s">
        <v>10590</v>
      </c>
      <c r="C2485" t="s">
        <v>8099</v>
      </c>
      <c r="D2485">
        <v>63.09</v>
      </c>
    </row>
    <row r="2486" spans="1:4" x14ac:dyDescent="0.25">
      <c r="A2486">
        <v>37949</v>
      </c>
      <c r="B2486" t="s">
        <v>10591</v>
      </c>
      <c r="C2486" t="s">
        <v>8099</v>
      </c>
      <c r="D2486">
        <v>2.3199999999999998</v>
      </c>
    </row>
    <row r="2487" spans="1:4" x14ac:dyDescent="0.25">
      <c r="A2487">
        <v>3526</v>
      </c>
      <c r="B2487" t="s">
        <v>10592</v>
      </c>
      <c r="C2487" t="s">
        <v>8099</v>
      </c>
      <c r="D2487">
        <v>3.2</v>
      </c>
    </row>
    <row r="2488" spans="1:4" x14ac:dyDescent="0.25">
      <c r="A2488">
        <v>3509</v>
      </c>
      <c r="B2488" t="s">
        <v>10593</v>
      </c>
      <c r="C2488" t="s">
        <v>8099</v>
      </c>
      <c r="D2488">
        <v>7.27</v>
      </c>
    </row>
    <row r="2489" spans="1:4" x14ac:dyDescent="0.25">
      <c r="A2489">
        <v>20151</v>
      </c>
      <c r="B2489" t="s">
        <v>10594</v>
      </c>
      <c r="C2489" t="s">
        <v>8099</v>
      </c>
      <c r="D2489">
        <v>21.37</v>
      </c>
    </row>
    <row r="2490" spans="1:4" x14ac:dyDescent="0.25">
      <c r="A2490">
        <v>20152</v>
      </c>
      <c r="B2490" t="s">
        <v>10595</v>
      </c>
      <c r="C2490" t="s">
        <v>8099</v>
      </c>
      <c r="D2490">
        <v>77.34</v>
      </c>
    </row>
    <row r="2491" spans="1:4" x14ac:dyDescent="0.25">
      <c r="A2491">
        <v>20148</v>
      </c>
      <c r="B2491" t="s">
        <v>10596</v>
      </c>
      <c r="C2491" t="s">
        <v>8099</v>
      </c>
      <c r="D2491">
        <v>4.2</v>
      </c>
    </row>
    <row r="2492" spans="1:4" x14ac:dyDescent="0.25">
      <c r="A2492">
        <v>20149</v>
      </c>
      <c r="B2492" t="s">
        <v>10597</v>
      </c>
      <c r="C2492" t="s">
        <v>8099</v>
      </c>
      <c r="D2492">
        <v>7.02</v>
      </c>
    </row>
    <row r="2493" spans="1:4" x14ac:dyDescent="0.25">
      <c r="A2493">
        <v>20150</v>
      </c>
      <c r="B2493" t="s">
        <v>10598</v>
      </c>
      <c r="C2493" t="s">
        <v>8099</v>
      </c>
      <c r="D2493">
        <v>18.09</v>
      </c>
    </row>
    <row r="2494" spans="1:4" x14ac:dyDescent="0.25">
      <c r="A2494">
        <v>20157</v>
      </c>
      <c r="B2494" t="s">
        <v>10599</v>
      </c>
      <c r="C2494" t="s">
        <v>8099</v>
      </c>
      <c r="D2494">
        <v>20.3</v>
      </c>
    </row>
    <row r="2495" spans="1:4" x14ac:dyDescent="0.25">
      <c r="A2495">
        <v>20158</v>
      </c>
      <c r="B2495" t="s">
        <v>10600</v>
      </c>
      <c r="C2495" t="s">
        <v>8099</v>
      </c>
      <c r="D2495">
        <v>80.62</v>
      </c>
    </row>
    <row r="2496" spans="1:4" x14ac:dyDescent="0.25">
      <c r="A2496">
        <v>20154</v>
      </c>
      <c r="B2496" t="s">
        <v>10601</v>
      </c>
      <c r="C2496" t="s">
        <v>8099</v>
      </c>
      <c r="D2496">
        <v>4.1100000000000003</v>
      </c>
    </row>
    <row r="2497" spans="1:4" x14ac:dyDescent="0.25">
      <c r="A2497">
        <v>20155</v>
      </c>
      <c r="B2497" t="s">
        <v>10602</v>
      </c>
      <c r="C2497" t="s">
        <v>8099</v>
      </c>
      <c r="D2497">
        <v>6.26</v>
      </c>
    </row>
    <row r="2498" spans="1:4" x14ac:dyDescent="0.25">
      <c r="A2498">
        <v>20156</v>
      </c>
      <c r="B2498" t="s">
        <v>10603</v>
      </c>
      <c r="C2498" t="s">
        <v>8099</v>
      </c>
      <c r="D2498">
        <v>17.61</v>
      </c>
    </row>
    <row r="2499" spans="1:4" x14ac:dyDescent="0.25">
      <c r="A2499">
        <v>3499</v>
      </c>
      <c r="B2499" t="s">
        <v>10604</v>
      </c>
      <c r="C2499" t="s">
        <v>8099</v>
      </c>
      <c r="D2499">
        <v>1.1000000000000001</v>
      </c>
    </row>
    <row r="2500" spans="1:4" x14ac:dyDescent="0.25">
      <c r="A2500">
        <v>3500</v>
      </c>
      <c r="B2500" t="s">
        <v>10605</v>
      </c>
      <c r="C2500" t="s">
        <v>8099</v>
      </c>
      <c r="D2500">
        <v>1.46</v>
      </c>
    </row>
    <row r="2501" spans="1:4" x14ac:dyDescent="0.25">
      <c r="A2501">
        <v>3501</v>
      </c>
      <c r="B2501" t="s">
        <v>10606</v>
      </c>
      <c r="C2501" t="s">
        <v>8099</v>
      </c>
      <c r="D2501">
        <v>4.03</v>
      </c>
    </row>
    <row r="2502" spans="1:4" x14ac:dyDescent="0.25">
      <c r="A2502">
        <v>3502</v>
      </c>
      <c r="B2502" t="s">
        <v>10607</v>
      </c>
      <c r="C2502" t="s">
        <v>8099</v>
      </c>
      <c r="D2502">
        <v>5.8</v>
      </c>
    </row>
    <row r="2503" spans="1:4" x14ac:dyDescent="0.25">
      <c r="A2503">
        <v>3503</v>
      </c>
      <c r="B2503" t="s">
        <v>10608</v>
      </c>
      <c r="C2503" t="s">
        <v>8099</v>
      </c>
      <c r="D2503">
        <v>7.28</v>
      </c>
    </row>
    <row r="2504" spans="1:4" x14ac:dyDescent="0.25">
      <c r="A2504">
        <v>3477</v>
      </c>
      <c r="B2504" t="s">
        <v>10609</v>
      </c>
      <c r="C2504" t="s">
        <v>8099</v>
      </c>
      <c r="D2504">
        <v>26.46</v>
      </c>
    </row>
    <row r="2505" spans="1:4" x14ac:dyDescent="0.25">
      <c r="A2505">
        <v>3478</v>
      </c>
      <c r="B2505" t="s">
        <v>10610</v>
      </c>
      <c r="C2505" t="s">
        <v>8099</v>
      </c>
      <c r="D2505">
        <v>63.44</v>
      </c>
    </row>
    <row r="2506" spans="1:4" x14ac:dyDescent="0.25">
      <c r="A2506">
        <v>3525</v>
      </c>
      <c r="B2506" t="s">
        <v>10611</v>
      </c>
      <c r="C2506" t="s">
        <v>8099</v>
      </c>
      <c r="D2506">
        <v>78.3</v>
      </c>
    </row>
    <row r="2507" spans="1:4" x14ac:dyDescent="0.25">
      <c r="A2507">
        <v>3511</v>
      </c>
      <c r="B2507" t="s">
        <v>10612</v>
      </c>
      <c r="C2507" t="s">
        <v>8099</v>
      </c>
      <c r="D2507">
        <v>83.05</v>
      </c>
    </row>
    <row r="2508" spans="1:4" x14ac:dyDescent="0.25">
      <c r="A2508">
        <v>38913</v>
      </c>
      <c r="B2508" t="s">
        <v>10613</v>
      </c>
      <c r="C2508" t="s">
        <v>8099</v>
      </c>
    </row>
    <row r="2509" spans="1:4" x14ac:dyDescent="0.25">
      <c r="A2509">
        <v>38914</v>
      </c>
      <c r="B2509" t="s">
        <v>10614</v>
      </c>
      <c r="C2509" t="s">
        <v>8099</v>
      </c>
    </row>
    <row r="2510" spans="1:4" x14ac:dyDescent="0.25">
      <c r="A2510">
        <v>38915</v>
      </c>
      <c r="B2510" t="s">
        <v>10615</v>
      </c>
      <c r="C2510" t="s">
        <v>8099</v>
      </c>
    </row>
    <row r="2511" spans="1:4" x14ac:dyDescent="0.25">
      <c r="A2511">
        <v>38916</v>
      </c>
      <c r="B2511" t="s">
        <v>10616</v>
      </c>
      <c r="C2511" t="s">
        <v>8099</v>
      </c>
    </row>
    <row r="2512" spans="1:4" x14ac:dyDescent="0.25">
      <c r="A2512">
        <v>39300</v>
      </c>
      <c r="B2512" t="s">
        <v>10617</v>
      </c>
      <c r="C2512" t="s">
        <v>8099</v>
      </c>
    </row>
    <row r="2513" spans="1:4" x14ac:dyDescent="0.25">
      <c r="A2513">
        <v>39301</v>
      </c>
      <c r="B2513" t="s">
        <v>10618</v>
      </c>
      <c r="C2513" t="s">
        <v>8099</v>
      </c>
    </row>
    <row r="2514" spans="1:4" x14ac:dyDescent="0.25">
      <c r="A2514">
        <v>39302</v>
      </c>
      <c r="B2514" t="s">
        <v>10619</v>
      </c>
      <c r="C2514" t="s">
        <v>8099</v>
      </c>
    </row>
    <row r="2515" spans="1:4" x14ac:dyDescent="0.25">
      <c r="A2515">
        <v>38941</v>
      </c>
      <c r="B2515" t="s">
        <v>10620</v>
      </c>
      <c r="C2515" t="s">
        <v>8099</v>
      </c>
    </row>
    <row r="2516" spans="1:4" x14ac:dyDescent="0.25">
      <c r="A2516">
        <v>38923</v>
      </c>
      <c r="B2516" t="s">
        <v>10621</v>
      </c>
      <c r="C2516" t="s">
        <v>8099</v>
      </c>
    </row>
    <row r="2517" spans="1:4" x14ac:dyDescent="0.25">
      <c r="A2517">
        <v>38925</v>
      </c>
      <c r="B2517" t="s">
        <v>10622</v>
      </c>
      <c r="C2517" t="s">
        <v>8099</v>
      </c>
    </row>
    <row r="2518" spans="1:4" x14ac:dyDescent="0.25">
      <c r="A2518">
        <v>38926</v>
      </c>
      <c r="B2518" t="s">
        <v>10623</v>
      </c>
      <c r="C2518" t="s">
        <v>8099</v>
      </c>
    </row>
    <row r="2519" spans="1:4" x14ac:dyDescent="0.25">
      <c r="A2519">
        <v>38927</v>
      </c>
      <c r="B2519" t="s">
        <v>10624</v>
      </c>
      <c r="C2519" t="s">
        <v>8099</v>
      </c>
    </row>
    <row r="2520" spans="1:4" x14ac:dyDescent="0.25">
      <c r="A2520">
        <v>39304</v>
      </c>
      <c r="B2520" t="s">
        <v>10625</v>
      </c>
      <c r="C2520" t="s">
        <v>8099</v>
      </c>
    </row>
    <row r="2521" spans="1:4" x14ac:dyDescent="0.25">
      <c r="A2521">
        <v>39305</v>
      </c>
      <c r="B2521" t="s">
        <v>10626</v>
      </c>
      <c r="C2521" t="s">
        <v>8099</v>
      </c>
    </row>
    <row r="2522" spans="1:4" x14ac:dyDescent="0.25">
      <c r="A2522">
        <v>39306</v>
      </c>
      <c r="B2522" t="s">
        <v>10627</v>
      </c>
      <c r="C2522" t="s">
        <v>8099</v>
      </c>
    </row>
    <row r="2523" spans="1:4" x14ac:dyDescent="0.25">
      <c r="A2523">
        <v>38928</v>
      </c>
      <c r="B2523" t="s">
        <v>10628</v>
      </c>
      <c r="C2523" t="s">
        <v>8099</v>
      </c>
    </row>
    <row r="2524" spans="1:4" x14ac:dyDescent="0.25">
      <c r="A2524">
        <v>38917</v>
      </c>
      <c r="B2524" t="s">
        <v>10629</v>
      </c>
      <c r="C2524" t="s">
        <v>8099</v>
      </c>
    </row>
    <row r="2525" spans="1:4" x14ac:dyDescent="0.25">
      <c r="A2525">
        <v>38919</v>
      </c>
      <c r="B2525" t="s">
        <v>10630</v>
      </c>
      <c r="C2525" t="s">
        <v>8099</v>
      </c>
    </row>
    <row r="2526" spans="1:4" x14ac:dyDescent="0.25">
      <c r="A2526">
        <v>38922</v>
      </c>
      <c r="B2526" t="s">
        <v>10631</v>
      </c>
      <c r="C2526" t="s">
        <v>8099</v>
      </c>
    </row>
    <row r="2527" spans="1:4" x14ac:dyDescent="0.25">
      <c r="A2527">
        <v>45198</v>
      </c>
      <c r="B2527" t="s">
        <v>10632</v>
      </c>
      <c r="C2527" t="s">
        <v>8099</v>
      </c>
      <c r="D2527">
        <v>59.43</v>
      </c>
    </row>
    <row r="2528" spans="1:4" x14ac:dyDescent="0.25">
      <c r="A2528">
        <v>45196</v>
      </c>
      <c r="B2528" t="s">
        <v>10633</v>
      </c>
      <c r="C2528" t="s">
        <v>8099</v>
      </c>
      <c r="D2528">
        <v>122.53</v>
      </c>
    </row>
    <row r="2529" spans="1:4" x14ac:dyDescent="0.25">
      <c r="A2529">
        <v>12032</v>
      </c>
      <c r="B2529" t="s">
        <v>10634</v>
      </c>
      <c r="C2529" t="s">
        <v>8553</v>
      </c>
      <c r="D2529">
        <v>72.31</v>
      </c>
    </row>
    <row r="2530" spans="1:4" x14ac:dyDescent="0.25">
      <c r="A2530">
        <v>12030</v>
      </c>
      <c r="B2530" t="s">
        <v>10635</v>
      </c>
      <c r="C2530" t="s">
        <v>8553</v>
      </c>
      <c r="D2530">
        <v>67.94</v>
      </c>
    </row>
    <row r="2531" spans="1:4" x14ac:dyDescent="0.25">
      <c r="A2531">
        <v>45207</v>
      </c>
      <c r="B2531" t="s">
        <v>10636</v>
      </c>
      <c r="C2531" t="s">
        <v>8099</v>
      </c>
      <c r="D2531">
        <v>391.4</v>
      </c>
    </row>
    <row r="2532" spans="1:4" x14ac:dyDescent="0.25">
      <c r="A2532">
        <v>14157</v>
      </c>
      <c r="B2532" t="s">
        <v>10637</v>
      </c>
      <c r="C2532" t="s">
        <v>8099</v>
      </c>
    </row>
    <row r="2533" spans="1:4" x14ac:dyDescent="0.25">
      <c r="A2533">
        <v>10908</v>
      </c>
      <c r="B2533" t="s">
        <v>10638</v>
      </c>
      <c r="C2533" t="s">
        <v>8099</v>
      </c>
      <c r="D2533">
        <v>19.96</v>
      </c>
    </row>
    <row r="2534" spans="1:4" x14ac:dyDescent="0.25">
      <c r="A2534">
        <v>10909</v>
      </c>
      <c r="B2534" t="s">
        <v>10639</v>
      </c>
      <c r="C2534" t="s">
        <v>8099</v>
      </c>
      <c r="D2534">
        <v>23.21</v>
      </c>
    </row>
    <row r="2535" spans="1:4" x14ac:dyDescent="0.25">
      <c r="A2535">
        <v>3669</v>
      </c>
      <c r="B2535" t="s">
        <v>10640</v>
      </c>
      <c r="C2535" t="s">
        <v>8099</v>
      </c>
      <c r="D2535">
        <v>14.26</v>
      </c>
    </row>
    <row r="2536" spans="1:4" x14ac:dyDescent="0.25">
      <c r="A2536">
        <v>20139</v>
      </c>
      <c r="B2536" t="s">
        <v>10641</v>
      </c>
      <c r="C2536" t="s">
        <v>8099</v>
      </c>
      <c r="D2536">
        <v>122.65</v>
      </c>
    </row>
    <row r="2537" spans="1:4" x14ac:dyDescent="0.25">
      <c r="A2537">
        <v>3668</v>
      </c>
      <c r="B2537" t="s">
        <v>10642</v>
      </c>
      <c r="C2537" t="s">
        <v>8099</v>
      </c>
      <c r="D2537">
        <v>43.81</v>
      </c>
    </row>
    <row r="2538" spans="1:4" x14ac:dyDescent="0.25">
      <c r="A2538">
        <v>10911</v>
      </c>
      <c r="B2538" t="s">
        <v>10643</v>
      </c>
      <c r="C2538" t="s">
        <v>8099</v>
      </c>
      <c r="D2538">
        <v>19.21</v>
      </c>
    </row>
    <row r="2539" spans="1:4" x14ac:dyDescent="0.25">
      <c r="A2539">
        <v>3659</v>
      </c>
      <c r="B2539" t="s">
        <v>10644</v>
      </c>
      <c r="C2539" t="s">
        <v>8099</v>
      </c>
      <c r="D2539">
        <v>19.57</v>
      </c>
    </row>
    <row r="2540" spans="1:4" x14ac:dyDescent="0.25">
      <c r="A2540">
        <v>3660</v>
      </c>
      <c r="B2540" t="s">
        <v>10645</v>
      </c>
      <c r="C2540" t="s">
        <v>8099</v>
      </c>
      <c r="D2540">
        <v>25.3</v>
      </c>
    </row>
    <row r="2541" spans="1:4" x14ac:dyDescent="0.25">
      <c r="A2541">
        <v>20144</v>
      </c>
      <c r="B2541" t="s">
        <v>10646</v>
      </c>
      <c r="C2541" t="s">
        <v>8099</v>
      </c>
      <c r="D2541">
        <v>56.67</v>
      </c>
    </row>
    <row r="2542" spans="1:4" x14ac:dyDescent="0.25">
      <c r="A2542">
        <v>20143</v>
      </c>
      <c r="B2542" t="s">
        <v>10647</v>
      </c>
      <c r="C2542" t="s">
        <v>8099</v>
      </c>
      <c r="D2542">
        <v>72.5</v>
      </c>
    </row>
    <row r="2543" spans="1:4" x14ac:dyDescent="0.25">
      <c r="A2543">
        <v>20145</v>
      </c>
      <c r="B2543" t="s">
        <v>10648</v>
      </c>
      <c r="C2543" t="s">
        <v>8099</v>
      </c>
      <c r="D2543">
        <v>139.86000000000001</v>
      </c>
    </row>
    <row r="2544" spans="1:4" x14ac:dyDescent="0.25">
      <c r="A2544">
        <v>20146</v>
      </c>
      <c r="B2544" t="s">
        <v>10649</v>
      </c>
      <c r="C2544" t="s">
        <v>8099</v>
      </c>
      <c r="D2544">
        <v>191.18</v>
      </c>
    </row>
    <row r="2545" spans="1:4" x14ac:dyDescent="0.25">
      <c r="A2545">
        <v>20140</v>
      </c>
      <c r="B2545" t="s">
        <v>10650</v>
      </c>
      <c r="C2545" t="s">
        <v>8099</v>
      </c>
      <c r="D2545">
        <v>8.9700000000000006</v>
      </c>
    </row>
    <row r="2546" spans="1:4" x14ac:dyDescent="0.25">
      <c r="A2546">
        <v>20141</v>
      </c>
      <c r="B2546" t="s">
        <v>10651</v>
      </c>
      <c r="C2546" t="s">
        <v>8099</v>
      </c>
      <c r="D2546">
        <v>21.97</v>
      </c>
    </row>
    <row r="2547" spans="1:4" x14ac:dyDescent="0.25">
      <c r="A2547">
        <v>20142</v>
      </c>
      <c r="B2547" t="s">
        <v>10652</v>
      </c>
      <c r="C2547" t="s">
        <v>8099</v>
      </c>
      <c r="D2547">
        <v>38.64</v>
      </c>
    </row>
    <row r="2548" spans="1:4" x14ac:dyDescent="0.25">
      <c r="A2548">
        <v>3670</v>
      </c>
      <c r="B2548" t="s">
        <v>10653</v>
      </c>
      <c r="C2548" t="s">
        <v>8099</v>
      </c>
      <c r="D2548">
        <v>25.13</v>
      </c>
    </row>
    <row r="2549" spans="1:4" x14ac:dyDescent="0.25">
      <c r="A2549">
        <v>3666</v>
      </c>
      <c r="B2549" t="s">
        <v>10654</v>
      </c>
      <c r="C2549" t="s">
        <v>8099</v>
      </c>
      <c r="D2549">
        <v>3.95</v>
      </c>
    </row>
    <row r="2550" spans="1:4" x14ac:dyDescent="0.25">
      <c r="A2550">
        <v>3662</v>
      </c>
      <c r="B2550" t="s">
        <v>10655</v>
      </c>
      <c r="C2550" t="s">
        <v>8099</v>
      </c>
      <c r="D2550">
        <v>10.31</v>
      </c>
    </row>
    <row r="2551" spans="1:4" x14ac:dyDescent="0.25">
      <c r="A2551">
        <v>3658</v>
      </c>
      <c r="B2551" t="s">
        <v>10656</v>
      </c>
      <c r="C2551" t="s">
        <v>8099</v>
      </c>
      <c r="D2551">
        <v>19.53</v>
      </c>
    </row>
    <row r="2552" spans="1:4" x14ac:dyDescent="0.25">
      <c r="A2552">
        <v>42696</v>
      </c>
      <c r="B2552" t="s">
        <v>10657</v>
      </c>
      <c r="C2552" t="s">
        <v>8099</v>
      </c>
      <c r="D2552">
        <v>154.91999999999999</v>
      </c>
    </row>
    <row r="2553" spans="1:4" x14ac:dyDescent="0.25">
      <c r="A2553">
        <v>39875</v>
      </c>
      <c r="B2553" t="s">
        <v>10658</v>
      </c>
      <c r="C2553" t="s">
        <v>8099</v>
      </c>
    </row>
    <row r="2554" spans="1:4" x14ac:dyDescent="0.25">
      <c r="A2554">
        <v>39876</v>
      </c>
      <c r="B2554" t="s">
        <v>10659</v>
      </c>
      <c r="C2554" t="s">
        <v>8099</v>
      </c>
    </row>
    <row r="2555" spans="1:4" x14ac:dyDescent="0.25">
      <c r="A2555">
        <v>39877</v>
      </c>
      <c r="B2555" t="s">
        <v>10660</v>
      </c>
      <c r="C2555" t="s">
        <v>8099</v>
      </c>
    </row>
    <row r="2556" spans="1:4" x14ac:dyDescent="0.25">
      <c r="A2556">
        <v>39878</v>
      </c>
      <c r="B2556" t="s">
        <v>10661</v>
      </c>
      <c r="C2556" t="s">
        <v>8099</v>
      </c>
    </row>
    <row r="2557" spans="1:4" x14ac:dyDescent="0.25">
      <c r="A2557">
        <v>39872</v>
      </c>
      <c r="B2557" t="s">
        <v>10662</v>
      </c>
      <c r="C2557" t="s">
        <v>8099</v>
      </c>
    </row>
    <row r="2558" spans="1:4" x14ac:dyDescent="0.25">
      <c r="A2558">
        <v>39873</v>
      </c>
      <c r="B2558" t="s">
        <v>10663</v>
      </c>
      <c r="C2558" t="s">
        <v>8099</v>
      </c>
    </row>
    <row r="2559" spans="1:4" x14ac:dyDescent="0.25">
      <c r="A2559">
        <v>39874</v>
      </c>
      <c r="B2559" t="s">
        <v>10664</v>
      </c>
      <c r="C2559" t="s">
        <v>8099</v>
      </c>
    </row>
    <row r="2560" spans="1:4" x14ac:dyDescent="0.25">
      <c r="A2560">
        <v>3674</v>
      </c>
      <c r="B2560" t="s">
        <v>10665</v>
      </c>
      <c r="C2560" t="s">
        <v>59</v>
      </c>
    </row>
    <row r="2561" spans="1:4" x14ac:dyDescent="0.25">
      <c r="A2561">
        <v>3681</v>
      </c>
      <c r="B2561" t="s">
        <v>10666</v>
      </c>
      <c r="C2561" t="s">
        <v>59</v>
      </c>
    </row>
    <row r="2562" spans="1:4" x14ac:dyDescent="0.25">
      <c r="A2562">
        <v>3676</v>
      </c>
      <c r="B2562" t="s">
        <v>10667</v>
      </c>
      <c r="C2562" t="s">
        <v>59</v>
      </c>
    </row>
    <row r="2563" spans="1:4" x14ac:dyDescent="0.25">
      <c r="A2563">
        <v>3679</v>
      </c>
      <c r="B2563" t="s">
        <v>10668</v>
      </c>
      <c r="C2563" t="s">
        <v>59</v>
      </c>
    </row>
    <row r="2564" spans="1:4" x14ac:dyDescent="0.25">
      <c r="A2564">
        <v>3672</v>
      </c>
      <c r="B2564" t="s">
        <v>10669</v>
      </c>
      <c r="C2564" t="s">
        <v>59</v>
      </c>
    </row>
    <row r="2565" spans="1:4" x14ac:dyDescent="0.25">
      <c r="A2565">
        <v>3671</v>
      </c>
      <c r="B2565" t="s">
        <v>10670</v>
      </c>
      <c r="C2565" t="s">
        <v>59</v>
      </c>
    </row>
    <row r="2566" spans="1:4" x14ac:dyDescent="0.25">
      <c r="A2566">
        <v>3673</v>
      </c>
      <c r="B2566" t="s">
        <v>10671</v>
      </c>
      <c r="C2566" t="s">
        <v>59</v>
      </c>
    </row>
    <row r="2567" spans="1:4" x14ac:dyDescent="0.25">
      <c r="A2567">
        <v>38394</v>
      </c>
      <c r="B2567" t="s">
        <v>10672</v>
      </c>
      <c r="C2567" t="s">
        <v>8099</v>
      </c>
      <c r="D2567">
        <v>230.32</v>
      </c>
    </row>
    <row r="2568" spans="1:4" x14ac:dyDescent="0.25">
      <c r="A2568">
        <v>3729</v>
      </c>
      <c r="B2568" t="s">
        <v>10673</v>
      </c>
      <c r="C2568" t="s">
        <v>8099</v>
      </c>
      <c r="D2568">
        <v>134.9</v>
      </c>
    </row>
    <row r="2569" spans="1:4" x14ac:dyDescent="0.25">
      <c r="A2569">
        <v>39357</v>
      </c>
      <c r="B2569" t="s">
        <v>10674</v>
      </c>
      <c r="C2569" t="s">
        <v>8099</v>
      </c>
    </row>
    <row r="2570" spans="1:4" x14ac:dyDescent="0.25">
      <c r="A2570">
        <v>39358</v>
      </c>
      <c r="B2570" t="s">
        <v>10675</v>
      </c>
      <c r="C2570" t="s">
        <v>8099</v>
      </c>
    </row>
    <row r="2571" spans="1:4" x14ac:dyDescent="0.25">
      <c r="A2571">
        <v>39355</v>
      </c>
      <c r="B2571" t="s">
        <v>10676</v>
      </c>
      <c r="C2571" t="s">
        <v>8099</v>
      </c>
    </row>
    <row r="2572" spans="1:4" x14ac:dyDescent="0.25">
      <c r="A2572">
        <v>39356</v>
      </c>
      <c r="B2572" t="s">
        <v>10677</v>
      </c>
      <c r="C2572" t="s">
        <v>8099</v>
      </c>
    </row>
    <row r="2573" spans="1:4" x14ac:dyDescent="0.25">
      <c r="A2573">
        <v>39353</v>
      </c>
      <c r="B2573" t="s">
        <v>10678</v>
      </c>
      <c r="C2573" t="s">
        <v>8099</v>
      </c>
    </row>
    <row r="2574" spans="1:4" x14ac:dyDescent="0.25">
      <c r="A2574">
        <v>39354</v>
      </c>
      <c r="B2574" t="s">
        <v>10679</v>
      </c>
      <c r="C2574" t="s">
        <v>8099</v>
      </c>
    </row>
    <row r="2575" spans="1:4" x14ac:dyDescent="0.25">
      <c r="A2575">
        <v>39398</v>
      </c>
      <c r="B2575" t="s">
        <v>10680</v>
      </c>
      <c r="C2575" t="s">
        <v>8099</v>
      </c>
      <c r="D2575">
        <v>77.930000000000007</v>
      </c>
    </row>
    <row r="2576" spans="1:4" x14ac:dyDescent="0.25">
      <c r="A2576">
        <v>13343</v>
      </c>
      <c r="B2576" t="s">
        <v>10681</v>
      </c>
      <c r="C2576" t="s">
        <v>8099</v>
      </c>
      <c r="D2576">
        <v>46.36</v>
      </c>
    </row>
    <row r="2577" spans="1:4" x14ac:dyDescent="0.25">
      <c r="A2577">
        <v>12118</v>
      </c>
      <c r="B2577" t="s">
        <v>10682</v>
      </c>
      <c r="C2577" t="s">
        <v>8099</v>
      </c>
      <c r="D2577">
        <v>21.19</v>
      </c>
    </row>
    <row r="2578" spans="1:4" x14ac:dyDescent="0.25">
      <c r="A2578">
        <v>39482</v>
      </c>
      <c r="B2578" t="s">
        <v>10683</v>
      </c>
      <c r="C2578" t="s">
        <v>8099</v>
      </c>
    </row>
    <row r="2579" spans="1:4" x14ac:dyDescent="0.25">
      <c r="A2579">
        <v>39486</v>
      </c>
      <c r="B2579" t="s">
        <v>10684</v>
      </c>
      <c r="C2579" t="s">
        <v>8099</v>
      </c>
    </row>
    <row r="2580" spans="1:4" x14ac:dyDescent="0.25">
      <c r="A2580">
        <v>39484</v>
      </c>
      <c r="B2580" t="s">
        <v>10685</v>
      </c>
      <c r="C2580" t="s">
        <v>8099</v>
      </c>
    </row>
    <row r="2581" spans="1:4" x14ac:dyDescent="0.25">
      <c r="A2581">
        <v>39488</v>
      </c>
      <c r="B2581" t="s">
        <v>10686</v>
      </c>
      <c r="C2581" t="s">
        <v>8099</v>
      </c>
    </row>
    <row r="2582" spans="1:4" x14ac:dyDescent="0.25">
      <c r="A2582">
        <v>39485</v>
      </c>
      <c r="B2582" t="s">
        <v>10687</v>
      </c>
      <c r="C2582" t="s">
        <v>8099</v>
      </c>
    </row>
    <row r="2583" spans="1:4" x14ac:dyDescent="0.25">
      <c r="A2583">
        <v>39489</v>
      </c>
      <c r="B2583" t="s">
        <v>10688</v>
      </c>
      <c r="C2583" t="s">
        <v>8099</v>
      </c>
    </row>
    <row r="2584" spans="1:4" x14ac:dyDescent="0.25">
      <c r="A2584">
        <v>39490</v>
      </c>
      <c r="B2584" t="s">
        <v>10689</v>
      </c>
      <c r="C2584" t="s">
        <v>8099</v>
      </c>
    </row>
    <row r="2585" spans="1:4" x14ac:dyDescent="0.25">
      <c r="A2585">
        <v>39494</v>
      </c>
      <c r="B2585" t="s">
        <v>10690</v>
      </c>
      <c r="C2585" t="s">
        <v>8099</v>
      </c>
    </row>
    <row r="2586" spans="1:4" x14ac:dyDescent="0.25">
      <c r="A2586">
        <v>39495</v>
      </c>
      <c r="B2586" t="s">
        <v>10691</v>
      </c>
      <c r="C2586" t="s">
        <v>8099</v>
      </c>
    </row>
    <row r="2587" spans="1:4" x14ac:dyDescent="0.25">
      <c r="A2587">
        <v>39496</v>
      </c>
      <c r="B2587" t="s">
        <v>10692</v>
      </c>
      <c r="C2587" t="s">
        <v>8099</v>
      </c>
    </row>
    <row r="2588" spans="1:4" x14ac:dyDescent="0.25">
      <c r="A2588">
        <v>39492</v>
      </c>
      <c r="B2588" t="s">
        <v>10693</v>
      </c>
      <c r="C2588" t="s">
        <v>8099</v>
      </c>
    </row>
    <row r="2589" spans="1:4" x14ac:dyDescent="0.25">
      <c r="A2589">
        <v>39497</v>
      </c>
      <c r="B2589" t="s">
        <v>10694</v>
      </c>
      <c r="C2589" t="s">
        <v>8099</v>
      </c>
    </row>
    <row r="2590" spans="1:4" x14ac:dyDescent="0.25">
      <c r="A2590">
        <v>39493</v>
      </c>
      <c r="B2590" t="s">
        <v>10695</v>
      </c>
      <c r="C2590" t="s">
        <v>8099</v>
      </c>
    </row>
    <row r="2591" spans="1:4" x14ac:dyDescent="0.25">
      <c r="A2591">
        <v>43628</v>
      </c>
      <c r="B2591" t="s">
        <v>10696</v>
      </c>
      <c r="C2591" t="s">
        <v>8099</v>
      </c>
    </row>
    <row r="2592" spans="1:4" x14ac:dyDescent="0.25">
      <c r="A2592">
        <v>39500</v>
      </c>
      <c r="B2592" t="s">
        <v>10697</v>
      </c>
      <c r="C2592" t="s">
        <v>8099</v>
      </c>
    </row>
    <row r="2593" spans="1:4" x14ac:dyDescent="0.25">
      <c r="A2593">
        <v>39498</v>
      </c>
      <c r="B2593" t="s">
        <v>10698</v>
      </c>
      <c r="C2593" t="s">
        <v>8099</v>
      </c>
    </row>
    <row r="2594" spans="1:4" x14ac:dyDescent="0.25">
      <c r="A2594">
        <v>43621</v>
      </c>
      <c r="B2594" t="s">
        <v>10699</v>
      </c>
      <c r="C2594" t="s">
        <v>8099</v>
      </c>
    </row>
    <row r="2595" spans="1:4" x14ac:dyDescent="0.25">
      <c r="A2595">
        <v>39501</v>
      </c>
      <c r="B2595" t="s">
        <v>10700</v>
      </c>
      <c r="C2595" t="s">
        <v>8099</v>
      </c>
    </row>
    <row r="2596" spans="1:4" x14ac:dyDescent="0.25">
      <c r="A2596">
        <v>39499</v>
      </c>
      <c r="B2596" t="s">
        <v>10701</v>
      </c>
      <c r="C2596" t="s">
        <v>8099</v>
      </c>
    </row>
    <row r="2597" spans="1:4" x14ac:dyDescent="0.25">
      <c r="A2597">
        <v>3733</v>
      </c>
      <c r="B2597" t="s">
        <v>10702</v>
      </c>
      <c r="C2597" t="s">
        <v>66</v>
      </c>
      <c r="D2597">
        <v>130.30000000000001</v>
      </c>
    </row>
    <row r="2598" spans="1:4" x14ac:dyDescent="0.25">
      <c r="A2598">
        <v>3731</v>
      </c>
      <c r="B2598" t="s">
        <v>10703</v>
      </c>
      <c r="C2598" t="s">
        <v>66</v>
      </c>
      <c r="D2598">
        <v>116.58</v>
      </c>
    </row>
    <row r="2599" spans="1:4" x14ac:dyDescent="0.25">
      <c r="A2599">
        <v>38137</v>
      </c>
      <c r="B2599" t="s">
        <v>10704</v>
      </c>
      <c r="C2599" t="s">
        <v>66</v>
      </c>
      <c r="D2599">
        <v>139.44</v>
      </c>
    </row>
    <row r="2600" spans="1:4" x14ac:dyDescent="0.25">
      <c r="A2600">
        <v>38138</v>
      </c>
      <c r="B2600" t="s">
        <v>10705</v>
      </c>
      <c r="C2600" t="s">
        <v>66</v>
      </c>
      <c r="D2600">
        <v>144.78</v>
      </c>
    </row>
    <row r="2601" spans="1:4" x14ac:dyDescent="0.25">
      <c r="A2601">
        <v>3736</v>
      </c>
      <c r="B2601" t="s">
        <v>10706</v>
      </c>
      <c r="C2601" t="s">
        <v>66</v>
      </c>
      <c r="D2601">
        <v>59.85</v>
      </c>
    </row>
    <row r="2602" spans="1:4" x14ac:dyDescent="0.25">
      <c r="A2602">
        <v>3741</v>
      </c>
      <c r="B2602" t="s">
        <v>10707</v>
      </c>
      <c r="C2602" t="s">
        <v>66</v>
      </c>
      <c r="D2602">
        <v>62.39</v>
      </c>
    </row>
    <row r="2603" spans="1:4" x14ac:dyDescent="0.25">
      <c r="A2603">
        <v>3743</v>
      </c>
      <c r="B2603" t="s">
        <v>10708</v>
      </c>
      <c r="C2603" t="s">
        <v>66</v>
      </c>
      <c r="D2603">
        <v>62.16</v>
      </c>
    </row>
    <row r="2604" spans="1:4" x14ac:dyDescent="0.25">
      <c r="A2604">
        <v>3737</v>
      </c>
      <c r="B2604" t="s">
        <v>10709</v>
      </c>
      <c r="C2604" t="s">
        <v>66</v>
      </c>
      <c r="D2604">
        <v>75.39</v>
      </c>
    </row>
    <row r="2605" spans="1:4" x14ac:dyDescent="0.25">
      <c r="A2605">
        <v>3742</v>
      </c>
      <c r="B2605" t="s">
        <v>10710</v>
      </c>
      <c r="C2605" t="s">
        <v>66</v>
      </c>
      <c r="D2605">
        <v>90.23</v>
      </c>
    </row>
    <row r="2606" spans="1:4" x14ac:dyDescent="0.25">
      <c r="A2606">
        <v>3746</v>
      </c>
      <c r="B2606" t="s">
        <v>10711</v>
      </c>
      <c r="C2606" t="s">
        <v>66</v>
      </c>
      <c r="D2606">
        <v>105.36</v>
      </c>
    </row>
    <row r="2607" spans="1:4" x14ac:dyDescent="0.25">
      <c r="A2607">
        <v>21106</v>
      </c>
      <c r="B2607" t="s">
        <v>10712</v>
      </c>
      <c r="C2607" t="s">
        <v>254</v>
      </c>
    </row>
    <row r="2608" spans="1:4" x14ac:dyDescent="0.25">
      <c r="A2608">
        <v>38194</v>
      </c>
      <c r="B2608" t="s">
        <v>10713</v>
      </c>
      <c r="C2608" t="s">
        <v>8099</v>
      </c>
      <c r="D2608">
        <v>3.99</v>
      </c>
    </row>
    <row r="2609" spans="1:4" x14ac:dyDescent="0.25">
      <c r="A2609">
        <v>38193</v>
      </c>
      <c r="B2609" t="s">
        <v>10714</v>
      </c>
      <c r="C2609" t="s">
        <v>8099</v>
      </c>
      <c r="D2609">
        <v>3.46</v>
      </c>
    </row>
    <row r="2610" spans="1:4" x14ac:dyDescent="0.25">
      <c r="A2610">
        <v>39388</v>
      </c>
      <c r="B2610" t="s">
        <v>10715</v>
      </c>
      <c r="C2610" t="s">
        <v>8099</v>
      </c>
      <c r="D2610">
        <v>4.9000000000000004</v>
      </c>
    </row>
    <row r="2611" spans="1:4" x14ac:dyDescent="0.25">
      <c r="A2611">
        <v>39387</v>
      </c>
      <c r="B2611" t="s">
        <v>10716</v>
      </c>
      <c r="C2611" t="s">
        <v>8099</v>
      </c>
      <c r="D2611">
        <v>7.65</v>
      </c>
    </row>
    <row r="2612" spans="1:4" x14ac:dyDescent="0.25">
      <c r="A2612">
        <v>39386</v>
      </c>
      <c r="B2612" t="s">
        <v>10717</v>
      </c>
      <c r="C2612" t="s">
        <v>8099</v>
      </c>
      <c r="D2612">
        <v>5.33</v>
      </c>
    </row>
    <row r="2613" spans="1:4" x14ac:dyDescent="0.25">
      <c r="A2613">
        <v>45229</v>
      </c>
      <c r="B2613" t="s">
        <v>10718</v>
      </c>
      <c r="C2613" t="s">
        <v>8099</v>
      </c>
      <c r="D2613">
        <v>2.86</v>
      </c>
    </row>
    <row r="2614" spans="1:4" x14ac:dyDescent="0.25">
      <c r="A2614">
        <v>746</v>
      </c>
      <c r="B2614" t="s">
        <v>10719</v>
      </c>
      <c r="C2614" t="s">
        <v>8099</v>
      </c>
      <c r="D2614">
        <v>2371.1</v>
      </c>
    </row>
    <row r="2615" spans="1:4" x14ac:dyDescent="0.25">
      <c r="A2615">
        <v>20269</v>
      </c>
      <c r="B2615" t="s">
        <v>10720</v>
      </c>
      <c r="C2615" t="s">
        <v>8099</v>
      </c>
      <c r="D2615">
        <v>106.55</v>
      </c>
    </row>
    <row r="2616" spans="1:4" x14ac:dyDescent="0.25">
      <c r="A2616">
        <v>20270</v>
      </c>
      <c r="B2616" t="s">
        <v>10721</v>
      </c>
      <c r="C2616" t="s">
        <v>8099</v>
      </c>
      <c r="D2616">
        <v>117.74</v>
      </c>
    </row>
    <row r="2617" spans="1:4" x14ac:dyDescent="0.25">
      <c r="A2617">
        <v>11696</v>
      </c>
      <c r="B2617" t="s">
        <v>10722</v>
      </c>
      <c r="C2617" t="s">
        <v>8099</v>
      </c>
      <c r="D2617">
        <v>188.47</v>
      </c>
    </row>
    <row r="2618" spans="1:4" x14ac:dyDescent="0.25">
      <c r="A2618">
        <v>10427</v>
      </c>
      <c r="B2618" t="s">
        <v>10723</v>
      </c>
      <c r="C2618" t="s">
        <v>8099</v>
      </c>
      <c r="D2618">
        <v>527.41999999999996</v>
      </c>
    </row>
    <row r="2619" spans="1:4" x14ac:dyDescent="0.25">
      <c r="A2619">
        <v>10428</v>
      </c>
      <c r="B2619" t="s">
        <v>10724</v>
      </c>
      <c r="C2619" t="s">
        <v>8099</v>
      </c>
      <c r="D2619">
        <v>543.41</v>
      </c>
    </row>
    <row r="2620" spans="1:4" x14ac:dyDescent="0.25">
      <c r="A2620">
        <v>36521</v>
      </c>
      <c r="B2620" t="s">
        <v>10725</v>
      </c>
      <c r="C2620" t="s">
        <v>8099</v>
      </c>
      <c r="D2620">
        <v>169.55</v>
      </c>
    </row>
    <row r="2621" spans="1:4" x14ac:dyDescent="0.25">
      <c r="A2621">
        <v>36794</v>
      </c>
      <c r="B2621" t="s">
        <v>10726</v>
      </c>
      <c r="C2621" t="s">
        <v>8099</v>
      </c>
      <c r="D2621">
        <v>180.5</v>
      </c>
    </row>
    <row r="2622" spans="1:4" x14ac:dyDescent="0.25">
      <c r="A2622">
        <v>10426</v>
      </c>
      <c r="B2622" t="s">
        <v>10727</v>
      </c>
      <c r="C2622" t="s">
        <v>8099</v>
      </c>
      <c r="D2622">
        <v>202.12</v>
      </c>
    </row>
    <row r="2623" spans="1:4" x14ac:dyDescent="0.25">
      <c r="A2623">
        <v>10425</v>
      </c>
      <c r="B2623" t="s">
        <v>10728</v>
      </c>
      <c r="C2623" t="s">
        <v>8099</v>
      </c>
      <c r="D2623">
        <v>102.54</v>
      </c>
    </row>
    <row r="2624" spans="1:4" x14ac:dyDescent="0.25">
      <c r="A2624">
        <v>10431</v>
      </c>
      <c r="B2624" t="s">
        <v>10729</v>
      </c>
      <c r="C2624" t="s">
        <v>8099</v>
      </c>
      <c r="D2624">
        <v>351.06</v>
      </c>
    </row>
    <row r="2625" spans="1:4" x14ac:dyDescent="0.25">
      <c r="A2625">
        <v>10429</v>
      </c>
      <c r="B2625" t="s">
        <v>10730</v>
      </c>
      <c r="C2625" t="s">
        <v>8099</v>
      </c>
      <c r="D2625">
        <v>173.18</v>
      </c>
    </row>
    <row r="2626" spans="1:4" x14ac:dyDescent="0.25">
      <c r="A2626">
        <v>10853</v>
      </c>
      <c r="B2626" t="s">
        <v>10731</v>
      </c>
      <c r="C2626" t="s">
        <v>8099</v>
      </c>
      <c r="D2626">
        <v>121.34</v>
      </c>
    </row>
    <row r="2627" spans="1:4" x14ac:dyDescent="0.25">
      <c r="A2627">
        <v>5093</v>
      </c>
      <c r="B2627" t="s">
        <v>10732</v>
      </c>
      <c r="C2627" t="s">
        <v>8518</v>
      </c>
      <c r="D2627">
        <v>22.98</v>
      </c>
    </row>
    <row r="2628" spans="1:4" x14ac:dyDescent="0.25">
      <c r="A2628">
        <v>45254</v>
      </c>
      <c r="B2628" t="s">
        <v>10733</v>
      </c>
      <c r="C2628" t="s">
        <v>8099</v>
      </c>
      <c r="D2628">
        <v>36.9</v>
      </c>
    </row>
    <row r="2629" spans="1:4" x14ac:dyDescent="0.25">
      <c r="A2629">
        <v>45253</v>
      </c>
      <c r="B2629" t="s">
        <v>10734</v>
      </c>
      <c r="C2629" t="s">
        <v>8099</v>
      </c>
      <c r="D2629">
        <v>47.82</v>
      </c>
    </row>
    <row r="2630" spans="1:4" x14ac:dyDescent="0.25">
      <c r="A2630">
        <v>44331</v>
      </c>
      <c r="B2630" t="s">
        <v>10735</v>
      </c>
      <c r="C2630" t="s">
        <v>49</v>
      </c>
      <c r="D2630">
        <v>52.94</v>
      </c>
    </row>
    <row r="2631" spans="1:4" x14ac:dyDescent="0.25">
      <c r="A2631">
        <v>37768</v>
      </c>
      <c r="B2631" t="s">
        <v>10736</v>
      </c>
      <c r="C2631" t="s">
        <v>8099</v>
      </c>
    </row>
    <row r="2632" spans="1:4" x14ac:dyDescent="0.25">
      <c r="A2632">
        <v>37773</v>
      </c>
      <c r="B2632" t="s">
        <v>10737</v>
      </c>
      <c r="C2632" t="s">
        <v>8099</v>
      </c>
    </row>
    <row r="2633" spans="1:4" x14ac:dyDescent="0.25">
      <c r="A2633">
        <v>37769</v>
      </c>
      <c r="B2633" t="s">
        <v>10738</v>
      </c>
      <c r="C2633" t="s">
        <v>8099</v>
      </c>
    </row>
    <row r="2634" spans="1:4" x14ac:dyDescent="0.25">
      <c r="A2634">
        <v>37770</v>
      </c>
      <c r="B2634" t="s">
        <v>10739</v>
      </c>
      <c r="C2634" t="s">
        <v>8099</v>
      </c>
    </row>
    <row r="2635" spans="1:4" x14ac:dyDescent="0.25">
      <c r="A2635">
        <v>38382</v>
      </c>
      <c r="B2635" t="s">
        <v>10740</v>
      </c>
      <c r="C2635" t="s">
        <v>8099</v>
      </c>
      <c r="D2635">
        <v>16.440000000000001</v>
      </c>
    </row>
    <row r="2636" spans="1:4" x14ac:dyDescent="0.25">
      <c r="A2636">
        <v>38383</v>
      </c>
      <c r="B2636" t="s">
        <v>10741</v>
      </c>
      <c r="C2636" t="s">
        <v>8099</v>
      </c>
      <c r="D2636">
        <v>2.61</v>
      </c>
    </row>
    <row r="2637" spans="1:4" x14ac:dyDescent="0.25">
      <c r="A2637">
        <v>3768</v>
      </c>
      <c r="B2637" t="s">
        <v>10742</v>
      </c>
      <c r="C2637" t="s">
        <v>8099</v>
      </c>
      <c r="D2637">
        <v>3.83</v>
      </c>
    </row>
    <row r="2638" spans="1:4" x14ac:dyDescent="0.25">
      <c r="A2638">
        <v>3767</v>
      </c>
      <c r="B2638" t="s">
        <v>10743</v>
      </c>
      <c r="C2638" t="s">
        <v>8099</v>
      </c>
      <c r="D2638">
        <v>1.28</v>
      </c>
    </row>
    <row r="2639" spans="1:4" x14ac:dyDescent="0.25">
      <c r="A2639">
        <v>13192</v>
      </c>
      <c r="B2639" t="s">
        <v>10744</v>
      </c>
      <c r="C2639" t="s">
        <v>8099</v>
      </c>
      <c r="D2639">
        <v>2924.6</v>
      </c>
    </row>
    <row r="2640" spans="1:4" x14ac:dyDescent="0.25">
      <c r="A2640">
        <v>38413</v>
      </c>
      <c r="B2640" t="s">
        <v>10745</v>
      </c>
      <c r="C2640" t="s">
        <v>8099</v>
      </c>
      <c r="D2640">
        <v>1119.0899999999999</v>
      </c>
    </row>
    <row r="2641" spans="1:4" x14ac:dyDescent="0.25">
      <c r="A2641">
        <v>42440</v>
      </c>
      <c r="B2641" t="s">
        <v>10746</v>
      </c>
      <c r="C2641" t="s">
        <v>8099</v>
      </c>
    </row>
    <row r="2642" spans="1:4" x14ac:dyDescent="0.25">
      <c r="A2642">
        <v>20193</v>
      </c>
      <c r="B2642" t="s">
        <v>10747</v>
      </c>
      <c r="C2642" t="s">
        <v>10748</v>
      </c>
      <c r="D2642">
        <v>22.5</v>
      </c>
    </row>
    <row r="2643" spans="1:4" x14ac:dyDescent="0.25">
      <c r="A2643">
        <v>10527</v>
      </c>
      <c r="B2643" t="s">
        <v>10749</v>
      </c>
      <c r="C2643" t="s">
        <v>10750</v>
      </c>
      <c r="D2643">
        <v>30</v>
      </c>
    </row>
    <row r="2644" spans="1:4" x14ac:dyDescent="0.25">
      <c r="A2644">
        <v>41805</v>
      </c>
      <c r="B2644" t="s">
        <v>10751</v>
      </c>
      <c r="C2644" t="s">
        <v>8244</v>
      </c>
      <c r="D2644">
        <v>862.5</v>
      </c>
    </row>
    <row r="2645" spans="1:4" x14ac:dyDescent="0.25">
      <c r="A2645">
        <v>40271</v>
      </c>
      <c r="B2645" t="s">
        <v>10752</v>
      </c>
      <c r="C2645" t="s">
        <v>10753</v>
      </c>
      <c r="D2645">
        <v>22.96</v>
      </c>
    </row>
    <row r="2646" spans="1:4" x14ac:dyDescent="0.25">
      <c r="A2646">
        <v>40287</v>
      </c>
      <c r="B2646" t="s">
        <v>10754</v>
      </c>
      <c r="C2646" t="s">
        <v>8244</v>
      </c>
      <c r="D2646">
        <v>8.84</v>
      </c>
    </row>
    <row r="2647" spans="1:4" x14ac:dyDescent="0.25">
      <c r="A2647">
        <v>4084</v>
      </c>
      <c r="B2647" t="s">
        <v>10755</v>
      </c>
      <c r="C2647" t="s">
        <v>257</v>
      </c>
      <c r="D2647">
        <v>3.15</v>
      </c>
    </row>
    <row r="2648" spans="1:4" x14ac:dyDescent="0.25">
      <c r="A2648">
        <v>743</v>
      </c>
      <c r="B2648" t="s">
        <v>10756</v>
      </c>
      <c r="C2648" t="s">
        <v>257</v>
      </c>
      <c r="D2648">
        <v>3.15</v>
      </c>
    </row>
    <row r="2649" spans="1:4" x14ac:dyDescent="0.25">
      <c r="A2649">
        <v>40293</v>
      </c>
      <c r="B2649" t="s">
        <v>10757</v>
      </c>
      <c r="C2649" t="s">
        <v>257</v>
      </c>
      <c r="D2649">
        <v>3.78</v>
      </c>
    </row>
    <row r="2650" spans="1:4" x14ac:dyDescent="0.25">
      <c r="A2650">
        <v>40294</v>
      </c>
      <c r="B2650" t="s">
        <v>10758</v>
      </c>
      <c r="C2650" t="s">
        <v>257</v>
      </c>
      <c r="D2650">
        <v>3.15</v>
      </c>
    </row>
    <row r="2651" spans="1:4" x14ac:dyDescent="0.25">
      <c r="A2651">
        <v>4085</v>
      </c>
      <c r="B2651" t="s">
        <v>10759</v>
      </c>
      <c r="C2651" t="s">
        <v>257</v>
      </c>
      <c r="D2651">
        <v>4.41</v>
      </c>
    </row>
    <row r="2652" spans="1:4" x14ac:dyDescent="0.25">
      <c r="A2652">
        <v>10779</v>
      </c>
      <c r="B2652" t="s">
        <v>10760</v>
      </c>
      <c r="C2652" t="s">
        <v>8244</v>
      </c>
    </row>
    <row r="2653" spans="1:4" x14ac:dyDescent="0.25">
      <c r="A2653">
        <v>10777</v>
      </c>
      <c r="B2653" t="s">
        <v>10761</v>
      </c>
      <c r="C2653" t="s">
        <v>8244</v>
      </c>
    </row>
    <row r="2654" spans="1:4" x14ac:dyDescent="0.25">
      <c r="A2654">
        <v>10775</v>
      </c>
      <c r="B2654" t="s">
        <v>10762</v>
      </c>
      <c r="C2654" t="s">
        <v>8244</v>
      </c>
    </row>
    <row r="2655" spans="1:4" x14ac:dyDescent="0.25">
      <c r="A2655">
        <v>10776</v>
      </c>
      <c r="B2655" t="s">
        <v>10763</v>
      </c>
      <c r="C2655" t="s">
        <v>8244</v>
      </c>
    </row>
    <row r="2656" spans="1:4" x14ac:dyDescent="0.25">
      <c r="A2656">
        <v>10778</v>
      </c>
      <c r="B2656" t="s">
        <v>10764</v>
      </c>
      <c r="C2656" t="s">
        <v>8244</v>
      </c>
    </row>
    <row r="2657" spans="1:4" x14ac:dyDescent="0.25">
      <c r="A2657">
        <v>40339</v>
      </c>
      <c r="B2657" t="s">
        <v>10765</v>
      </c>
      <c r="C2657" t="s">
        <v>10753</v>
      </c>
      <c r="D2657">
        <v>8.0500000000000007</v>
      </c>
    </row>
    <row r="2658" spans="1:4" x14ac:dyDescent="0.25">
      <c r="A2658">
        <v>10749</v>
      </c>
      <c r="B2658" t="s">
        <v>10766</v>
      </c>
      <c r="C2658" t="s">
        <v>10753</v>
      </c>
      <c r="D2658">
        <v>26.62</v>
      </c>
    </row>
    <row r="2659" spans="1:4" x14ac:dyDescent="0.25">
      <c r="A2659">
        <v>40290</v>
      </c>
      <c r="B2659" t="s">
        <v>10767</v>
      </c>
      <c r="C2659" t="s">
        <v>10753</v>
      </c>
      <c r="D2659">
        <v>14.4</v>
      </c>
    </row>
    <row r="2660" spans="1:4" x14ac:dyDescent="0.25">
      <c r="A2660">
        <v>3346</v>
      </c>
      <c r="B2660" t="s">
        <v>10768</v>
      </c>
      <c r="C2660" t="s">
        <v>257</v>
      </c>
      <c r="D2660">
        <v>27.54</v>
      </c>
    </row>
    <row r="2661" spans="1:4" x14ac:dyDescent="0.25">
      <c r="A2661">
        <v>3348</v>
      </c>
      <c r="B2661" t="s">
        <v>10769</v>
      </c>
      <c r="C2661" t="s">
        <v>257</v>
      </c>
      <c r="D2661">
        <v>32.94</v>
      </c>
    </row>
    <row r="2662" spans="1:4" x14ac:dyDescent="0.25">
      <c r="A2662">
        <v>39833</v>
      </c>
      <c r="B2662" t="s">
        <v>10770</v>
      </c>
      <c r="C2662" t="s">
        <v>257</v>
      </c>
      <c r="D2662">
        <v>45.13</v>
      </c>
    </row>
    <row r="2663" spans="1:4" x14ac:dyDescent="0.25">
      <c r="A2663">
        <v>7252</v>
      </c>
      <c r="B2663" t="s">
        <v>10771</v>
      </c>
      <c r="C2663" t="s">
        <v>257</v>
      </c>
    </row>
    <row r="2664" spans="1:4" x14ac:dyDescent="0.25">
      <c r="A2664">
        <v>7247</v>
      </c>
      <c r="B2664" t="s">
        <v>10772</v>
      </c>
      <c r="C2664" t="s">
        <v>257</v>
      </c>
    </row>
    <row r="2665" spans="1:4" x14ac:dyDescent="0.25">
      <c r="A2665">
        <v>40291</v>
      </c>
      <c r="B2665" t="s">
        <v>10773</v>
      </c>
      <c r="C2665" t="s">
        <v>10753</v>
      </c>
      <c r="D2665">
        <v>750</v>
      </c>
    </row>
    <row r="2666" spans="1:4" x14ac:dyDescent="0.25">
      <c r="A2666">
        <v>40275</v>
      </c>
      <c r="B2666" t="s">
        <v>10774</v>
      </c>
      <c r="C2666" t="s">
        <v>10753</v>
      </c>
      <c r="D2666">
        <v>24</v>
      </c>
    </row>
    <row r="2667" spans="1:4" x14ac:dyDescent="0.25">
      <c r="A2667">
        <v>42408</v>
      </c>
      <c r="B2667" t="s">
        <v>10775</v>
      </c>
      <c r="C2667" t="s">
        <v>66</v>
      </c>
      <c r="D2667">
        <v>2.5</v>
      </c>
    </row>
    <row r="2668" spans="1:4" x14ac:dyDescent="0.25">
      <c r="A2668">
        <v>3777</v>
      </c>
      <c r="B2668" t="s">
        <v>10776</v>
      </c>
      <c r="C2668" t="s">
        <v>66</v>
      </c>
      <c r="D2668">
        <v>2.2000000000000002</v>
      </c>
    </row>
    <row r="2669" spans="1:4" x14ac:dyDescent="0.25">
      <c r="A2669">
        <v>44699</v>
      </c>
      <c r="B2669" t="s">
        <v>10777</v>
      </c>
      <c r="C2669" t="s">
        <v>254</v>
      </c>
      <c r="D2669">
        <v>50.06</v>
      </c>
    </row>
    <row r="2670" spans="1:4" x14ac:dyDescent="0.25">
      <c r="A2670">
        <v>3798</v>
      </c>
      <c r="B2670" t="s">
        <v>10778</v>
      </c>
      <c r="C2670" t="s">
        <v>8099</v>
      </c>
      <c r="D2670">
        <v>92.1</v>
      </c>
    </row>
    <row r="2671" spans="1:4" x14ac:dyDescent="0.25">
      <c r="A2671">
        <v>38769</v>
      </c>
      <c r="B2671" t="s">
        <v>10779</v>
      </c>
      <c r="C2671" t="s">
        <v>8099</v>
      </c>
      <c r="D2671">
        <v>71.930000000000007</v>
      </c>
    </row>
    <row r="2672" spans="1:4" x14ac:dyDescent="0.25">
      <c r="A2672">
        <v>38774</v>
      </c>
      <c r="B2672" t="s">
        <v>10780</v>
      </c>
      <c r="C2672" t="s">
        <v>8099</v>
      </c>
      <c r="D2672">
        <v>10.02</v>
      </c>
    </row>
    <row r="2673" spans="1:4" x14ac:dyDescent="0.25">
      <c r="A2673">
        <v>42247</v>
      </c>
      <c r="B2673" t="s">
        <v>10781</v>
      </c>
      <c r="C2673" t="s">
        <v>8099</v>
      </c>
      <c r="D2673">
        <v>342.13</v>
      </c>
    </row>
    <row r="2674" spans="1:4" x14ac:dyDescent="0.25">
      <c r="A2674">
        <v>42248</v>
      </c>
      <c r="B2674" t="s">
        <v>10782</v>
      </c>
      <c r="C2674" t="s">
        <v>8099</v>
      </c>
      <c r="D2674">
        <v>397.42</v>
      </c>
    </row>
    <row r="2675" spans="1:4" x14ac:dyDescent="0.25">
      <c r="A2675">
        <v>42249</v>
      </c>
      <c r="B2675" t="s">
        <v>10783</v>
      </c>
      <c r="C2675" t="s">
        <v>8099</v>
      </c>
      <c r="D2675">
        <v>658.38</v>
      </c>
    </row>
    <row r="2676" spans="1:4" x14ac:dyDescent="0.25">
      <c r="A2676">
        <v>42244</v>
      </c>
      <c r="B2676" t="s">
        <v>10784</v>
      </c>
      <c r="C2676" t="s">
        <v>8099</v>
      </c>
      <c r="D2676">
        <v>102.82</v>
      </c>
    </row>
    <row r="2677" spans="1:4" x14ac:dyDescent="0.25">
      <c r="A2677">
        <v>42245</v>
      </c>
      <c r="B2677" t="s">
        <v>10785</v>
      </c>
      <c r="C2677" t="s">
        <v>8099</v>
      </c>
      <c r="D2677">
        <v>189.73</v>
      </c>
    </row>
    <row r="2678" spans="1:4" x14ac:dyDescent="0.25">
      <c r="A2678">
        <v>42246</v>
      </c>
      <c r="B2678" t="s">
        <v>10786</v>
      </c>
      <c r="C2678" t="s">
        <v>8099</v>
      </c>
      <c r="D2678">
        <v>210.02</v>
      </c>
    </row>
    <row r="2679" spans="1:4" x14ac:dyDescent="0.25">
      <c r="A2679">
        <v>42243</v>
      </c>
      <c r="B2679" t="s">
        <v>10787</v>
      </c>
      <c r="C2679" t="s">
        <v>8099</v>
      </c>
      <c r="D2679">
        <v>253.25</v>
      </c>
    </row>
    <row r="2680" spans="1:4" x14ac:dyDescent="0.25">
      <c r="A2680">
        <v>38889</v>
      </c>
      <c r="B2680" t="s">
        <v>10788</v>
      </c>
      <c r="C2680" t="s">
        <v>8099</v>
      </c>
      <c r="D2680">
        <v>55.13</v>
      </c>
    </row>
    <row r="2681" spans="1:4" x14ac:dyDescent="0.25">
      <c r="A2681">
        <v>38784</v>
      </c>
      <c r="B2681" t="s">
        <v>10789</v>
      </c>
      <c r="C2681" t="s">
        <v>8099</v>
      </c>
      <c r="D2681">
        <v>73.75</v>
      </c>
    </row>
    <row r="2682" spans="1:4" x14ac:dyDescent="0.25">
      <c r="A2682">
        <v>3780</v>
      </c>
      <c r="B2682" t="s">
        <v>10790</v>
      </c>
      <c r="C2682" t="s">
        <v>8099</v>
      </c>
      <c r="D2682">
        <v>113.4</v>
      </c>
    </row>
    <row r="2683" spans="1:4" x14ac:dyDescent="0.25">
      <c r="A2683">
        <v>38773</v>
      </c>
      <c r="B2683" t="s">
        <v>10791</v>
      </c>
      <c r="C2683" t="s">
        <v>8099</v>
      </c>
      <c r="D2683">
        <v>7.23</v>
      </c>
    </row>
    <row r="2684" spans="1:4" x14ac:dyDescent="0.25">
      <c r="A2684">
        <v>12271</v>
      </c>
      <c r="B2684" t="s">
        <v>10792</v>
      </c>
      <c r="C2684" t="s">
        <v>8099</v>
      </c>
      <c r="D2684">
        <v>403.34</v>
      </c>
    </row>
    <row r="2685" spans="1:4" x14ac:dyDescent="0.25">
      <c r="A2685">
        <v>39385</v>
      </c>
      <c r="B2685" t="s">
        <v>10793</v>
      </c>
      <c r="C2685" t="s">
        <v>8099</v>
      </c>
      <c r="D2685">
        <v>9.16</v>
      </c>
    </row>
    <row r="2686" spans="1:4" x14ac:dyDescent="0.25">
      <c r="A2686">
        <v>39389</v>
      </c>
      <c r="B2686" t="s">
        <v>10794</v>
      </c>
      <c r="C2686" t="s">
        <v>8099</v>
      </c>
      <c r="D2686">
        <v>9.94</v>
      </c>
    </row>
    <row r="2687" spans="1:4" x14ac:dyDescent="0.25">
      <c r="A2687">
        <v>39390</v>
      </c>
      <c r="B2687" t="s">
        <v>10795</v>
      </c>
      <c r="C2687" t="s">
        <v>8099</v>
      </c>
      <c r="D2687">
        <v>20.85</v>
      </c>
    </row>
    <row r="2688" spans="1:4" x14ac:dyDescent="0.25">
      <c r="A2688">
        <v>39391</v>
      </c>
      <c r="B2688" t="s">
        <v>10796</v>
      </c>
      <c r="C2688" t="s">
        <v>8099</v>
      </c>
      <c r="D2688">
        <v>23.41</v>
      </c>
    </row>
    <row r="2689" spans="1:4" x14ac:dyDescent="0.25">
      <c r="A2689">
        <v>3803</v>
      </c>
      <c r="B2689" t="s">
        <v>10797</v>
      </c>
      <c r="C2689" t="s">
        <v>8099</v>
      </c>
      <c r="D2689">
        <v>68.2</v>
      </c>
    </row>
    <row r="2690" spans="1:4" x14ac:dyDescent="0.25">
      <c r="A2690">
        <v>38770</v>
      </c>
      <c r="B2690" t="s">
        <v>10798</v>
      </c>
      <c r="C2690" t="s">
        <v>8099</v>
      </c>
      <c r="D2690">
        <v>78.97</v>
      </c>
    </row>
    <row r="2691" spans="1:4" x14ac:dyDescent="0.25">
      <c r="A2691">
        <v>12267</v>
      </c>
      <c r="B2691" t="s">
        <v>10799</v>
      </c>
      <c r="C2691" t="s">
        <v>8099</v>
      </c>
      <c r="D2691">
        <v>231.42</v>
      </c>
    </row>
    <row r="2692" spans="1:4" x14ac:dyDescent="0.25">
      <c r="A2692">
        <v>43265</v>
      </c>
      <c r="B2692" t="s">
        <v>10800</v>
      </c>
      <c r="C2692" t="s">
        <v>8099</v>
      </c>
      <c r="D2692">
        <v>28.67</v>
      </c>
    </row>
    <row r="2693" spans="1:4" x14ac:dyDescent="0.25">
      <c r="A2693">
        <v>12266</v>
      </c>
      <c r="B2693" t="s">
        <v>10801</v>
      </c>
      <c r="C2693" t="s">
        <v>8099</v>
      </c>
      <c r="D2693">
        <v>118.45</v>
      </c>
    </row>
    <row r="2694" spans="1:4" x14ac:dyDescent="0.25">
      <c r="A2694">
        <v>39378</v>
      </c>
      <c r="B2694" t="s">
        <v>10802</v>
      </c>
      <c r="C2694" t="s">
        <v>8099</v>
      </c>
      <c r="D2694">
        <v>83.98</v>
      </c>
    </row>
    <row r="2695" spans="1:4" x14ac:dyDescent="0.25">
      <c r="A2695">
        <v>43543</v>
      </c>
      <c r="B2695" t="s">
        <v>10803</v>
      </c>
      <c r="C2695" t="s">
        <v>8099</v>
      </c>
      <c r="D2695">
        <v>174.96</v>
      </c>
    </row>
    <row r="2696" spans="1:4" x14ac:dyDescent="0.25">
      <c r="A2696">
        <v>38775</v>
      </c>
      <c r="B2696" t="s">
        <v>10804</v>
      </c>
      <c r="C2696" t="s">
        <v>8099</v>
      </c>
      <c r="D2696">
        <v>89.03</v>
      </c>
    </row>
    <row r="2697" spans="1:4" x14ac:dyDescent="0.25">
      <c r="A2697">
        <v>44252</v>
      </c>
      <c r="B2697" t="s">
        <v>10805</v>
      </c>
      <c r="C2697" t="s">
        <v>8099</v>
      </c>
      <c r="D2697">
        <v>206.72</v>
      </c>
    </row>
    <row r="2698" spans="1:4" x14ac:dyDescent="0.25">
      <c r="A2698">
        <v>21119</v>
      </c>
      <c r="B2698" t="s">
        <v>10806</v>
      </c>
      <c r="C2698" t="s">
        <v>8099</v>
      </c>
      <c r="D2698">
        <v>2.08</v>
      </c>
    </row>
    <row r="2699" spans="1:4" x14ac:dyDescent="0.25">
      <c r="A2699">
        <v>37974</v>
      </c>
      <c r="B2699" t="s">
        <v>10807</v>
      </c>
      <c r="C2699" t="s">
        <v>8099</v>
      </c>
      <c r="D2699">
        <v>2.68</v>
      </c>
    </row>
    <row r="2700" spans="1:4" x14ac:dyDescent="0.25">
      <c r="A2700">
        <v>37975</v>
      </c>
      <c r="B2700" t="s">
        <v>10808</v>
      </c>
      <c r="C2700" t="s">
        <v>8099</v>
      </c>
      <c r="D2700">
        <v>5.97</v>
      </c>
    </row>
    <row r="2701" spans="1:4" x14ac:dyDescent="0.25">
      <c r="A2701">
        <v>37976</v>
      </c>
      <c r="B2701" t="s">
        <v>10809</v>
      </c>
      <c r="C2701" t="s">
        <v>8099</v>
      </c>
      <c r="D2701">
        <v>13.29</v>
      </c>
    </row>
    <row r="2702" spans="1:4" x14ac:dyDescent="0.25">
      <c r="A2702">
        <v>37977</v>
      </c>
      <c r="B2702" t="s">
        <v>10810</v>
      </c>
      <c r="C2702" t="s">
        <v>8099</v>
      </c>
      <c r="D2702">
        <v>18.39</v>
      </c>
    </row>
    <row r="2703" spans="1:4" x14ac:dyDescent="0.25">
      <c r="A2703">
        <v>37978</v>
      </c>
      <c r="B2703" t="s">
        <v>10811</v>
      </c>
      <c r="C2703" t="s">
        <v>8099</v>
      </c>
      <c r="D2703">
        <v>36.47</v>
      </c>
    </row>
    <row r="2704" spans="1:4" x14ac:dyDescent="0.25">
      <c r="A2704">
        <v>37979</v>
      </c>
      <c r="B2704" t="s">
        <v>10812</v>
      </c>
      <c r="C2704" t="s">
        <v>8099</v>
      </c>
      <c r="D2704">
        <v>154.76</v>
      </c>
    </row>
    <row r="2705" spans="1:4" x14ac:dyDescent="0.25">
      <c r="A2705">
        <v>37980</v>
      </c>
      <c r="B2705" t="s">
        <v>10813</v>
      </c>
      <c r="C2705" t="s">
        <v>8099</v>
      </c>
      <c r="D2705">
        <v>177.78</v>
      </c>
    </row>
    <row r="2706" spans="1:4" x14ac:dyDescent="0.25">
      <c r="A2706">
        <v>36147</v>
      </c>
      <c r="B2706" t="s">
        <v>10814</v>
      </c>
      <c r="C2706" t="s">
        <v>8518</v>
      </c>
      <c r="D2706">
        <v>368.38</v>
      </c>
    </row>
    <row r="2707" spans="1:4" x14ac:dyDescent="0.25">
      <c r="A2707">
        <v>12731</v>
      </c>
      <c r="B2707" t="s">
        <v>10815</v>
      </c>
      <c r="C2707" t="s">
        <v>8099</v>
      </c>
    </row>
    <row r="2708" spans="1:4" x14ac:dyDescent="0.25">
      <c r="A2708">
        <v>12723</v>
      </c>
      <c r="B2708" t="s">
        <v>10816</v>
      </c>
      <c r="C2708" t="s">
        <v>8099</v>
      </c>
    </row>
    <row r="2709" spans="1:4" x14ac:dyDescent="0.25">
      <c r="A2709">
        <v>12724</v>
      </c>
      <c r="B2709" t="s">
        <v>10817</v>
      </c>
      <c r="C2709" t="s">
        <v>8099</v>
      </c>
    </row>
    <row r="2710" spans="1:4" x14ac:dyDescent="0.25">
      <c r="A2710">
        <v>12725</v>
      </c>
      <c r="B2710" t="s">
        <v>10818</v>
      </c>
      <c r="C2710" t="s">
        <v>8099</v>
      </c>
    </row>
    <row r="2711" spans="1:4" x14ac:dyDescent="0.25">
      <c r="A2711">
        <v>12726</v>
      </c>
      <c r="B2711" t="s">
        <v>10819</v>
      </c>
      <c r="C2711" t="s">
        <v>8099</v>
      </c>
    </row>
    <row r="2712" spans="1:4" x14ac:dyDescent="0.25">
      <c r="A2712">
        <v>12727</v>
      </c>
      <c r="B2712" t="s">
        <v>10820</v>
      </c>
      <c r="C2712" t="s">
        <v>8099</v>
      </c>
    </row>
    <row r="2713" spans="1:4" x14ac:dyDescent="0.25">
      <c r="A2713">
        <v>12728</v>
      </c>
      <c r="B2713" t="s">
        <v>10821</v>
      </c>
      <c r="C2713" t="s">
        <v>8099</v>
      </c>
    </row>
    <row r="2714" spans="1:4" x14ac:dyDescent="0.25">
      <c r="A2714">
        <v>12729</v>
      </c>
      <c r="B2714" t="s">
        <v>10822</v>
      </c>
      <c r="C2714" t="s">
        <v>8099</v>
      </c>
    </row>
    <row r="2715" spans="1:4" x14ac:dyDescent="0.25">
      <c r="A2715">
        <v>12730</v>
      </c>
      <c r="B2715" t="s">
        <v>10823</v>
      </c>
      <c r="C2715" t="s">
        <v>8099</v>
      </c>
    </row>
    <row r="2716" spans="1:4" x14ac:dyDescent="0.25">
      <c r="A2716">
        <v>3840</v>
      </c>
      <c r="B2716" t="s">
        <v>10824</v>
      </c>
      <c r="C2716" t="s">
        <v>8099</v>
      </c>
      <c r="D2716">
        <v>51.78</v>
      </c>
    </row>
    <row r="2717" spans="1:4" x14ac:dyDescent="0.25">
      <c r="A2717">
        <v>3838</v>
      </c>
      <c r="B2717" t="s">
        <v>10825</v>
      </c>
      <c r="C2717" t="s">
        <v>8099</v>
      </c>
      <c r="D2717">
        <v>114.28</v>
      </c>
    </row>
    <row r="2718" spans="1:4" x14ac:dyDescent="0.25">
      <c r="A2718">
        <v>3844</v>
      </c>
      <c r="B2718" t="s">
        <v>10826</v>
      </c>
      <c r="C2718" t="s">
        <v>8099</v>
      </c>
      <c r="D2718">
        <v>203.85</v>
      </c>
    </row>
    <row r="2719" spans="1:4" x14ac:dyDescent="0.25">
      <c r="A2719">
        <v>3839</v>
      </c>
      <c r="B2719" t="s">
        <v>10827</v>
      </c>
      <c r="C2719" t="s">
        <v>8099</v>
      </c>
      <c r="D2719">
        <v>371.31</v>
      </c>
    </row>
    <row r="2720" spans="1:4" x14ac:dyDescent="0.25">
      <c r="A2720">
        <v>3843</v>
      </c>
      <c r="B2720" t="s">
        <v>10828</v>
      </c>
      <c r="C2720" t="s">
        <v>8099</v>
      </c>
      <c r="D2720">
        <v>509.63</v>
      </c>
    </row>
    <row r="2721" spans="1:4" x14ac:dyDescent="0.25">
      <c r="A2721">
        <v>3900</v>
      </c>
      <c r="B2721" t="s">
        <v>10829</v>
      </c>
      <c r="C2721" t="s">
        <v>8099</v>
      </c>
      <c r="D2721">
        <v>45.36</v>
      </c>
    </row>
    <row r="2722" spans="1:4" x14ac:dyDescent="0.25">
      <c r="A2722">
        <v>3846</v>
      </c>
      <c r="B2722" t="s">
        <v>10830</v>
      </c>
      <c r="C2722" t="s">
        <v>8099</v>
      </c>
      <c r="D2722">
        <v>13.63</v>
      </c>
    </row>
    <row r="2723" spans="1:4" x14ac:dyDescent="0.25">
      <c r="A2723">
        <v>3886</v>
      </c>
      <c r="B2723" t="s">
        <v>10831</v>
      </c>
      <c r="C2723" t="s">
        <v>8099</v>
      </c>
      <c r="D2723">
        <v>18.09</v>
      </c>
    </row>
    <row r="2724" spans="1:4" x14ac:dyDescent="0.25">
      <c r="A2724">
        <v>3854</v>
      </c>
      <c r="B2724" t="s">
        <v>10832</v>
      </c>
      <c r="C2724" t="s">
        <v>8099</v>
      </c>
      <c r="D2724">
        <v>10.31</v>
      </c>
    </row>
    <row r="2725" spans="1:4" x14ac:dyDescent="0.25">
      <c r="A2725">
        <v>3873</v>
      </c>
      <c r="B2725" t="s">
        <v>10833</v>
      </c>
      <c r="C2725" t="s">
        <v>8099</v>
      </c>
      <c r="D2725">
        <v>12</v>
      </c>
    </row>
    <row r="2726" spans="1:4" x14ac:dyDescent="0.25">
      <c r="A2726">
        <v>38021</v>
      </c>
      <c r="B2726" t="s">
        <v>10834</v>
      </c>
      <c r="C2726" t="s">
        <v>8099</v>
      </c>
      <c r="D2726">
        <v>21.31</v>
      </c>
    </row>
    <row r="2727" spans="1:4" x14ac:dyDescent="0.25">
      <c r="A2727">
        <v>43838</v>
      </c>
      <c r="B2727" t="s">
        <v>10835</v>
      </c>
      <c r="C2727" t="s">
        <v>8099</v>
      </c>
      <c r="D2727">
        <v>27.55</v>
      </c>
    </row>
    <row r="2728" spans="1:4" x14ac:dyDescent="0.25">
      <c r="A2728">
        <v>3847</v>
      </c>
      <c r="B2728" t="s">
        <v>10836</v>
      </c>
      <c r="C2728" t="s">
        <v>8099</v>
      </c>
      <c r="D2728">
        <v>27.78</v>
      </c>
    </row>
    <row r="2729" spans="1:4" x14ac:dyDescent="0.25">
      <c r="A2729">
        <v>38022</v>
      </c>
      <c r="B2729" t="s">
        <v>10837</v>
      </c>
      <c r="C2729" t="s">
        <v>8099</v>
      </c>
      <c r="D2729">
        <v>38.19</v>
      </c>
    </row>
    <row r="2730" spans="1:4" x14ac:dyDescent="0.25">
      <c r="A2730">
        <v>3826</v>
      </c>
      <c r="B2730" t="s">
        <v>10838</v>
      </c>
      <c r="C2730" t="s">
        <v>8099</v>
      </c>
      <c r="D2730">
        <v>51.38</v>
      </c>
    </row>
    <row r="2731" spans="1:4" x14ac:dyDescent="0.25">
      <c r="A2731">
        <v>3825</v>
      </c>
      <c r="B2731" t="s">
        <v>10839</v>
      </c>
      <c r="C2731" t="s">
        <v>8099</v>
      </c>
      <c r="D2731">
        <v>14.77</v>
      </c>
    </row>
    <row r="2732" spans="1:4" x14ac:dyDescent="0.25">
      <c r="A2732">
        <v>3827</v>
      </c>
      <c r="B2732" t="s">
        <v>10840</v>
      </c>
      <c r="C2732" t="s">
        <v>8099</v>
      </c>
      <c r="D2732">
        <v>32.28</v>
      </c>
    </row>
    <row r="2733" spans="1:4" x14ac:dyDescent="0.25">
      <c r="A2733">
        <v>3830</v>
      </c>
      <c r="B2733" t="s">
        <v>10841</v>
      </c>
      <c r="C2733" t="s">
        <v>8099</v>
      </c>
      <c r="D2733">
        <v>206.78</v>
      </c>
    </row>
    <row r="2734" spans="1:4" x14ac:dyDescent="0.25">
      <c r="A2734">
        <v>37981</v>
      </c>
      <c r="B2734" t="s">
        <v>10842</v>
      </c>
      <c r="C2734" t="s">
        <v>8099</v>
      </c>
      <c r="D2734">
        <v>7.74</v>
      </c>
    </row>
    <row r="2735" spans="1:4" x14ac:dyDescent="0.25">
      <c r="A2735">
        <v>37982</v>
      </c>
      <c r="B2735" t="s">
        <v>10843</v>
      </c>
      <c r="C2735" t="s">
        <v>8099</v>
      </c>
      <c r="D2735">
        <v>11.24</v>
      </c>
    </row>
    <row r="2736" spans="1:4" x14ac:dyDescent="0.25">
      <c r="A2736">
        <v>37983</v>
      </c>
      <c r="B2736" t="s">
        <v>10844</v>
      </c>
      <c r="C2736" t="s">
        <v>8099</v>
      </c>
      <c r="D2736">
        <v>16.61</v>
      </c>
    </row>
    <row r="2737" spans="1:4" x14ac:dyDescent="0.25">
      <c r="A2737">
        <v>37984</v>
      </c>
      <c r="B2737" t="s">
        <v>10845</v>
      </c>
      <c r="C2737" t="s">
        <v>8099</v>
      </c>
      <c r="D2737">
        <v>23.33</v>
      </c>
    </row>
    <row r="2738" spans="1:4" x14ac:dyDescent="0.25">
      <c r="A2738">
        <v>37985</v>
      </c>
      <c r="B2738" t="s">
        <v>10846</v>
      </c>
      <c r="C2738" t="s">
        <v>8099</v>
      </c>
      <c r="D2738">
        <v>33.15</v>
      </c>
    </row>
    <row r="2739" spans="1:4" x14ac:dyDescent="0.25">
      <c r="A2739">
        <v>20165</v>
      </c>
      <c r="B2739" t="s">
        <v>10847</v>
      </c>
      <c r="C2739" t="s">
        <v>8099</v>
      </c>
      <c r="D2739">
        <v>25.63</v>
      </c>
    </row>
    <row r="2740" spans="1:4" x14ac:dyDescent="0.25">
      <c r="A2740">
        <v>20166</v>
      </c>
      <c r="B2740" t="s">
        <v>10848</v>
      </c>
      <c r="C2740" t="s">
        <v>8099</v>
      </c>
      <c r="D2740">
        <v>78.290000000000006</v>
      </c>
    </row>
    <row r="2741" spans="1:4" x14ac:dyDescent="0.25">
      <c r="A2741">
        <v>20164</v>
      </c>
      <c r="B2741" t="s">
        <v>10849</v>
      </c>
      <c r="C2741" t="s">
        <v>8099</v>
      </c>
      <c r="D2741">
        <v>12.31</v>
      </c>
    </row>
    <row r="2742" spans="1:4" x14ac:dyDescent="0.25">
      <c r="A2742">
        <v>3893</v>
      </c>
      <c r="B2742" t="s">
        <v>10850</v>
      </c>
      <c r="C2742" t="s">
        <v>8099</v>
      </c>
      <c r="D2742">
        <v>19.3</v>
      </c>
    </row>
    <row r="2743" spans="1:4" x14ac:dyDescent="0.25">
      <c r="A2743">
        <v>3848</v>
      </c>
      <c r="B2743" t="s">
        <v>10851</v>
      </c>
      <c r="C2743" t="s">
        <v>8099</v>
      </c>
      <c r="D2743">
        <v>11.77</v>
      </c>
    </row>
    <row r="2744" spans="1:4" x14ac:dyDescent="0.25">
      <c r="A2744">
        <v>3895</v>
      </c>
      <c r="B2744" t="s">
        <v>10852</v>
      </c>
      <c r="C2744" t="s">
        <v>8099</v>
      </c>
      <c r="D2744">
        <v>13.07</v>
      </c>
    </row>
    <row r="2745" spans="1:4" x14ac:dyDescent="0.25">
      <c r="A2745">
        <v>12404</v>
      </c>
      <c r="B2745" t="s">
        <v>10853</v>
      </c>
      <c r="C2745" t="s">
        <v>8099</v>
      </c>
      <c r="D2745">
        <v>9.0299999999999994</v>
      </c>
    </row>
    <row r="2746" spans="1:4" x14ac:dyDescent="0.25">
      <c r="A2746">
        <v>3939</v>
      </c>
      <c r="B2746" t="s">
        <v>10854</v>
      </c>
      <c r="C2746" t="s">
        <v>8099</v>
      </c>
      <c r="D2746">
        <v>18.61</v>
      </c>
    </row>
    <row r="2747" spans="1:4" x14ac:dyDescent="0.25">
      <c r="A2747">
        <v>3911</v>
      </c>
      <c r="B2747" t="s">
        <v>10855</v>
      </c>
      <c r="C2747" t="s">
        <v>8099</v>
      </c>
      <c r="D2747">
        <v>15.2</v>
      </c>
    </row>
    <row r="2748" spans="1:4" x14ac:dyDescent="0.25">
      <c r="A2748">
        <v>3910</v>
      </c>
      <c r="B2748" t="s">
        <v>10856</v>
      </c>
      <c r="C2748" t="s">
        <v>8099</v>
      </c>
      <c r="D2748">
        <v>10.88</v>
      </c>
    </row>
    <row r="2749" spans="1:4" x14ac:dyDescent="0.25">
      <c r="A2749">
        <v>3908</v>
      </c>
      <c r="B2749" t="s">
        <v>10857</v>
      </c>
      <c r="C2749" t="s">
        <v>8099</v>
      </c>
      <c r="D2749">
        <v>4.91</v>
      </c>
    </row>
    <row r="2750" spans="1:4" x14ac:dyDescent="0.25">
      <c r="A2750">
        <v>3913</v>
      </c>
      <c r="B2750" t="s">
        <v>10858</v>
      </c>
      <c r="C2750" t="s">
        <v>8099</v>
      </c>
      <c r="D2750">
        <v>52</v>
      </c>
    </row>
    <row r="2751" spans="1:4" x14ac:dyDescent="0.25">
      <c r="A2751">
        <v>3912</v>
      </c>
      <c r="B2751" t="s">
        <v>10859</v>
      </c>
      <c r="C2751" t="s">
        <v>8099</v>
      </c>
      <c r="D2751">
        <v>28.5</v>
      </c>
    </row>
    <row r="2752" spans="1:4" x14ac:dyDescent="0.25">
      <c r="A2752">
        <v>3914</v>
      </c>
      <c r="B2752" t="s">
        <v>10860</v>
      </c>
      <c r="C2752" t="s">
        <v>8099</v>
      </c>
      <c r="D2752">
        <v>78.44</v>
      </c>
    </row>
    <row r="2753" spans="1:4" x14ac:dyDescent="0.25">
      <c r="A2753">
        <v>3909</v>
      </c>
      <c r="B2753" t="s">
        <v>10861</v>
      </c>
      <c r="C2753" t="s">
        <v>8099</v>
      </c>
      <c r="D2753">
        <v>6.69</v>
      </c>
    </row>
    <row r="2754" spans="1:4" x14ac:dyDescent="0.25">
      <c r="A2754">
        <v>3915</v>
      </c>
      <c r="B2754" t="s">
        <v>10862</v>
      </c>
      <c r="C2754" t="s">
        <v>8099</v>
      </c>
      <c r="D2754">
        <v>123.7</v>
      </c>
    </row>
    <row r="2755" spans="1:4" x14ac:dyDescent="0.25">
      <c r="A2755">
        <v>3916</v>
      </c>
      <c r="B2755" t="s">
        <v>10863</v>
      </c>
      <c r="C2755" t="s">
        <v>8099</v>
      </c>
      <c r="D2755">
        <v>225.36</v>
      </c>
    </row>
    <row r="2756" spans="1:4" x14ac:dyDescent="0.25">
      <c r="A2756">
        <v>3917</v>
      </c>
      <c r="B2756" t="s">
        <v>10864</v>
      </c>
      <c r="C2756" t="s">
        <v>8099</v>
      </c>
      <c r="D2756">
        <v>371.71</v>
      </c>
    </row>
    <row r="2757" spans="1:4" x14ac:dyDescent="0.25">
      <c r="A2757">
        <v>45266</v>
      </c>
      <c r="B2757" t="s">
        <v>10865</v>
      </c>
      <c r="C2757" t="s">
        <v>8518</v>
      </c>
      <c r="D2757">
        <v>4.12</v>
      </c>
    </row>
    <row r="2758" spans="1:4" x14ac:dyDescent="0.25">
      <c r="A2758">
        <v>1904</v>
      </c>
      <c r="B2758" t="s">
        <v>10866</v>
      </c>
      <c r="C2758" t="s">
        <v>8099</v>
      </c>
      <c r="D2758">
        <v>1.07</v>
      </c>
    </row>
    <row r="2759" spans="1:4" x14ac:dyDescent="0.25">
      <c r="A2759">
        <v>1899</v>
      </c>
      <c r="B2759" t="s">
        <v>10867</v>
      </c>
      <c r="C2759" t="s">
        <v>8099</v>
      </c>
      <c r="D2759">
        <v>1.22</v>
      </c>
    </row>
    <row r="2760" spans="1:4" x14ac:dyDescent="0.25">
      <c r="A2760">
        <v>1900</v>
      </c>
      <c r="B2760" t="s">
        <v>10868</v>
      </c>
      <c r="C2760" t="s">
        <v>8099</v>
      </c>
      <c r="D2760">
        <v>1.97</v>
      </c>
    </row>
    <row r="2761" spans="1:4" x14ac:dyDescent="0.25">
      <c r="A2761">
        <v>12407</v>
      </c>
      <c r="B2761" t="s">
        <v>10869</v>
      </c>
      <c r="C2761" t="s">
        <v>8099</v>
      </c>
      <c r="D2761">
        <v>28.14</v>
      </c>
    </row>
    <row r="2762" spans="1:4" x14ac:dyDescent="0.25">
      <c r="A2762">
        <v>12408</v>
      </c>
      <c r="B2762" t="s">
        <v>10870</v>
      </c>
      <c r="C2762" t="s">
        <v>8099</v>
      </c>
      <c r="D2762">
        <v>15.88</v>
      </c>
    </row>
    <row r="2763" spans="1:4" x14ac:dyDescent="0.25">
      <c r="A2763">
        <v>12409</v>
      </c>
      <c r="B2763" t="s">
        <v>10871</v>
      </c>
      <c r="C2763" t="s">
        <v>8099</v>
      </c>
      <c r="D2763">
        <v>15.88</v>
      </c>
    </row>
    <row r="2764" spans="1:4" x14ac:dyDescent="0.25">
      <c r="A2764">
        <v>12410</v>
      </c>
      <c r="B2764" t="s">
        <v>10872</v>
      </c>
      <c r="C2764" t="s">
        <v>8099</v>
      </c>
      <c r="D2764">
        <v>10.94</v>
      </c>
    </row>
    <row r="2765" spans="1:4" x14ac:dyDescent="0.25">
      <c r="A2765">
        <v>3936</v>
      </c>
      <c r="B2765" t="s">
        <v>10873</v>
      </c>
      <c r="C2765" t="s">
        <v>8099</v>
      </c>
      <c r="D2765">
        <v>19.77</v>
      </c>
    </row>
    <row r="2766" spans="1:4" x14ac:dyDescent="0.25">
      <c r="A2766">
        <v>3924</v>
      </c>
      <c r="B2766" t="s">
        <v>10874</v>
      </c>
      <c r="C2766" t="s">
        <v>8099</v>
      </c>
      <c r="D2766">
        <v>19.77</v>
      </c>
    </row>
    <row r="2767" spans="1:4" x14ac:dyDescent="0.25">
      <c r="A2767">
        <v>3922</v>
      </c>
      <c r="B2767" t="s">
        <v>10875</v>
      </c>
      <c r="C2767" t="s">
        <v>8099</v>
      </c>
      <c r="D2767">
        <v>18.18</v>
      </c>
    </row>
    <row r="2768" spans="1:4" x14ac:dyDescent="0.25">
      <c r="A2768">
        <v>3923</v>
      </c>
      <c r="B2768" t="s">
        <v>10876</v>
      </c>
      <c r="C2768" t="s">
        <v>8099</v>
      </c>
      <c r="D2768">
        <v>19.77</v>
      </c>
    </row>
    <row r="2769" spans="1:4" x14ac:dyDescent="0.25">
      <c r="A2769">
        <v>3921</v>
      </c>
      <c r="B2769" t="s">
        <v>10877</v>
      </c>
      <c r="C2769" t="s">
        <v>8099</v>
      </c>
      <c r="D2769">
        <v>16.32</v>
      </c>
    </row>
    <row r="2770" spans="1:4" x14ac:dyDescent="0.25">
      <c r="A2770">
        <v>3937</v>
      </c>
      <c r="B2770" t="s">
        <v>10878</v>
      </c>
      <c r="C2770" t="s">
        <v>8099</v>
      </c>
      <c r="D2770">
        <v>16.309999999999999</v>
      </c>
    </row>
    <row r="2771" spans="1:4" x14ac:dyDescent="0.25">
      <c r="A2771">
        <v>3920</v>
      </c>
      <c r="B2771" t="s">
        <v>10879</v>
      </c>
      <c r="C2771" t="s">
        <v>8099</v>
      </c>
      <c r="D2771">
        <v>16.309999999999999</v>
      </c>
    </row>
    <row r="2772" spans="1:4" x14ac:dyDescent="0.25">
      <c r="A2772">
        <v>3938</v>
      </c>
      <c r="B2772" t="s">
        <v>10880</v>
      </c>
      <c r="C2772" t="s">
        <v>8099</v>
      </c>
      <c r="D2772">
        <v>10.75</v>
      </c>
    </row>
    <row r="2773" spans="1:4" x14ac:dyDescent="0.25">
      <c r="A2773">
        <v>3919</v>
      </c>
      <c r="B2773" t="s">
        <v>10881</v>
      </c>
      <c r="C2773" t="s">
        <v>8099</v>
      </c>
      <c r="D2773">
        <v>10.96</v>
      </c>
    </row>
    <row r="2774" spans="1:4" x14ac:dyDescent="0.25">
      <c r="A2774">
        <v>3927</v>
      </c>
      <c r="B2774" t="s">
        <v>10882</v>
      </c>
      <c r="C2774" t="s">
        <v>8099</v>
      </c>
      <c r="D2774">
        <v>55.52</v>
      </c>
    </row>
    <row r="2775" spans="1:4" x14ac:dyDescent="0.25">
      <c r="A2775">
        <v>3928</v>
      </c>
      <c r="B2775" t="s">
        <v>10883</v>
      </c>
      <c r="C2775" t="s">
        <v>8099</v>
      </c>
      <c r="D2775">
        <v>55.52</v>
      </c>
    </row>
    <row r="2776" spans="1:4" x14ac:dyDescent="0.25">
      <c r="A2776">
        <v>3926</v>
      </c>
      <c r="B2776" t="s">
        <v>10884</v>
      </c>
      <c r="C2776" t="s">
        <v>8099</v>
      </c>
      <c r="D2776">
        <v>31.65</v>
      </c>
    </row>
    <row r="2777" spans="1:4" x14ac:dyDescent="0.25">
      <c r="A2777">
        <v>3935</v>
      </c>
      <c r="B2777" t="s">
        <v>10885</v>
      </c>
      <c r="C2777" t="s">
        <v>8099</v>
      </c>
      <c r="D2777">
        <v>31.65</v>
      </c>
    </row>
    <row r="2778" spans="1:4" x14ac:dyDescent="0.25">
      <c r="A2778">
        <v>3925</v>
      </c>
      <c r="B2778" t="s">
        <v>10886</v>
      </c>
      <c r="C2778" t="s">
        <v>8099</v>
      </c>
      <c r="D2778">
        <v>31.65</v>
      </c>
    </row>
    <row r="2779" spans="1:4" x14ac:dyDescent="0.25">
      <c r="A2779">
        <v>3929</v>
      </c>
      <c r="B2779" t="s">
        <v>10887</v>
      </c>
      <c r="C2779" t="s">
        <v>8099</v>
      </c>
      <c r="D2779">
        <v>84.59</v>
      </c>
    </row>
    <row r="2780" spans="1:4" x14ac:dyDescent="0.25">
      <c r="A2780">
        <v>3931</v>
      </c>
      <c r="B2780" t="s">
        <v>10888</v>
      </c>
      <c r="C2780" t="s">
        <v>8099</v>
      </c>
      <c r="D2780">
        <v>84.59</v>
      </c>
    </row>
    <row r="2781" spans="1:4" x14ac:dyDescent="0.25">
      <c r="A2781">
        <v>3930</v>
      </c>
      <c r="B2781" t="s">
        <v>10889</v>
      </c>
      <c r="C2781" t="s">
        <v>8099</v>
      </c>
      <c r="D2781">
        <v>84.59</v>
      </c>
    </row>
    <row r="2782" spans="1:4" x14ac:dyDescent="0.25">
      <c r="A2782">
        <v>12406</v>
      </c>
      <c r="B2782" t="s">
        <v>10890</v>
      </c>
      <c r="C2782" t="s">
        <v>8099</v>
      </c>
      <c r="D2782">
        <v>7.77</v>
      </c>
    </row>
    <row r="2783" spans="1:4" x14ac:dyDescent="0.25">
      <c r="A2783">
        <v>3932</v>
      </c>
      <c r="B2783" t="s">
        <v>10891</v>
      </c>
      <c r="C2783" t="s">
        <v>8099</v>
      </c>
      <c r="D2783">
        <v>146.07</v>
      </c>
    </row>
    <row r="2784" spans="1:4" x14ac:dyDescent="0.25">
      <c r="A2784">
        <v>3933</v>
      </c>
      <c r="B2784" t="s">
        <v>10892</v>
      </c>
      <c r="C2784" t="s">
        <v>8099</v>
      </c>
      <c r="D2784">
        <v>146.07</v>
      </c>
    </row>
    <row r="2785" spans="1:4" x14ac:dyDescent="0.25">
      <c r="A2785">
        <v>3934</v>
      </c>
      <c r="B2785" t="s">
        <v>10893</v>
      </c>
      <c r="C2785" t="s">
        <v>8099</v>
      </c>
      <c r="D2785">
        <v>146.07</v>
      </c>
    </row>
    <row r="2786" spans="1:4" x14ac:dyDescent="0.25">
      <c r="A2786">
        <v>40355</v>
      </c>
      <c r="B2786" t="s">
        <v>10894</v>
      </c>
      <c r="C2786" t="s">
        <v>8099</v>
      </c>
    </row>
    <row r="2787" spans="1:4" x14ac:dyDescent="0.25">
      <c r="A2787">
        <v>40364</v>
      </c>
      <c r="B2787" t="s">
        <v>10895</v>
      </c>
      <c r="C2787" t="s">
        <v>8099</v>
      </c>
    </row>
    <row r="2788" spans="1:4" x14ac:dyDescent="0.25">
      <c r="A2788">
        <v>40361</v>
      </c>
      <c r="B2788" t="s">
        <v>10896</v>
      </c>
      <c r="C2788" t="s">
        <v>8099</v>
      </c>
    </row>
    <row r="2789" spans="1:4" x14ac:dyDescent="0.25">
      <c r="A2789">
        <v>40358</v>
      </c>
      <c r="B2789" t="s">
        <v>10897</v>
      </c>
      <c r="C2789" t="s">
        <v>8099</v>
      </c>
    </row>
    <row r="2790" spans="1:4" x14ac:dyDescent="0.25">
      <c r="A2790">
        <v>40370</v>
      </c>
      <c r="B2790" t="s">
        <v>10898</v>
      </c>
      <c r="C2790" t="s">
        <v>8099</v>
      </c>
    </row>
    <row r="2791" spans="1:4" x14ac:dyDescent="0.25">
      <c r="A2791">
        <v>40367</v>
      </c>
      <c r="B2791" t="s">
        <v>10899</v>
      </c>
      <c r="C2791" t="s">
        <v>8099</v>
      </c>
    </row>
    <row r="2792" spans="1:4" x14ac:dyDescent="0.25">
      <c r="A2792">
        <v>40373</v>
      </c>
      <c r="B2792" t="s">
        <v>10900</v>
      </c>
      <c r="C2792" t="s">
        <v>8099</v>
      </c>
    </row>
    <row r="2793" spans="1:4" x14ac:dyDescent="0.25">
      <c r="A2793">
        <v>3907</v>
      </c>
      <c r="B2793" t="s">
        <v>10901</v>
      </c>
      <c r="C2793" t="s">
        <v>8099</v>
      </c>
      <c r="D2793">
        <v>5.22</v>
      </c>
    </row>
    <row r="2794" spans="1:4" x14ac:dyDescent="0.25">
      <c r="A2794">
        <v>3889</v>
      </c>
      <c r="B2794" t="s">
        <v>10902</v>
      </c>
      <c r="C2794" t="s">
        <v>8099</v>
      </c>
      <c r="D2794">
        <v>3.71</v>
      </c>
    </row>
    <row r="2795" spans="1:4" x14ac:dyDescent="0.25">
      <c r="A2795">
        <v>3868</v>
      </c>
      <c r="B2795" t="s">
        <v>10903</v>
      </c>
      <c r="C2795" t="s">
        <v>8099</v>
      </c>
      <c r="D2795">
        <v>1.36</v>
      </c>
    </row>
    <row r="2796" spans="1:4" x14ac:dyDescent="0.25">
      <c r="A2796">
        <v>3869</v>
      </c>
      <c r="B2796" t="s">
        <v>10904</v>
      </c>
      <c r="C2796" t="s">
        <v>8099</v>
      </c>
      <c r="D2796">
        <v>3.02</v>
      </c>
    </row>
    <row r="2797" spans="1:4" x14ac:dyDescent="0.25">
      <c r="A2797">
        <v>3872</v>
      </c>
      <c r="B2797" t="s">
        <v>10905</v>
      </c>
      <c r="C2797" t="s">
        <v>8099</v>
      </c>
      <c r="D2797">
        <v>5.15</v>
      </c>
    </row>
    <row r="2798" spans="1:4" x14ac:dyDescent="0.25">
      <c r="A2798">
        <v>3850</v>
      </c>
      <c r="B2798" t="s">
        <v>10906</v>
      </c>
      <c r="C2798" t="s">
        <v>8099</v>
      </c>
      <c r="D2798">
        <v>11.89</v>
      </c>
    </row>
    <row r="2799" spans="1:4" x14ac:dyDescent="0.25">
      <c r="A2799">
        <v>38023</v>
      </c>
      <c r="B2799" t="s">
        <v>10907</v>
      </c>
      <c r="C2799" t="s">
        <v>8099</v>
      </c>
      <c r="D2799">
        <v>6.05</v>
      </c>
    </row>
    <row r="2800" spans="1:4" x14ac:dyDescent="0.25">
      <c r="A2800">
        <v>37986</v>
      </c>
      <c r="B2800" t="s">
        <v>10908</v>
      </c>
      <c r="C2800" t="s">
        <v>8099</v>
      </c>
      <c r="D2800">
        <v>2.64</v>
      </c>
    </row>
    <row r="2801" spans="1:4" x14ac:dyDescent="0.25">
      <c r="A2801">
        <v>21120</v>
      </c>
      <c r="B2801" t="s">
        <v>10909</v>
      </c>
      <c r="C2801" t="s">
        <v>8099</v>
      </c>
      <c r="D2801">
        <v>13.49</v>
      </c>
    </row>
    <row r="2802" spans="1:4" x14ac:dyDescent="0.25">
      <c r="A2802">
        <v>39318</v>
      </c>
      <c r="B2802" t="s">
        <v>10910</v>
      </c>
      <c r="C2802" t="s">
        <v>8099</v>
      </c>
      <c r="D2802">
        <v>12.54</v>
      </c>
    </row>
    <row r="2803" spans="1:4" x14ac:dyDescent="0.25">
      <c r="A2803">
        <v>37987</v>
      </c>
      <c r="B2803" t="s">
        <v>10911</v>
      </c>
      <c r="C2803" t="s">
        <v>8099</v>
      </c>
      <c r="D2803">
        <v>131.87</v>
      </c>
    </row>
    <row r="2804" spans="1:4" x14ac:dyDescent="0.25">
      <c r="A2804">
        <v>37988</v>
      </c>
      <c r="B2804" t="s">
        <v>10912</v>
      </c>
      <c r="C2804" t="s">
        <v>8099</v>
      </c>
      <c r="D2804">
        <v>209.55</v>
      </c>
    </row>
    <row r="2805" spans="1:4" x14ac:dyDescent="0.25">
      <c r="A2805">
        <v>40366</v>
      </c>
      <c r="B2805" t="s">
        <v>10913</v>
      </c>
      <c r="C2805" t="s">
        <v>8099</v>
      </c>
    </row>
    <row r="2806" spans="1:4" x14ac:dyDescent="0.25">
      <c r="A2806">
        <v>40363</v>
      </c>
      <c r="B2806" t="s">
        <v>10914</v>
      </c>
      <c r="C2806" t="s">
        <v>8099</v>
      </c>
    </row>
    <row r="2807" spans="1:4" x14ac:dyDescent="0.25">
      <c r="A2807">
        <v>40360</v>
      </c>
      <c r="B2807" t="s">
        <v>10915</v>
      </c>
      <c r="C2807" t="s">
        <v>8099</v>
      </c>
    </row>
    <row r="2808" spans="1:4" x14ac:dyDescent="0.25">
      <c r="A2808">
        <v>40354</v>
      </c>
      <c r="B2808" t="s">
        <v>10916</v>
      </c>
      <c r="C2808" t="s">
        <v>8099</v>
      </c>
    </row>
    <row r="2809" spans="1:4" x14ac:dyDescent="0.25">
      <c r="A2809">
        <v>40372</v>
      </c>
      <c r="B2809" t="s">
        <v>10917</v>
      </c>
      <c r="C2809" t="s">
        <v>8099</v>
      </c>
    </row>
    <row r="2810" spans="1:4" x14ac:dyDescent="0.25">
      <c r="A2810">
        <v>40369</v>
      </c>
      <c r="B2810" t="s">
        <v>10918</v>
      </c>
      <c r="C2810" t="s">
        <v>8099</v>
      </c>
    </row>
    <row r="2811" spans="1:4" x14ac:dyDescent="0.25">
      <c r="A2811">
        <v>40375</v>
      </c>
      <c r="B2811" t="s">
        <v>10919</v>
      </c>
      <c r="C2811" t="s">
        <v>8099</v>
      </c>
    </row>
    <row r="2812" spans="1:4" x14ac:dyDescent="0.25">
      <c r="A2812">
        <v>40357</v>
      </c>
      <c r="B2812" t="s">
        <v>10920</v>
      </c>
      <c r="C2812" t="s">
        <v>8099</v>
      </c>
    </row>
    <row r="2813" spans="1:4" x14ac:dyDescent="0.25">
      <c r="A2813">
        <v>1893</v>
      </c>
      <c r="B2813" t="s">
        <v>10921</v>
      </c>
      <c r="C2813" t="s">
        <v>8099</v>
      </c>
      <c r="D2813">
        <v>4.0599999999999996</v>
      </c>
    </row>
    <row r="2814" spans="1:4" x14ac:dyDescent="0.25">
      <c r="A2814">
        <v>1902</v>
      </c>
      <c r="B2814" t="s">
        <v>10922</v>
      </c>
      <c r="C2814" t="s">
        <v>8099</v>
      </c>
      <c r="D2814">
        <v>2.95</v>
      </c>
    </row>
    <row r="2815" spans="1:4" x14ac:dyDescent="0.25">
      <c r="A2815">
        <v>1892</v>
      </c>
      <c r="B2815" t="s">
        <v>10923</v>
      </c>
      <c r="C2815" t="s">
        <v>8099</v>
      </c>
      <c r="D2815">
        <v>1.9</v>
      </c>
    </row>
    <row r="2816" spans="1:4" x14ac:dyDescent="0.25">
      <c r="A2816">
        <v>1901</v>
      </c>
      <c r="B2816" t="s">
        <v>10924</v>
      </c>
      <c r="C2816" t="s">
        <v>8099</v>
      </c>
      <c r="D2816">
        <v>0.92</v>
      </c>
    </row>
    <row r="2817" spans="1:4" x14ac:dyDescent="0.25">
      <c r="A2817">
        <v>1907</v>
      </c>
      <c r="B2817" t="s">
        <v>10925</v>
      </c>
      <c r="C2817" t="s">
        <v>8099</v>
      </c>
      <c r="D2817">
        <v>13.06</v>
      </c>
    </row>
    <row r="2818" spans="1:4" x14ac:dyDescent="0.25">
      <c r="A2818">
        <v>1894</v>
      </c>
      <c r="B2818" t="s">
        <v>10926</v>
      </c>
      <c r="C2818" t="s">
        <v>8099</v>
      </c>
      <c r="D2818">
        <v>5.87</v>
      </c>
    </row>
    <row r="2819" spans="1:4" x14ac:dyDescent="0.25">
      <c r="A2819">
        <v>1896</v>
      </c>
      <c r="B2819" t="s">
        <v>10927</v>
      </c>
      <c r="C2819" t="s">
        <v>8099</v>
      </c>
      <c r="D2819">
        <v>17.53</v>
      </c>
    </row>
    <row r="2820" spans="1:4" x14ac:dyDescent="0.25">
      <c r="A2820">
        <v>1891</v>
      </c>
      <c r="B2820" t="s">
        <v>10928</v>
      </c>
      <c r="C2820" t="s">
        <v>8099</v>
      </c>
      <c r="D2820">
        <v>1.36</v>
      </c>
    </row>
    <row r="2821" spans="1:4" x14ac:dyDescent="0.25">
      <c r="A2821">
        <v>1895</v>
      </c>
      <c r="B2821" t="s">
        <v>10929</v>
      </c>
      <c r="C2821" t="s">
        <v>8099</v>
      </c>
      <c r="D2821">
        <v>30.82</v>
      </c>
    </row>
    <row r="2822" spans="1:4" x14ac:dyDescent="0.25">
      <c r="A2822">
        <v>2641</v>
      </c>
      <c r="B2822" t="s">
        <v>10930</v>
      </c>
      <c r="C2822" t="s">
        <v>8099</v>
      </c>
      <c r="D2822">
        <v>31.66</v>
      </c>
    </row>
    <row r="2823" spans="1:4" x14ac:dyDescent="0.25">
      <c r="A2823">
        <v>2636</v>
      </c>
      <c r="B2823" t="s">
        <v>10931</v>
      </c>
      <c r="C2823" t="s">
        <v>8099</v>
      </c>
      <c r="D2823">
        <v>2.04</v>
      </c>
    </row>
    <row r="2824" spans="1:4" x14ac:dyDescent="0.25">
      <c r="A2824">
        <v>2637</v>
      </c>
      <c r="B2824" t="s">
        <v>10932</v>
      </c>
      <c r="C2824" t="s">
        <v>8099</v>
      </c>
      <c r="D2824">
        <v>2.17</v>
      </c>
    </row>
    <row r="2825" spans="1:4" x14ac:dyDescent="0.25">
      <c r="A2825">
        <v>2638</v>
      </c>
      <c r="B2825" t="s">
        <v>10933</v>
      </c>
      <c r="C2825" t="s">
        <v>8099</v>
      </c>
      <c r="D2825">
        <v>2.52</v>
      </c>
    </row>
    <row r="2826" spans="1:4" x14ac:dyDescent="0.25">
      <c r="A2826">
        <v>2639</v>
      </c>
      <c r="B2826" t="s">
        <v>10934</v>
      </c>
      <c r="C2826" t="s">
        <v>8099</v>
      </c>
      <c r="D2826">
        <v>4.47</v>
      </c>
    </row>
    <row r="2827" spans="1:4" x14ac:dyDescent="0.25">
      <c r="A2827">
        <v>2644</v>
      </c>
      <c r="B2827" t="s">
        <v>10935</v>
      </c>
      <c r="C2827" t="s">
        <v>8099</v>
      </c>
      <c r="D2827">
        <v>6.47</v>
      </c>
    </row>
    <row r="2828" spans="1:4" x14ac:dyDescent="0.25">
      <c r="A2828">
        <v>2640</v>
      </c>
      <c r="B2828" t="s">
        <v>10936</v>
      </c>
      <c r="C2828" t="s">
        <v>8099</v>
      </c>
      <c r="D2828">
        <v>13.18</v>
      </c>
    </row>
    <row r="2829" spans="1:4" x14ac:dyDescent="0.25">
      <c r="A2829">
        <v>2642</v>
      </c>
      <c r="B2829" t="s">
        <v>10937</v>
      </c>
      <c r="C2829" t="s">
        <v>8099</v>
      </c>
      <c r="D2829">
        <v>20.059999999999999</v>
      </c>
    </row>
    <row r="2830" spans="1:4" x14ac:dyDescent="0.25">
      <c r="A2830">
        <v>2643</v>
      </c>
      <c r="B2830" t="s">
        <v>10938</v>
      </c>
      <c r="C2830" t="s">
        <v>8099</v>
      </c>
      <c r="D2830">
        <v>9.0299999999999994</v>
      </c>
    </row>
    <row r="2831" spans="1:4" x14ac:dyDescent="0.25">
      <c r="A2831">
        <v>44281</v>
      </c>
      <c r="B2831" t="s">
        <v>10939</v>
      </c>
      <c r="C2831" t="s">
        <v>8099</v>
      </c>
    </row>
    <row r="2832" spans="1:4" x14ac:dyDescent="0.25">
      <c r="A2832">
        <v>39855</v>
      </c>
      <c r="B2832" t="s">
        <v>10940</v>
      </c>
      <c r="C2832" t="s">
        <v>8099</v>
      </c>
    </row>
    <row r="2833" spans="1:4" x14ac:dyDescent="0.25">
      <c r="A2833">
        <v>39856</v>
      </c>
      <c r="B2833" t="s">
        <v>10941</v>
      </c>
      <c r="C2833" t="s">
        <v>8099</v>
      </c>
    </row>
    <row r="2834" spans="1:4" x14ac:dyDescent="0.25">
      <c r="A2834">
        <v>39857</v>
      </c>
      <c r="B2834" t="s">
        <v>10942</v>
      </c>
      <c r="C2834" t="s">
        <v>8099</v>
      </c>
    </row>
    <row r="2835" spans="1:4" x14ac:dyDescent="0.25">
      <c r="A2835">
        <v>39858</v>
      </c>
      <c r="B2835" t="s">
        <v>10943</v>
      </c>
      <c r="C2835" t="s">
        <v>8099</v>
      </c>
    </row>
    <row r="2836" spans="1:4" x14ac:dyDescent="0.25">
      <c r="A2836">
        <v>39859</v>
      </c>
      <c r="B2836" t="s">
        <v>10944</v>
      </c>
      <c r="C2836" t="s">
        <v>8099</v>
      </c>
    </row>
    <row r="2837" spans="1:4" x14ac:dyDescent="0.25">
      <c r="A2837">
        <v>39860</v>
      </c>
      <c r="B2837" t="s">
        <v>10945</v>
      </c>
      <c r="C2837" t="s">
        <v>8099</v>
      </c>
    </row>
    <row r="2838" spans="1:4" x14ac:dyDescent="0.25">
      <c r="A2838">
        <v>39861</v>
      </c>
      <c r="B2838" t="s">
        <v>10946</v>
      </c>
      <c r="C2838" t="s">
        <v>8099</v>
      </c>
    </row>
    <row r="2839" spans="1:4" x14ac:dyDescent="0.25">
      <c r="A2839">
        <v>3867</v>
      </c>
      <c r="B2839" t="s">
        <v>10947</v>
      </c>
      <c r="C2839" t="s">
        <v>8099</v>
      </c>
      <c r="D2839">
        <v>72.44</v>
      </c>
    </row>
    <row r="2840" spans="1:4" x14ac:dyDescent="0.25">
      <c r="A2840">
        <v>3861</v>
      </c>
      <c r="B2840" t="s">
        <v>10948</v>
      </c>
      <c r="C2840" t="s">
        <v>8099</v>
      </c>
      <c r="D2840">
        <v>0.75</v>
      </c>
    </row>
    <row r="2841" spans="1:4" x14ac:dyDescent="0.25">
      <c r="A2841">
        <v>3904</v>
      </c>
      <c r="B2841" t="s">
        <v>10949</v>
      </c>
      <c r="C2841" t="s">
        <v>8099</v>
      </c>
      <c r="D2841">
        <v>0.8</v>
      </c>
    </row>
    <row r="2842" spans="1:4" x14ac:dyDescent="0.25">
      <c r="A2842">
        <v>3903</v>
      </c>
      <c r="B2842" t="s">
        <v>10950</v>
      </c>
      <c r="C2842" t="s">
        <v>8099</v>
      </c>
      <c r="D2842">
        <v>1.94</v>
      </c>
    </row>
    <row r="2843" spans="1:4" x14ac:dyDescent="0.25">
      <c r="A2843">
        <v>3862</v>
      </c>
      <c r="B2843" t="s">
        <v>10951</v>
      </c>
      <c r="C2843" t="s">
        <v>8099</v>
      </c>
      <c r="D2843">
        <v>4.1399999999999997</v>
      </c>
    </row>
    <row r="2844" spans="1:4" x14ac:dyDescent="0.25">
      <c r="A2844">
        <v>3863</v>
      </c>
      <c r="B2844" t="s">
        <v>10952</v>
      </c>
      <c r="C2844" t="s">
        <v>8099</v>
      </c>
      <c r="D2844">
        <v>4.24</v>
      </c>
    </row>
    <row r="2845" spans="1:4" x14ac:dyDescent="0.25">
      <c r="A2845">
        <v>3864</v>
      </c>
      <c r="B2845" t="s">
        <v>10953</v>
      </c>
      <c r="C2845" t="s">
        <v>8099</v>
      </c>
      <c r="D2845">
        <v>12.99</v>
      </c>
    </row>
    <row r="2846" spans="1:4" x14ac:dyDescent="0.25">
      <c r="A2846">
        <v>3865</v>
      </c>
      <c r="B2846" t="s">
        <v>10954</v>
      </c>
      <c r="C2846" t="s">
        <v>8099</v>
      </c>
      <c r="D2846">
        <v>19</v>
      </c>
    </row>
    <row r="2847" spans="1:4" x14ac:dyDescent="0.25">
      <c r="A2847">
        <v>3866</v>
      </c>
      <c r="B2847" t="s">
        <v>10955</v>
      </c>
      <c r="C2847" t="s">
        <v>8099</v>
      </c>
      <c r="D2847">
        <v>42.66</v>
      </c>
    </row>
    <row r="2848" spans="1:4" x14ac:dyDescent="0.25">
      <c r="A2848">
        <v>3878</v>
      </c>
      <c r="B2848" t="s">
        <v>10956</v>
      </c>
      <c r="C2848" t="s">
        <v>8099</v>
      </c>
      <c r="D2848">
        <v>11.63</v>
      </c>
    </row>
    <row r="2849" spans="1:4" x14ac:dyDescent="0.25">
      <c r="A2849">
        <v>3876</v>
      </c>
      <c r="B2849" t="s">
        <v>10957</v>
      </c>
      <c r="C2849" t="s">
        <v>8099</v>
      </c>
      <c r="D2849">
        <v>4.63</v>
      </c>
    </row>
    <row r="2850" spans="1:4" x14ac:dyDescent="0.25">
      <c r="A2850">
        <v>3883</v>
      </c>
      <c r="B2850" t="s">
        <v>10958</v>
      </c>
      <c r="C2850" t="s">
        <v>8099</v>
      </c>
      <c r="D2850">
        <v>1.49</v>
      </c>
    </row>
    <row r="2851" spans="1:4" x14ac:dyDescent="0.25">
      <c r="A2851">
        <v>3884</v>
      </c>
      <c r="B2851" t="s">
        <v>10959</v>
      </c>
      <c r="C2851" t="s">
        <v>8099</v>
      </c>
      <c r="D2851">
        <v>2.35</v>
      </c>
    </row>
    <row r="2852" spans="1:4" x14ac:dyDescent="0.25">
      <c r="A2852">
        <v>12892</v>
      </c>
      <c r="B2852" t="s">
        <v>10960</v>
      </c>
      <c r="C2852" t="s">
        <v>8518</v>
      </c>
      <c r="D2852">
        <v>15.57</v>
      </c>
    </row>
    <row r="2853" spans="1:4" x14ac:dyDescent="0.25">
      <c r="A2853">
        <v>38447</v>
      </c>
      <c r="B2853" t="s">
        <v>10961</v>
      </c>
      <c r="C2853" t="s">
        <v>8099</v>
      </c>
    </row>
    <row r="2854" spans="1:4" x14ac:dyDescent="0.25">
      <c r="A2854">
        <v>36320</v>
      </c>
      <c r="B2854" t="s">
        <v>10962</v>
      </c>
      <c r="C2854" t="s">
        <v>8099</v>
      </c>
    </row>
    <row r="2855" spans="1:4" x14ac:dyDescent="0.25">
      <c r="A2855">
        <v>36324</v>
      </c>
      <c r="B2855" t="s">
        <v>10963</v>
      </c>
      <c r="C2855" t="s">
        <v>8099</v>
      </c>
    </row>
    <row r="2856" spans="1:4" x14ac:dyDescent="0.25">
      <c r="A2856">
        <v>38441</v>
      </c>
      <c r="B2856" t="s">
        <v>10964</v>
      </c>
      <c r="C2856" t="s">
        <v>8099</v>
      </c>
    </row>
    <row r="2857" spans="1:4" x14ac:dyDescent="0.25">
      <c r="A2857">
        <v>38442</v>
      </c>
      <c r="B2857" t="s">
        <v>10965</v>
      </c>
      <c r="C2857" t="s">
        <v>8099</v>
      </c>
    </row>
    <row r="2858" spans="1:4" x14ac:dyDescent="0.25">
      <c r="A2858">
        <v>38443</v>
      </c>
      <c r="B2858" t="s">
        <v>10966</v>
      </c>
      <c r="C2858" t="s">
        <v>8099</v>
      </c>
    </row>
    <row r="2859" spans="1:4" x14ac:dyDescent="0.25">
      <c r="A2859">
        <v>38444</v>
      </c>
      <c r="B2859" t="s">
        <v>10967</v>
      </c>
      <c r="C2859" t="s">
        <v>8099</v>
      </c>
    </row>
    <row r="2860" spans="1:4" x14ac:dyDescent="0.25">
      <c r="A2860">
        <v>38445</v>
      </c>
      <c r="B2860" t="s">
        <v>10968</v>
      </c>
      <c r="C2860" t="s">
        <v>8099</v>
      </c>
    </row>
    <row r="2861" spans="1:4" x14ac:dyDescent="0.25">
      <c r="A2861">
        <v>38446</v>
      </c>
      <c r="B2861" t="s">
        <v>10969</v>
      </c>
      <c r="C2861" t="s">
        <v>8099</v>
      </c>
    </row>
    <row r="2862" spans="1:4" x14ac:dyDescent="0.25">
      <c r="A2862">
        <v>3837</v>
      </c>
      <c r="B2862" t="s">
        <v>10970</v>
      </c>
      <c r="C2862" t="s">
        <v>8099</v>
      </c>
      <c r="D2862">
        <v>44.6</v>
      </c>
    </row>
    <row r="2863" spans="1:4" x14ac:dyDescent="0.25">
      <c r="A2863">
        <v>3845</v>
      </c>
      <c r="B2863" t="s">
        <v>10971</v>
      </c>
      <c r="C2863" t="s">
        <v>8099</v>
      </c>
      <c r="D2863">
        <v>16.29</v>
      </c>
    </row>
    <row r="2864" spans="1:4" x14ac:dyDescent="0.25">
      <c r="A2864">
        <v>11045</v>
      </c>
      <c r="B2864" t="s">
        <v>10972</v>
      </c>
      <c r="C2864" t="s">
        <v>8099</v>
      </c>
      <c r="D2864">
        <v>31.43</v>
      </c>
    </row>
    <row r="2865" spans="1:4" x14ac:dyDescent="0.25">
      <c r="A2865">
        <v>20170</v>
      </c>
      <c r="B2865" t="s">
        <v>10973</v>
      </c>
      <c r="C2865" t="s">
        <v>8099</v>
      </c>
      <c r="D2865">
        <v>14.2</v>
      </c>
    </row>
    <row r="2866" spans="1:4" x14ac:dyDescent="0.25">
      <c r="A2866">
        <v>20171</v>
      </c>
      <c r="B2866" t="s">
        <v>10974</v>
      </c>
      <c r="C2866" t="s">
        <v>8099</v>
      </c>
      <c r="D2866">
        <v>40.94</v>
      </c>
    </row>
    <row r="2867" spans="1:4" x14ac:dyDescent="0.25">
      <c r="A2867">
        <v>20167</v>
      </c>
      <c r="B2867" t="s">
        <v>10975</v>
      </c>
      <c r="C2867" t="s">
        <v>8099</v>
      </c>
      <c r="D2867">
        <v>5.15</v>
      </c>
    </row>
    <row r="2868" spans="1:4" x14ac:dyDescent="0.25">
      <c r="A2868">
        <v>20168</v>
      </c>
      <c r="B2868" t="s">
        <v>10976</v>
      </c>
      <c r="C2868" t="s">
        <v>8099</v>
      </c>
      <c r="D2868">
        <v>10.59</v>
      </c>
    </row>
    <row r="2869" spans="1:4" x14ac:dyDescent="0.25">
      <c r="A2869">
        <v>20169</v>
      </c>
      <c r="B2869" t="s">
        <v>10977</v>
      </c>
      <c r="C2869" t="s">
        <v>8099</v>
      </c>
      <c r="D2869">
        <v>12.37</v>
      </c>
    </row>
    <row r="2870" spans="1:4" x14ac:dyDescent="0.25">
      <c r="A2870">
        <v>3899</v>
      </c>
      <c r="B2870" t="s">
        <v>10978</v>
      </c>
      <c r="C2870" t="s">
        <v>8099</v>
      </c>
      <c r="D2870">
        <v>6.86</v>
      </c>
    </row>
    <row r="2871" spans="1:4" x14ac:dyDescent="0.25">
      <c r="A2871">
        <v>38676</v>
      </c>
      <c r="B2871" t="s">
        <v>10979</v>
      </c>
      <c r="C2871" t="s">
        <v>8099</v>
      </c>
      <c r="D2871">
        <v>34.31</v>
      </c>
    </row>
    <row r="2872" spans="1:4" x14ac:dyDescent="0.25">
      <c r="A2872">
        <v>3897</v>
      </c>
      <c r="B2872" t="s">
        <v>10980</v>
      </c>
      <c r="C2872" t="s">
        <v>8099</v>
      </c>
      <c r="D2872">
        <v>1.67</v>
      </c>
    </row>
    <row r="2873" spans="1:4" x14ac:dyDescent="0.25">
      <c r="A2873">
        <v>3875</v>
      </c>
      <c r="B2873" t="s">
        <v>10981</v>
      </c>
      <c r="C2873" t="s">
        <v>8099</v>
      </c>
      <c r="D2873">
        <v>3.46</v>
      </c>
    </row>
    <row r="2874" spans="1:4" x14ac:dyDescent="0.25">
      <c r="A2874">
        <v>3898</v>
      </c>
      <c r="B2874" t="s">
        <v>10982</v>
      </c>
      <c r="C2874" t="s">
        <v>8099</v>
      </c>
      <c r="D2874">
        <v>7.02</v>
      </c>
    </row>
    <row r="2875" spans="1:4" x14ac:dyDescent="0.25">
      <c r="A2875">
        <v>3855</v>
      </c>
      <c r="B2875" t="s">
        <v>10983</v>
      </c>
      <c r="C2875" t="s">
        <v>8099</v>
      </c>
      <c r="D2875">
        <v>5.0199999999999996</v>
      </c>
    </row>
    <row r="2876" spans="1:4" x14ac:dyDescent="0.25">
      <c r="A2876">
        <v>3874</v>
      </c>
      <c r="B2876" t="s">
        <v>10984</v>
      </c>
      <c r="C2876" t="s">
        <v>8099</v>
      </c>
      <c r="D2876">
        <v>5.82</v>
      </c>
    </row>
    <row r="2877" spans="1:4" x14ac:dyDescent="0.25">
      <c r="A2877">
        <v>3870</v>
      </c>
      <c r="B2877" t="s">
        <v>10985</v>
      </c>
      <c r="C2877" t="s">
        <v>8099</v>
      </c>
      <c r="D2877">
        <v>6.39</v>
      </c>
    </row>
    <row r="2878" spans="1:4" x14ac:dyDescent="0.25">
      <c r="A2878">
        <v>38678</v>
      </c>
      <c r="B2878" t="s">
        <v>10986</v>
      </c>
      <c r="C2878" t="s">
        <v>8099</v>
      </c>
      <c r="D2878">
        <v>16.899999999999999</v>
      </c>
    </row>
    <row r="2879" spans="1:4" x14ac:dyDescent="0.25">
      <c r="A2879">
        <v>3859</v>
      </c>
      <c r="B2879" t="s">
        <v>10987</v>
      </c>
      <c r="C2879" t="s">
        <v>8099</v>
      </c>
      <c r="D2879">
        <v>1.29</v>
      </c>
    </row>
    <row r="2880" spans="1:4" x14ac:dyDescent="0.25">
      <c r="A2880">
        <v>3856</v>
      </c>
      <c r="B2880" t="s">
        <v>10988</v>
      </c>
      <c r="C2880" t="s">
        <v>8099</v>
      </c>
      <c r="D2880">
        <v>1.78</v>
      </c>
    </row>
    <row r="2881" spans="1:4" x14ac:dyDescent="0.25">
      <c r="A2881">
        <v>3906</v>
      </c>
      <c r="B2881" t="s">
        <v>10989</v>
      </c>
      <c r="C2881" t="s">
        <v>8099</v>
      </c>
      <c r="D2881">
        <v>1.47</v>
      </c>
    </row>
    <row r="2882" spans="1:4" x14ac:dyDescent="0.25">
      <c r="A2882">
        <v>3860</v>
      </c>
      <c r="B2882" t="s">
        <v>10990</v>
      </c>
      <c r="C2882" t="s">
        <v>8099</v>
      </c>
      <c r="D2882">
        <v>4.38</v>
      </c>
    </row>
    <row r="2883" spans="1:4" x14ac:dyDescent="0.25">
      <c r="A2883">
        <v>3905</v>
      </c>
      <c r="B2883" t="s">
        <v>10991</v>
      </c>
      <c r="C2883" t="s">
        <v>8099</v>
      </c>
      <c r="D2883">
        <v>10.039999999999999</v>
      </c>
    </row>
    <row r="2884" spans="1:4" x14ac:dyDescent="0.25">
      <c r="A2884">
        <v>3871</v>
      </c>
      <c r="B2884" t="s">
        <v>10992</v>
      </c>
      <c r="C2884" t="s">
        <v>8099</v>
      </c>
      <c r="D2884">
        <v>17.77</v>
      </c>
    </row>
    <row r="2885" spans="1:4" x14ac:dyDescent="0.25">
      <c r="A2885">
        <v>37427</v>
      </c>
      <c r="B2885" t="s">
        <v>10993</v>
      </c>
      <c r="C2885" t="s">
        <v>8099</v>
      </c>
    </row>
    <row r="2886" spans="1:4" x14ac:dyDescent="0.25">
      <c r="A2886">
        <v>37424</v>
      </c>
      <c r="B2886" t="s">
        <v>10994</v>
      </c>
      <c r="C2886" t="s">
        <v>8099</v>
      </c>
    </row>
    <row r="2887" spans="1:4" x14ac:dyDescent="0.25">
      <c r="A2887">
        <v>37428</v>
      </c>
      <c r="B2887" t="s">
        <v>10995</v>
      </c>
      <c r="C2887" t="s">
        <v>8099</v>
      </c>
    </row>
    <row r="2888" spans="1:4" x14ac:dyDescent="0.25">
      <c r="A2888">
        <v>37425</v>
      </c>
      <c r="B2888" t="s">
        <v>10996</v>
      </c>
      <c r="C2888" t="s">
        <v>8099</v>
      </c>
    </row>
    <row r="2889" spans="1:4" x14ac:dyDescent="0.25">
      <c r="A2889">
        <v>37429</v>
      </c>
      <c r="B2889" t="s">
        <v>10997</v>
      </c>
      <c r="C2889" t="s">
        <v>8099</v>
      </c>
    </row>
    <row r="2890" spans="1:4" x14ac:dyDescent="0.25">
      <c r="A2890">
        <v>37426</v>
      </c>
      <c r="B2890" t="s">
        <v>10998</v>
      </c>
      <c r="C2890" t="s">
        <v>8099</v>
      </c>
    </row>
    <row r="2891" spans="1:4" x14ac:dyDescent="0.25">
      <c r="A2891">
        <v>39292</v>
      </c>
      <c r="B2891" t="s">
        <v>10999</v>
      </c>
      <c r="C2891" t="s">
        <v>8099</v>
      </c>
    </row>
    <row r="2892" spans="1:4" x14ac:dyDescent="0.25">
      <c r="A2892">
        <v>39293</v>
      </c>
      <c r="B2892" t="s">
        <v>11000</v>
      </c>
      <c r="C2892" t="s">
        <v>8099</v>
      </c>
    </row>
    <row r="2893" spans="1:4" x14ac:dyDescent="0.25">
      <c r="A2893">
        <v>39294</v>
      </c>
      <c r="B2893" t="s">
        <v>11001</v>
      </c>
      <c r="C2893" t="s">
        <v>8099</v>
      </c>
    </row>
    <row r="2894" spans="1:4" x14ac:dyDescent="0.25">
      <c r="A2894">
        <v>39295</v>
      </c>
      <c r="B2894" t="s">
        <v>11002</v>
      </c>
      <c r="C2894" t="s">
        <v>8099</v>
      </c>
    </row>
    <row r="2895" spans="1:4" x14ac:dyDescent="0.25">
      <c r="A2895">
        <v>39312</v>
      </c>
      <c r="B2895" t="s">
        <v>11003</v>
      </c>
      <c r="C2895" t="s">
        <v>8099</v>
      </c>
    </row>
    <row r="2896" spans="1:4" x14ac:dyDescent="0.25">
      <c r="A2896">
        <v>39313</v>
      </c>
      <c r="B2896" t="s">
        <v>11004</v>
      </c>
      <c r="C2896" t="s">
        <v>8099</v>
      </c>
    </row>
    <row r="2897" spans="1:4" x14ac:dyDescent="0.25">
      <c r="A2897">
        <v>39314</v>
      </c>
      <c r="B2897" t="s">
        <v>11005</v>
      </c>
      <c r="C2897" t="s">
        <v>8099</v>
      </c>
    </row>
    <row r="2898" spans="1:4" x14ac:dyDescent="0.25">
      <c r="A2898">
        <v>39296</v>
      </c>
      <c r="B2898" t="s">
        <v>11006</v>
      </c>
      <c r="C2898" t="s">
        <v>8099</v>
      </c>
    </row>
    <row r="2899" spans="1:4" x14ac:dyDescent="0.25">
      <c r="A2899">
        <v>39297</v>
      </c>
      <c r="B2899" t="s">
        <v>11007</v>
      </c>
      <c r="C2899" t="s">
        <v>8099</v>
      </c>
    </row>
    <row r="2900" spans="1:4" x14ac:dyDescent="0.25">
      <c r="A2900">
        <v>39298</v>
      </c>
      <c r="B2900" t="s">
        <v>11008</v>
      </c>
      <c r="C2900" t="s">
        <v>8099</v>
      </c>
    </row>
    <row r="2901" spans="1:4" x14ac:dyDescent="0.25">
      <c r="A2901">
        <v>39299</v>
      </c>
      <c r="B2901" t="s">
        <v>11009</v>
      </c>
      <c r="C2901" t="s">
        <v>8099</v>
      </c>
    </row>
    <row r="2902" spans="1:4" x14ac:dyDescent="0.25">
      <c r="A2902">
        <v>39308</v>
      </c>
      <c r="B2902" t="s">
        <v>11010</v>
      </c>
      <c r="C2902" t="s">
        <v>8099</v>
      </c>
    </row>
    <row r="2903" spans="1:4" x14ac:dyDescent="0.25">
      <c r="A2903">
        <v>39309</v>
      </c>
      <c r="B2903" t="s">
        <v>11011</v>
      </c>
      <c r="C2903" t="s">
        <v>8099</v>
      </c>
    </row>
    <row r="2904" spans="1:4" x14ac:dyDescent="0.25">
      <c r="A2904">
        <v>39310</v>
      </c>
      <c r="B2904" t="s">
        <v>11012</v>
      </c>
      <c r="C2904" t="s">
        <v>8099</v>
      </c>
    </row>
    <row r="2905" spans="1:4" x14ac:dyDescent="0.25">
      <c r="A2905">
        <v>39311</v>
      </c>
      <c r="B2905" t="s">
        <v>11013</v>
      </c>
      <c r="C2905" t="s">
        <v>8099</v>
      </c>
    </row>
    <row r="2906" spans="1:4" x14ac:dyDescent="0.25">
      <c r="A2906">
        <v>45261</v>
      </c>
      <c r="B2906" t="s">
        <v>11014</v>
      </c>
      <c r="C2906" t="s">
        <v>8518</v>
      </c>
      <c r="D2906">
        <v>27.18</v>
      </c>
    </row>
    <row r="2907" spans="1:4" x14ac:dyDescent="0.25">
      <c r="A2907">
        <v>11519</v>
      </c>
      <c r="B2907" t="s">
        <v>11015</v>
      </c>
      <c r="C2907" t="s">
        <v>8518</v>
      </c>
      <c r="D2907">
        <v>61.31</v>
      </c>
    </row>
    <row r="2908" spans="1:4" x14ac:dyDescent="0.25">
      <c r="A2908">
        <v>11520</v>
      </c>
      <c r="B2908" t="s">
        <v>11016</v>
      </c>
      <c r="C2908" t="s">
        <v>8518</v>
      </c>
      <c r="D2908">
        <v>28.34</v>
      </c>
    </row>
    <row r="2909" spans="1:4" x14ac:dyDescent="0.25">
      <c r="A2909">
        <v>11518</v>
      </c>
      <c r="B2909" t="s">
        <v>11017</v>
      </c>
      <c r="C2909" t="s">
        <v>8518</v>
      </c>
      <c r="D2909">
        <v>103.06</v>
      </c>
    </row>
    <row r="2910" spans="1:4" x14ac:dyDescent="0.25">
      <c r="A2910">
        <v>38473</v>
      </c>
      <c r="B2910" t="s">
        <v>11018</v>
      </c>
      <c r="C2910" t="s">
        <v>8099</v>
      </c>
      <c r="D2910">
        <v>410.49</v>
      </c>
    </row>
    <row r="2911" spans="1:4" x14ac:dyDescent="0.25">
      <c r="A2911">
        <v>4244</v>
      </c>
      <c r="B2911" t="s">
        <v>11019</v>
      </c>
      <c r="C2911" t="s">
        <v>257</v>
      </c>
      <c r="D2911">
        <v>21.85</v>
      </c>
    </row>
    <row r="2912" spans="1:4" x14ac:dyDescent="0.25">
      <c r="A2912">
        <v>40977</v>
      </c>
      <c r="B2912" t="s">
        <v>11020</v>
      </c>
      <c r="C2912" t="s">
        <v>8244</v>
      </c>
      <c r="D2912">
        <v>3856.25</v>
      </c>
    </row>
    <row r="2913" spans="1:4" x14ac:dyDescent="0.25">
      <c r="A2913">
        <v>4115</v>
      </c>
      <c r="B2913" t="s">
        <v>11021</v>
      </c>
      <c r="C2913" t="s">
        <v>59</v>
      </c>
      <c r="D2913">
        <v>34.46</v>
      </c>
    </row>
    <row r="2914" spans="1:4" x14ac:dyDescent="0.25">
      <c r="A2914">
        <v>4119</v>
      </c>
      <c r="B2914" t="s">
        <v>11022</v>
      </c>
      <c r="C2914" t="s">
        <v>59</v>
      </c>
      <c r="D2914">
        <v>69.59</v>
      </c>
    </row>
    <row r="2915" spans="1:4" x14ac:dyDescent="0.25">
      <c r="A2915">
        <v>2794</v>
      </c>
      <c r="B2915" t="s">
        <v>11023</v>
      </c>
      <c r="C2915" t="s">
        <v>59</v>
      </c>
      <c r="D2915">
        <v>184.61</v>
      </c>
    </row>
    <row r="2916" spans="1:4" x14ac:dyDescent="0.25">
      <c r="A2916">
        <v>2788</v>
      </c>
      <c r="B2916" t="s">
        <v>11024</v>
      </c>
      <c r="C2916" t="s">
        <v>59</v>
      </c>
      <c r="D2916">
        <v>268.94</v>
      </c>
    </row>
    <row r="2917" spans="1:4" x14ac:dyDescent="0.25">
      <c r="A2917">
        <v>4006</v>
      </c>
      <c r="B2917" t="s">
        <v>11025</v>
      </c>
      <c r="C2917" t="s">
        <v>215</v>
      </c>
      <c r="D2917">
        <v>2606.2399999999998</v>
      </c>
    </row>
    <row r="2918" spans="1:4" x14ac:dyDescent="0.25">
      <c r="A2918">
        <v>45395</v>
      </c>
      <c r="B2918" t="s">
        <v>11026</v>
      </c>
      <c r="C2918" t="s">
        <v>8518</v>
      </c>
      <c r="D2918">
        <v>41.24</v>
      </c>
    </row>
    <row r="2919" spans="1:4" x14ac:dyDescent="0.25">
      <c r="A2919">
        <v>37461</v>
      </c>
      <c r="B2919" t="s">
        <v>11027</v>
      </c>
      <c r="C2919" t="s">
        <v>59</v>
      </c>
      <c r="D2919">
        <v>13.12</v>
      </c>
    </row>
    <row r="2920" spans="1:4" x14ac:dyDescent="0.25">
      <c r="A2920">
        <v>37460</v>
      </c>
      <c r="B2920" t="s">
        <v>11028</v>
      </c>
      <c r="C2920" t="s">
        <v>59</v>
      </c>
      <c r="D2920">
        <v>23.03</v>
      </c>
    </row>
    <row r="2921" spans="1:4" x14ac:dyDescent="0.25">
      <c r="A2921">
        <v>37458</v>
      </c>
      <c r="B2921" t="s">
        <v>11029</v>
      </c>
      <c r="C2921" t="s">
        <v>59</v>
      </c>
      <c r="D2921">
        <v>5.34</v>
      </c>
    </row>
    <row r="2922" spans="1:4" x14ac:dyDescent="0.25">
      <c r="A2922">
        <v>37454</v>
      </c>
      <c r="B2922" t="s">
        <v>11030</v>
      </c>
      <c r="C2922" t="s">
        <v>59</v>
      </c>
      <c r="D2922">
        <v>1.67</v>
      </c>
    </row>
    <row r="2923" spans="1:4" x14ac:dyDescent="0.25">
      <c r="A2923">
        <v>37455</v>
      </c>
      <c r="B2923" t="s">
        <v>11031</v>
      </c>
      <c r="C2923" t="s">
        <v>59</v>
      </c>
      <c r="D2923">
        <v>2.78</v>
      </c>
    </row>
    <row r="2924" spans="1:4" x14ac:dyDescent="0.25">
      <c r="A2924">
        <v>37459</v>
      </c>
      <c r="B2924" t="s">
        <v>11032</v>
      </c>
      <c r="C2924" t="s">
        <v>59</v>
      </c>
      <c r="D2924">
        <v>8.89</v>
      </c>
    </row>
    <row r="2925" spans="1:4" x14ac:dyDescent="0.25">
      <c r="A2925">
        <v>37457</v>
      </c>
      <c r="B2925" t="s">
        <v>11033</v>
      </c>
      <c r="C2925" t="s">
        <v>59</v>
      </c>
      <c r="D2925">
        <v>3.06</v>
      </c>
    </row>
    <row r="2926" spans="1:4" x14ac:dyDescent="0.25">
      <c r="A2926">
        <v>37456</v>
      </c>
      <c r="B2926" t="s">
        <v>11034</v>
      </c>
      <c r="C2926" t="s">
        <v>59</v>
      </c>
      <c r="D2926">
        <v>2.1</v>
      </c>
    </row>
    <row r="2927" spans="1:4" x14ac:dyDescent="0.25">
      <c r="A2927">
        <v>21029</v>
      </c>
      <c r="B2927" t="s">
        <v>11035</v>
      </c>
      <c r="C2927" t="s">
        <v>8099</v>
      </c>
      <c r="D2927">
        <v>424.22</v>
      </c>
    </row>
    <row r="2928" spans="1:4" x14ac:dyDescent="0.25">
      <c r="A2928">
        <v>21030</v>
      </c>
      <c r="B2928" t="s">
        <v>11036</v>
      </c>
      <c r="C2928" t="s">
        <v>8099</v>
      </c>
      <c r="D2928">
        <v>522.91999999999996</v>
      </c>
    </row>
    <row r="2929" spans="1:4" x14ac:dyDescent="0.25">
      <c r="A2929">
        <v>21031</v>
      </c>
      <c r="B2929" t="s">
        <v>11037</v>
      </c>
      <c r="C2929" t="s">
        <v>8099</v>
      </c>
      <c r="D2929">
        <v>651.03</v>
      </c>
    </row>
    <row r="2930" spans="1:4" x14ac:dyDescent="0.25">
      <c r="A2930">
        <v>21032</v>
      </c>
      <c r="B2930" t="s">
        <v>11038</v>
      </c>
      <c r="C2930" t="s">
        <v>8099</v>
      </c>
      <c r="D2930">
        <v>695.13</v>
      </c>
    </row>
    <row r="2931" spans="1:4" x14ac:dyDescent="0.25">
      <c r="A2931">
        <v>37527</v>
      </c>
      <c r="B2931" t="s">
        <v>11039</v>
      </c>
      <c r="C2931" t="s">
        <v>8099</v>
      </c>
      <c r="D2931">
        <v>627.91999999999996</v>
      </c>
    </row>
    <row r="2932" spans="1:4" x14ac:dyDescent="0.25">
      <c r="A2932">
        <v>37528</v>
      </c>
      <c r="B2932" t="s">
        <v>11040</v>
      </c>
      <c r="C2932" t="s">
        <v>8099</v>
      </c>
      <c r="D2932">
        <v>748.68</v>
      </c>
    </row>
    <row r="2933" spans="1:4" x14ac:dyDescent="0.25">
      <c r="A2933">
        <v>37529</v>
      </c>
      <c r="B2933" t="s">
        <v>11041</v>
      </c>
      <c r="C2933" t="s">
        <v>8099</v>
      </c>
      <c r="D2933">
        <v>756.03</v>
      </c>
    </row>
    <row r="2934" spans="1:4" x14ac:dyDescent="0.25">
      <c r="A2934">
        <v>37530</v>
      </c>
      <c r="B2934" t="s">
        <v>11042</v>
      </c>
      <c r="C2934" t="s">
        <v>8099</v>
      </c>
      <c r="D2934">
        <v>987.04</v>
      </c>
    </row>
    <row r="2935" spans="1:4" x14ac:dyDescent="0.25">
      <c r="A2935">
        <v>21034</v>
      </c>
      <c r="B2935" t="s">
        <v>11043</v>
      </c>
      <c r="C2935" t="s">
        <v>8099</v>
      </c>
      <c r="D2935">
        <v>842.13</v>
      </c>
    </row>
    <row r="2936" spans="1:4" x14ac:dyDescent="0.25">
      <c r="A2936">
        <v>37531</v>
      </c>
      <c r="B2936" t="s">
        <v>11044</v>
      </c>
      <c r="C2936" t="s">
        <v>8099</v>
      </c>
      <c r="D2936">
        <v>1060.55</v>
      </c>
    </row>
    <row r="2937" spans="1:4" x14ac:dyDescent="0.25">
      <c r="A2937">
        <v>21036</v>
      </c>
      <c r="B2937" t="s">
        <v>11045</v>
      </c>
      <c r="C2937" t="s">
        <v>8099</v>
      </c>
      <c r="D2937">
        <v>1289.46</v>
      </c>
    </row>
    <row r="2938" spans="1:4" x14ac:dyDescent="0.25">
      <c r="A2938">
        <v>21037</v>
      </c>
      <c r="B2938" t="s">
        <v>11046</v>
      </c>
      <c r="C2938" t="s">
        <v>8099</v>
      </c>
      <c r="D2938">
        <v>1470.06</v>
      </c>
    </row>
    <row r="2939" spans="1:4" x14ac:dyDescent="0.25">
      <c r="A2939">
        <v>20185</v>
      </c>
      <c r="B2939" t="s">
        <v>11047</v>
      </c>
      <c r="C2939" t="s">
        <v>59</v>
      </c>
      <c r="D2939">
        <v>14.15</v>
      </c>
    </row>
    <row r="2940" spans="1:4" x14ac:dyDescent="0.25">
      <c r="A2940">
        <v>44909</v>
      </c>
      <c r="B2940" t="s">
        <v>11048</v>
      </c>
      <c r="C2940" t="s">
        <v>59</v>
      </c>
      <c r="D2940">
        <v>15.95</v>
      </c>
    </row>
    <row r="2941" spans="1:4" x14ac:dyDescent="0.25">
      <c r="A2941">
        <v>44115</v>
      </c>
      <c r="B2941" t="s">
        <v>11049</v>
      </c>
      <c r="C2941" t="s">
        <v>59</v>
      </c>
      <c r="D2941">
        <v>29.35</v>
      </c>
    </row>
    <row r="2942" spans="1:4" x14ac:dyDescent="0.25">
      <c r="A2942">
        <v>44333</v>
      </c>
      <c r="B2942" t="s">
        <v>11050</v>
      </c>
      <c r="C2942" t="s">
        <v>59</v>
      </c>
      <c r="D2942">
        <v>96.39</v>
      </c>
    </row>
    <row r="2943" spans="1:4" x14ac:dyDescent="0.25">
      <c r="A2943">
        <v>44907</v>
      </c>
      <c r="B2943" t="s">
        <v>11051</v>
      </c>
      <c r="C2943" t="s">
        <v>59</v>
      </c>
      <c r="D2943">
        <v>16.899999999999999</v>
      </c>
    </row>
    <row r="2944" spans="1:4" x14ac:dyDescent="0.25">
      <c r="A2944">
        <v>20260</v>
      </c>
      <c r="B2944" t="s">
        <v>11052</v>
      </c>
      <c r="C2944" t="s">
        <v>8099</v>
      </c>
      <c r="D2944">
        <v>15.5</v>
      </c>
    </row>
    <row r="2945" spans="1:4" x14ac:dyDescent="0.25">
      <c r="A2945">
        <v>37523</v>
      </c>
      <c r="B2945" t="s">
        <v>11053</v>
      </c>
      <c r="C2945" t="s">
        <v>8099</v>
      </c>
    </row>
    <row r="2946" spans="1:4" x14ac:dyDescent="0.25">
      <c r="A2946">
        <v>37515</v>
      </c>
      <c r="B2946" t="s">
        <v>11054</v>
      </c>
      <c r="C2946" t="s">
        <v>8099</v>
      </c>
    </row>
    <row r="2947" spans="1:4" x14ac:dyDescent="0.25">
      <c r="A2947">
        <v>12899</v>
      </c>
      <c r="B2947" t="s">
        <v>11055</v>
      </c>
      <c r="C2947" t="s">
        <v>8099</v>
      </c>
    </row>
    <row r="2948" spans="1:4" x14ac:dyDescent="0.25">
      <c r="A2948">
        <v>12898</v>
      </c>
      <c r="B2948" t="s">
        <v>11056</v>
      </c>
      <c r="C2948" t="s">
        <v>8099</v>
      </c>
    </row>
    <row r="2949" spans="1:4" x14ac:dyDescent="0.25">
      <c r="A2949">
        <v>39699</v>
      </c>
      <c r="B2949" t="s">
        <v>11057</v>
      </c>
      <c r="C2949" t="s">
        <v>66</v>
      </c>
      <c r="D2949">
        <v>18.16</v>
      </c>
    </row>
    <row r="2950" spans="1:4" x14ac:dyDescent="0.25">
      <c r="A2950">
        <v>39696</v>
      </c>
      <c r="B2950" t="s">
        <v>11058</v>
      </c>
      <c r="C2950" t="s">
        <v>66</v>
      </c>
    </row>
    <row r="2951" spans="1:4" x14ac:dyDescent="0.25">
      <c r="A2951">
        <v>42528</v>
      </c>
      <c r="B2951" t="s">
        <v>11059</v>
      </c>
      <c r="C2951" t="s">
        <v>66</v>
      </c>
    </row>
    <row r="2952" spans="1:4" x14ac:dyDescent="0.25">
      <c r="A2952">
        <v>39700</v>
      </c>
      <c r="B2952" t="s">
        <v>11060</v>
      </c>
      <c r="C2952" t="s">
        <v>66</v>
      </c>
    </row>
    <row r="2953" spans="1:4" x14ac:dyDescent="0.25">
      <c r="A2953">
        <v>4014</v>
      </c>
      <c r="B2953" t="s">
        <v>11061</v>
      </c>
      <c r="C2953" t="s">
        <v>66</v>
      </c>
    </row>
    <row r="2954" spans="1:4" x14ac:dyDescent="0.25">
      <c r="A2954">
        <v>4015</v>
      </c>
      <c r="B2954" t="s">
        <v>11062</v>
      </c>
      <c r="C2954" t="s">
        <v>66</v>
      </c>
    </row>
    <row r="2955" spans="1:4" x14ac:dyDescent="0.25">
      <c r="A2955">
        <v>4017</v>
      </c>
      <c r="B2955" t="s">
        <v>11063</v>
      </c>
      <c r="C2955" t="s">
        <v>66</v>
      </c>
    </row>
    <row r="2956" spans="1:4" x14ac:dyDescent="0.25">
      <c r="A2956">
        <v>11621</v>
      </c>
      <c r="B2956" t="s">
        <v>11064</v>
      </c>
      <c r="C2956" t="s">
        <v>66</v>
      </c>
    </row>
    <row r="2957" spans="1:4" x14ac:dyDescent="0.25">
      <c r="A2957">
        <v>4016</v>
      </c>
      <c r="B2957" t="s">
        <v>11065</v>
      </c>
      <c r="C2957" t="s">
        <v>66</v>
      </c>
    </row>
    <row r="2958" spans="1:4" x14ac:dyDescent="0.25">
      <c r="A2958">
        <v>38544</v>
      </c>
      <c r="B2958" t="s">
        <v>11066</v>
      </c>
      <c r="C2958" t="s">
        <v>66</v>
      </c>
    </row>
    <row r="2959" spans="1:4" x14ac:dyDescent="0.25">
      <c r="A2959">
        <v>38545</v>
      </c>
      <c r="B2959" t="s">
        <v>11067</v>
      </c>
      <c r="C2959" t="s">
        <v>66</v>
      </c>
    </row>
    <row r="2960" spans="1:4" x14ac:dyDescent="0.25">
      <c r="A2960">
        <v>42527</v>
      </c>
      <c r="B2960" t="s">
        <v>11068</v>
      </c>
      <c r="C2960" t="s">
        <v>66</v>
      </c>
    </row>
    <row r="2961" spans="1:3" x14ac:dyDescent="0.25">
      <c r="A2961">
        <v>39323</v>
      </c>
      <c r="B2961" t="s">
        <v>11069</v>
      </c>
      <c r="C2961" t="s">
        <v>66</v>
      </c>
    </row>
    <row r="2962" spans="1:3" x14ac:dyDescent="0.25">
      <c r="A2962">
        <v>626</v>
      </c>
      <c r="B2962" t="s">
        <v>11070</v>
      </c>
      <c r="C2962" t="s">
        <v>254</v>
      </c>
    </row>
    <row r="2963" spans="1:3" x14ac:dyDescent="0.25">
      <c r="A2963">
        <v>44504</v>
      </c>
      <c r="B2963" t="s">
        <v>11071</v>
      </c>
      <c r="C2963" t="s">
        <v>66</v>
      </c>
    </row>
    <row r="2964" spans="1:3" x14ac:dyDescent="0.25">
      <c r="A2964">
        <v>44505</v>
      </c>
      <c r="B2964" t="s">
        <v>11072</v>
      </c>
      <c r="C2964" t="s">
        <v>66</v>
      </c>
    </row>
    <row r="2965" spans="1:3" x14ac:dyDescent="0.25">
      <c r="A2965">
        <v>44506</v>
      </c>
      <c r="B2965" t="s">
        <v>11073</v>
      </c>
      <c r="C2965" t="s">
        <v>66</v>
      </c>
    </row>
    <row r="2966" spans="1:3" x14ac:dyDescent="0.25">
      <c r="A2966">
        <v>44507</v>
      </c>
      <c r="B2966" t="s">
        <v>11074</v>
      </c>
      <c r="C2966" t="s">
        <v>66</v>
      </c>
    </row>
    <row r="2967" spans="1:3" x14ac:dyDescent="0.25">
      <c r="A2967">
        <v>44508</v>
      </c>
      <c r="B2967" t="s">
        <v>11075</v>
      </c>
      <c r="C2967" t="s">
        <v>66</v>
      </c>
    </row>
    <row r="2968" spans="1:3" x14ac:dyDescent="0.25">
      <c r="A2968">
        <v>44509</v>
      </c>
      <c r="B2968" t="s">
        <v>11076</v>
      </c>
      <c r="C2968" t="s">
        <v>66</v>
      </c>
    </row>
    <row r="2969" spans="1:3" x14ac:dyDescent="0.25">
      <c r="A2969">
        <v>44510</v>
      </c>
      <c r="B2969" t="s">
        <v>11077</v>
      </c>
      <c r="C2969" t="s">
        <v>66</v>
      </c>
    </row>
    <row r="2970" spans="1:3" x14ac:dyDescent="0.25">
      <c r="A2970">
        <v>44512</v>
      </c>
      <c r="B2970" t="s">
        <v>11078</v>
      </c>
      <c r="C2970" t="s">
        <v>66</v>
      </c>
    </row>
    <row r="2971" spans="1:3" x14ac:dyDescent="0.25">
      <c r="A2971">
        <v>44513</v>
      </c>
      <c r="B2971" t="s">
        <v>11079</v>
      </c>
      <c r="C2971" t="s">
        <v>66</v>
      </c>
    </row>
    <row r="2972" spans="1:3" x14ac:dyDescent="0.25">
      <c r="A2972">
        <v>44514</v>
      </c>
      <c r="B2972" t="s">
        <v>11080</v>
      </c>
      <c r="C2972" t="s">
        <v>66</v>
      </c>
    </row>
    <row r="2973" spans="1:3" x14ac:dyDescent="0.25">
      <c r="A2973">
        <v>44515</v>
      </c>
      <c r="B2973" t="s">
        <v>11081</v>
      </c>
      <c r="C2973" t="s">
        <v>66</v>
      </c>
    </row>
    <row r="2974" spans="1:3" x14ac:dyDescent="0.25">
      <c r="A2974">
        <v>44511</v>
      </c>
      <c r="B2974" t="s">
        <v>11082</v>
      </c>
      <c r="C2974" t="s">
        <v>66</v>
      </c>
    </row>
    <row r="2975" spans="1:3" x14ac:dyDescent="0.25">
      <c r="A2975">
        <v>44516</v>
      </c>
      <c r="B2975" t="s">
        <v>11083</v>
      </c>
      <c r="C2975" t="s">
        <v>66</v>
      </c>
    </row>
    <row r="2976" spans="1:3" x14ac:dyDescent="0.25">
      <c r="A2976">
        <v>44517</v>
      </c>
      <c r="B2976" t="s">
        <v>11084</v>
      </c>
      <c r="C2976" t="s">
        <v>66</v>
      </c>
    </row>
    <row r="2977" spans="1:4" x14ac:dyDescent="0.25">
      <c r="A2977">
        <v>11479</v>
      </c>
      <c r="B2977" t="s">
        <v>11085</v>
      </c>
      <c r="C2977" t="s">
        <v>8099</v>
      </c>
      <c r="D2977">
        <v>43.05</v>
      </c>
    </row>
    <row r="2978" spans="1:4" x14ac:dyDescent="0.25">
      <c r="A2978">
        <v>11481</v>
      </c>
      <c r="B2978" t="s">
        <v>11086</v>
      </c>
      <c r="C2978" t="s">
        <v>8099</v>
      </c>
      <c r="D2978">
        <v>38.94</v>
      </c>
    </row>
    <row r="2979" spans="1:4" x14ac:dyDescent="0.25">
      <c r="A2979">
        <v>43609</v>
      </c>
      <c r="B2979" t="s">
        <v>11087</v>
      </c>
      <c r="C2979" t="s">
        <v>8099</v>
      </c>
      <c r="D2979">
        <v>38.94</v>
      </c>
    </row>
    <row r="2980" spans="1:4" x14ac:dyDescent="0.25">
      <c r="A2980">
        <v>11478</v>
      </c>
      <c r="B2980" t="s">
        <v>11088</v>
      </c>
      <c r="C2980" t="s">
        <v>8099</v>
      </c>
      <c r="D2980">
        <v>73.86</v>
      </c>
    </row>
    <row r="2981" spans="1:4" x14ac:dyDescent="0.25">
      <c r="A2981">
        <v>43608</v>
      </c>
      <c r="B2981" t="s">
        <v>11089</v>
      </c>
      <c r="C2981" t="s">
        <v>8099</v>
      </c>
      <c r="D2981">
        <v>56.36</v>
      </c>
    </row>
    <row r="2982" spans="1:4" x14ac:dyDescent="0.25">
      <c r="A2982">
        <v>11476</v>
      </c>
      <c r="B2982" t="s">
        <v>11090</v>
      </c>
      <c r="C2982" t="s">
        <v>8099</v>
      </c>
      <c r="D2982">
        <v>56.36</v>
      </c>
    </row>
    <row r="2983" spans="1:4" x14ac:dyDescent="0.25">
      <c r="A2983">
        <v>40637</v>
      </c>
      <c r="B2983" t="s">
        <v>11091</v>
      </c>
      <c r="C2983" t="s">
        <v>8099</v>
      </c>
    </row>
    <row r="2984" spans="1:4" x14ac:dyDescent="0.25">
      <c r="A2984">
        <v>13836</v>
      </c>
      <c r="B2984" t="s">
        <v>11092</v>
      </c>
      <c r="C2984" t="s">
        <v>8099</v>
      </c>
    </row>
    <row r="2985" spans="1:4" x14ac:dyDescent="0.25">
      <c r="A2985">
        <v>14534</v>
      </c>
      <c r="B2985" t="s">
        <v>11093</v>
      </c>
      <c r="C2985" t="s">
        <v>8099</v>
      </c>
    </row>
    <row r="2986" spans="1:4" x14ac:dyDescent="0.25">
      <c r="A2986">
        <v>14535</v>
      </c>
      <c r="B2986" t="s">
        <v>11094</v>
      </c>
      <c r="C2986" t="s">
        <v>8099</v>
      </c>
    </row>
    <row r="2987" spans="1:4" x14ac:dyDescent="0.25">
      <c r="A2987">
        <v>39813</v>
      </c>
      <c r="B2987" t="s">
        <v>11095</v>
      </c>
      <c r="C2987" t="s">
        <v>8099</v>
      </c>
    </row>
    <row r="2988" spans="1:4" x14ac:dyDescent="0.25">
      <c r="A2988">
        <v>12868</v>
      </c>
      <c r="B2988" t="s">
        <v>11096</v>
      </c>
      <c r="C2988" t="s">
        <v>257</v>
      </c>
      <c r="D2988">
        <v>20.78</v>
      </c>
    </row>
    <row r="2989" spans="1:4" x14ac:dyDescent="0.25">
      <c r="A2989">
        <v>40916</v>
      </c>
      <c r="B2989" t="s">
        <v>11097</v>
      </c>
      <c r="C2989" t="s">
        <v>8244</v>
      </c>
      <c r="D2989">
        <v>3666.18</v>
      </c>
    </row>
    <row r="2990" spans="1:4" x14ac:dyDescent="0.25">
      <c r="A2990">
        <v>4755</v>
      </c>
      <c r="B2990" t="s">
        <v>11098</v>
      </c>
      <c r="C2990" t="s">
        <v>257</v>
      </c>
      <c r="D2990">
        <v>22.43</v>
      </c>
    </row>
    <row r="2991" spans="1:4" x14ac:dyDescent="0.25">
      <c r="A2991">
        <v>41067</v>
      </c>
      <c r="B2991" t="s">
        <v>11099</v>
      </c>
      <c r="C2991" t="s">
        <v>8244</v>
      </c>
      <c r="D2991">
        <v>3955.79</v>
      </c>
    </row>
    <row r="2992" spans="1:4" x14ac:dyDescent="0.25">
      <c r="A2992">
        <v>45240</v>
      </c>
      <c r="B2992" t="s">
        <v>11100</v>
      </c>
      <c r="C2992" t="s">
        <v>8099</v>
      </c>
      <c r="D2992">
        <v>36.79</v>
      </c>
    </row>
    <row r="2993" spans="1:4" x14ac:dyDescent="0.25">
      <c r="A2993">
        <v>45228</v>
      </c>
      <c r="B2993" t="s">
        <v>11101</v>
      </c>
      <c r="C2993" t="s">
        <v>8099</v>
      </c>
      <c r="D2993">
        <v>31.43</v>
      </c>
    </row>
    <row r="2994" spans="1:4" x14ac:dyDescent="0.25">
      <c r="A2994">
        <v>45241</v>
      </c>
      <c r="B2994" t="s">
        <v>11102</v>
      </c>
      <c r="C2994" t="s">
        <v>8099</v>
      </c>
      <c r="D2994">
        <v>45.24</v>
      </c>
    </row>
    <row r="2995" spans="1:4" x14ac:dyDescent="0.25">
      <c r="A2995">
        <v>38463</v>
      </c>
      <c r="B2995" t="s">
        <v>11103</v>
      </c>
      <c r="C2995" t="s">
        <v>8099</v>
      </c>
      <c r="D2995">
        <v>67.400000000000006</v>
      </c>
    </row>
    <row r="2996" spans="1:4" x14ac:dyDescent="0.25">
      <c r="A2996">
        <v>40703</v>
      </c>
      <c r="B2996" t="s">
        <v>11104</v>
      </c>
      <c r="C2996" t="s">
        <v>8099</v>
      </c>
      <c r="D2996">
        <v>12155.7</v>
      </c>
    </row>
    <row r="2997" spans="1:4" x14ac:dyDescent="0.25">
      <c r="A2997">
        <v>14531</v>
      </c>
      <c r="B2997" t="s">
        <v>11105</v>
      </c>
      <c r="C2997" t="s">
        <v>8099</v>
      </c>
      <c r="D2997">
        <v>15976.18</v>
      </c>
    </row>
    <row r="2998" spans="1:4" x14ac:dyDescent="0.25">
      <c r="A2998">
        <v>36533</v>
      </c>
      <c r="B2998" t="s">
        <v>11106</v>
      </c>
      <c r="C2998" t="s">
        <v>8099</v>
      </c>
      <c r="D2998">
        <v>18035.919999999998</v>
      </c>
    </row>
    <row r="2999" spans="1:4" x14ac:dyDescent="0.25">
      <c r="A2999">
        <v>11616</v>
      </c>
      <c r="B2999" t="s">
        <v>11107</v>
      </c>
      <c r="C2999" t="s">
        <v>8099</v>
      </c>
      <c r="D2999">
        <v>14519.42</v>
      </c>
    </row>
    <row r="3000" spans="1:4" x14ac:dyDescent="0.25">
      <c r="A3000">
        <v>41898</v>
      </c>
      <c r="B3000" t="s">
        <v>11108</v>
      </c>
      <c r="C3000" t="s">
        <v>8099</v>
      </c>
      <c r="D3000">
        <v>7170.96</v>
      </c>
    </row>
    <row r="3001" spans="1:4" x14ac:dyDescent="0.25">
      <c r="A3001">
        <v>45303</v>
      </c>
      <c r="B3001" t="s">
        <v>11109</v>
      </c>
      <c r="C3001" t="s">
        <v>8099</v>
      </c>
      <c r="D3001">
        <v>46196.85</v>
      </c>
    </row>
    <row r="3002" spans="1:4" x14ac:dyDescent="0.25">
      <c r="A3002">
        <v>45304</v>
      </c>
      <c r="B3002" t="s">
        <v>11110</v>
      </c>
      <c r="C3002" t="s">
        <v>8099</v>
      </c>
      <c r="D3002">
        <v>12336.2</v>
      </c>
    </row>
    <row r="3003" spans="1:4" x14ac:dyDescent="0.25">
      <c r="A3003">
        <v>10747</v>
      </c>
      <c r="B3003" t="s">
        <v>11111</v>
      </c>
      <c r="C3003" t="s">
        <v>8099</v>
      </c>
      <c r="D3003">
        <v>19880.509999999998</v>
      </c>
    </row>
    <row r="3004" spans="1:4" x14ac:dyDescent="0.25">
      <c r="A3004">
        <v>45302</v>
      </c>
      <c r="B3004" t="s">
        <v>11112</v>
      </c>
      <c r="C3004" t="s">
        <v>8099</v>
      </c>
      <c r="D3004">
        <v>7791.76</v>
      </c>
    </row>
    <row r="3005" spans="1:4" x14ac:dyDescent="0.25">
      <c r="A3005">
        <v>36141</v>
      </c>
      <c r="B3005" t="s">
        <v>11113</v>
      </c>
      <c r="C3005" t="s">
        <v>8099</v>
      </c>
      <c r="D3005">
        <v>129.56</v>
      </c>
    </row>
    <row r="3006" spans="1:4" x14ac:dyDescent="0.25">
      <c r="A3006">
        <v>45211</v>
      </c>
      <c r="B3006" t="s">
        <v>11114</v>
      </c>
      <c r="C3006" t="s">
        <v>8099</v>
      </c>
      <c r="D3006">
        <v>117.75</v>
      </c>
    </row>
    <row r="3007" spans="1:4" x14ac:dyDescent="0.25">
      <c r="A3007">
        <v>43651</v>
      </c>
      <c r="B3007" t="s">
        <v>11115</v>
      </c>
      <c r="C3007" t="s">
        <v>254</v>
      </c>
      <c r="D3007">
        <v>6.83</v>
      </c>
    </row>
    <row r="3008" spans="1:4" x14ac:dyDescent="0.25">
      <c r="A3008">
        <v>43626</v>
      </c>
      <c r="B3008" t="s">
        <v>11116</v>
      </c>
      <c r="C3008" t="s">
        <v>254</v>
      </c>
      <c r="D3008">
        <v>3.8</v>
      </c>
    </row>
    <row r="3009" spans="1:4" x14ac:dyDescent="0.25">
      <c r="A3009">
        <v>39434</v>
      </c>
      <c r="B3009" t="s">
        <v>11117</v>
      </c>
      <c r="C3009" t="s">
        <v>254</v>
      </c>
      <c r="D3009">
        <v>4.66</v>
      </c>
    </row>
    <row r="3010" spans="1:4" x14ac:dyDescent="0.25">
      <c r="A3010">
        <v>39433</v>
      </c>
      <c r="B3010" t="s">
        <v>11118</v>
      </c>
      <c r="C3010" t="s">
        <v>254</v>
      </c>
      <c r="D3010">
        <v>3.71</v>
      </c>
    </row>
    <row r="3011" spans="1:4" x14ac:dyDescent="0.25">
      <c r="A3011">
        <v>4049</v>
      </c>
      <c r="B3011" t="s">
        <v>11119</v>
      </c>
      <c r="C3011" t="s">
        <v>49</v>
      </c>
      <c r="D3011">
        <v>76.27</v>
      </c>
    </row>
    <row r="3012" spans="1:4" x14ac:dyDescent="0.25">
      <c r="A3012">
        <v>38120</v>
      </c>
      <c r="B3012" t="s">
        <v>11120</v>
      </c>
      <c r="C3012" t="s">
        <v>254</v>
      </c>
    </row>
    <row r="3013" spans="1:4" x14ac:dyDescent="0.25">
      <c r="A3013">
        <v>43652</v>
      </c>
      <c r="B3013" t="s">
        <v>11121</v>
      </c>
      <c r="C3013" t="s">
        <v>254</v>
      </c>
      <c r="D3013">
        <v>15.31</v>
      </c>
    </row>
    <row r="3014" spans="1:4" x14ac:dyDescent="0.25">
      <c r="A3014">
        <v>10498</v>
      </c>
      <c r="B3014" t="s">
        <v>11122</v>
      </c>
      <c r="C3014" t="s">
        <v>254</v>
      </c>
      <c r="D3014">
        <v>15.91</v>
      </c>
    </row>
    <row r="3015" spans="1:4" x14ac:dyDescent="0.25">
      <c r="A3015">
        <v>4823</v>
      </c>
      <c r="B3015" t="s">
        <v>11123</v>
      </c>
      <c r="C3015" t="s">
        <v>254</v>
      </c>
      <c r="D3015">
        <v>36.270000000000003</v>
      </c>
    </row>
    <row r="3016" spans="1:4" x14ac:dyDescent="0.25">
      <c r="A3016">
        <v>38877</v>
      </c>
      <c r="B3016" t="s">
        <v>11124</v>
      </c>
      <c r="C3016" t="s">
        <v>254</v>
      </c>
      <c r="D3016">
        <v>7.68</v>
      </c>
    </row>
    <row r="3017" spans="1:4" x14ac:dyDescent="0.25">
      <c r="A3017">
        <v>34546</v>
      </c>
      <c r="B3017" t="s">
        <v>11125</v>
      </c>
      <c r="C3017" t="s">
        <v>254</v>
      </c>
      <c r="D3017">
        <v>7.9</v>
      </c>
    </row>
    <row r="3018" spans="1:4" x14ac:dyDescent="0.25">
      <c r="A3018">
        <v>41387</v>
      </c>
      <c r="B3018" t="s">
        <v>11126</v>
      </c>
      <c r="C3018" t="s">
        <v>59</v>
      </c>
      <c r="D3018">
        <v>62.43</v>
      </c>
    </row>
    <row r="3019" spans="1:4" x14ac:dyDescent="0.25">
      <c r="A3019">
        <v>41388</v>
      </c>
      <c r="B3019" t="s">
        <v>11127</v>
      </c>
      <c r="C3019" t="s">
        <v>59</v>
      </c>
      <c r="D3019">
        <v>74.900000000000006</v>
      </c>
    </row>
    <row r="3020" spans="1:4" x14ac:dyDescent="0.25">
      <c r="A3020">
        <v>41380</v>
      </c>
      <c r="B3020" t="s">
        <v>11128</v>
      </c>
      <c r="C3020" t="s">
        <v>8099</v>
      </c>
      <c r="D3020">
        <v>498.35</v>
      </c>
    </row>
    <row r="3021" spans="1:4" x14ac:dyDescent="0.25">
      <c r="A3021">
        <v>41381</v>
      </c>
      <c r="B3021" t="s">
        <v>11129</v>
      </c>
      <c r="C3021" t="s">
        <v>8099</v>
      </c>
      <c r="D3021">
        <v>522.08000000000004</v>
      </c>
    </row>
    <row r="3022" spans="1:4" x14ac:dyDescent="0.25">
      <c r="A3022">
        <v>41382</v>
      </c>
      <c r="B3022" t="s">
        <v>11130</v>
      </c>
      <c r="C3022" t="s">
        <v>8099</v>
      </c>
      <c r="D3022">
        <v>505.35</v>
      </c>
    </row>
    <row r="3023" spans="1:4" x14ac:dyDescent="0.25">
      <c r="A3023">
        <v>41383</v>
      </c>
      <c r="B3023" t="s">
        <v>11131</v>
      </c>
      <c r="C3023" t="s">
        <v>8099</v>
      </c>
      <c r="D3023">
        <v>685.9</v>
      </c>
    </row>
    <row r="3024" spans="1:4" x14ac:dyDescent="0.25">
      <c r="A3024">
        <v>41385</v>
      </c>
      <c r="B3024" t="s">
        <v>11132</v>
      </c>
      <c r="C3024" t="s">
        <v>8099</v>
      </c>
      <c r="D3024">
        <v>853.52</v>
      </c>
    </row>
    <row r="3025" spans="1:4" x14ac:dyDescent="0.25">
      <c r="A3025">
        <v>4058</v>
      </c>
      <c r="B3025" t="s">
        <v>11133</v>
      </c>
      <c r="C3025" t="s">
        <v>257</v>
      </c>
      <c r="D3025">
        <v>29.47</v>
      </c>
    </row>
    <row r="3026" spans="1:4" x14ac:dyDescent="0.25">
      <c r="A3026">
        <v>40974</v>
      </c>
      <c r="B3026" t="s">
        <v>11134</v>
      </c>
      <c r="C3026" t="s">
        <v>8244</v>
      </c>
      <c r="D3026">
        <v>5200.6499999999996</v>
      </c>
    </row>
    <row r="3027" spans="1:4" x14ac:dyDescent="0.25">
      <c r="A3027">
        <v>34794</v>
      </c>
      <c r="B3027" t="s">
        <v>11135</v>
      </c>
      <c r="C3027" t="s">
        <v>257</v>
      </c>
      <c r="D3027">
        <v>24.66</v>
      </c>
    </row>
    <row r="3028" spans="1:4" x14ac:dyDescent="0.25">
      <c r="A3028">
        <v>40925</v>
      </c>
      <c r="B3028" t="s">
        <v>11136</v>
      </c>
      <c r="C3028" t="s">
        <v>8244</v>
      </c>
      <c r="D3028">
        <v>4352.5</v>
      </c>
    </row>
    <row r="3029" spans="1:4" x14ac:dyDescent="0.25">
      <c r="A3029">
        <v>13741</v>
      </c>
      <c r="B3029" t="s">
        <v>11137</v>
      </c>
      <c r="C3029" t="s">
        <v>8099</v>
      </c>
      <c r="D3029">
        <v>2838.49</v>
      </c>
    </row>
    <row r="3030" spans="1:4" x14ac:dyDescent="0.25">
      <c r="A3030">
        <v>3288</v>
      </c>
      <c r="B3030" t="s">
        <v>11138</v>
      </c>
      <c r="C3030" t="s">
        <v>59</v>
      </c>
    </row>
    <row r="3031" spans="1:4" x14ac:dyDescent="0.25">
      <c r="A3031">
        <v>13587</v>
      </c>
      <c r="B3031" t="s">
        <v>11139</v>
      </c>
      <c r="C3031" t="s">
        <v>59</v>
      </c>
    </row>
    <row r="3032" spans="1:4" x14ac:dyDescent="0.25">
      <c r="A3032">
        <v>38598</v>
      </c>
      <c r="B3032" t="s">
        <v>11140</v>
      </c>
      <c r="C3032" t="s">
        <v>8099</v>
      </c>
      <c r="D3032">
        <v>3.74</v>
      </c>
    </row>
    <row r="3033" spans="1:4" x14ac:dyDescent="0.25">
      <c r="A3033">
        <v>38595</v>
      </c>
      <c r="B3033" t="s">
        <v>11141</v>
      </c>
      <c r="C3033" t="s">
        <v>8099</v>
      </c>
      <c r="D3033">
        <v>3.17</v>
      </c>
    </row>
    <row r="3034" spans="1:4" x14ac:dyDescent="0.25">
      <c r="A3034">
        <v>38592</v>
      </c>
      <c r="B3034" t="s">
        <v>11142</v>
      </c>
      <c r="C3034" t="s">
        <v>8099</v>
      </c>
      <c r="D3034">
        <v>3.21</v>
      </c>
    </row>
    <row r="3035" spans="1:4" x14ac:dyDescent="0.25">
      <c r="A3035">
        <v>38588</v>
      </c>
      <c r="B3035" t="s">
        <v>11143</v>
      </c>
      <c r="C3035" t="s">
        <v>8099</v>
      </c>
      <c r="D3035">
        <v>2.57</v>
      </c>
    </row>
    <row r="3036" spans="1:4" x14ac:dyDescent="0.25">
      <c r="A3036">
        <v>38593</v>
      </c>
      <c r="B3036" t="s">
        <v>11144</v>
      </c>
      <c r="C3036" t="s">
        <v>8099</v>
      </c>
      <c r="D3036">
        <v>3.54</v>
      </c>
    </row>
    <row r="3037" spans="1:4" x14ac:dyDescent="0.25">
      <c r="A3037">
        <v>38589</v>
      </c>
      <c r="B3037" t="s">
        <v>11145</v>
      </c>
      <c r="C3037" t="s">
        <v>8099</v>
      </c>
      <c r="D3037">
        <v>2.69</v>
      </c>
    </row>
    <row r="3038" spans="1:4" x14ac:dyDescent="0.25">
      <c r="A3038">
        <v>38594</v>
      </c>
      <c r="B3038" t="s">
        <v>11146</v>
      </c>
      <c r="C3038" t="s">
        <v>8099</v>
      </c>
      <c r="D3038">
        <v>5.58</v>
      </c>
    </row>
    <row r="3039" spans="1:4" x14ac:dyDescent="0.25">
      <c r="A3039">
        <v>34774</v>
      </c>
      <c r="B3039" t="s">
        <v>11147</v>
      </c>
      <c r="C3039" t="s">
        <v>8099</v>
      </c>
      <c r="D3039">
        <v>2.5099999999999998</v>
      </c>
    </row>
    <row r="3040" spans="1:4" x14ac:dyDescent="0.25">
      <c r="A3040">
        <v>34771</v>
      </c>
      <c r="B3040" t="s">
        <v>11148</v>
      </c>
      <c r="C3040" t="s">
        <v>8099</v>
      </c>
      <c r="D3040">
        <v>3.03</v>
      </c>
    </row>
    <row r="3041" spans="1:4" x14ac:dyDescent="0.25">
      <c r="A3041">
        <v>34764</v>
      </c>
      <c r="B3041" t="s">
        <v>11149</v>
      </c>
      <c r="C3041" t="s">
        <v>8099</v>
      </c>
      <c r="D3041">
        <v>1.98</v>
      </c>
    </row>
    <row r="3042" spans="1:4" x14ac:dyDescent="0.25">
      <c r="A3042">
        <v>34773</v>
      </c>
      <c r="B3042" t="s">
        <v>11150</v>
      </c>
      <c r="C3042" t="s">
        <v>8099</v>
      </c>
      <c r="D3042">
        <v>2.64</v>
      </c>
    </row>
    <row r="3043" spans="1:4" x14ac:dyDescent="0.25">
      <c r="A3043">
        <v>34769</v>
      </c>
      <c r="B3043" t="s">
        <v>11151</v>
      </c>
      <c r="C3043" t="s">
        <v>8099</v>
      </c>
      <c r="D3043">
        <v>3.27</v>
      </c>
    </row>
    <row r="3044" spans="1:4" x14ac:dyDescent="0.25">
      <c r="A3044">
        <v>34763</v>
      </c>
      <c r="B3044" t="s">
        <v>11152</v>
      </c>
      <c r="C3044" t="s">
        <v>8099</v>
      </c>
      <c r="D3044">
        <v>2.02</v>
      </c>
    </row>
    <row r="3045" spans="1:4" x14ac:dyDescent="0.25">
      <c r="A3045">
        <v>34788</v>
      </c>
      <c r="B3045" t="s">
        <v>11153</v>
      </c>
      <c r="C3045" t="s">
        <v>8099</v>
      </c>
      <c r="D3045">
        <v>1.59</v>
      </c>
    </row>
    <row r="3046" spans="1:4" x14ac:dyDescent="0.25">
      <c r="A3046">
        <v>34781</v>
      </c>
      <c r="B3046" t="s">
        <v>11154</v>
      </c>
      <c r="C3046" t="s">
        <v>8099</v>
      </c>
      <c r="D3046">
        <v>2.19</v>
      </c>
    </row>
    <row r="3047" spans="1:4" x14ac:dyDescent="0.25">
      <c r="A3047">
        <v>41682</v>
      </c>
      <c r="B3047" t="s">
        <v>11155</v>
      </c>
      <c r="C3047" t="s">
        <v>8099</v>
      </c>
      <c r="D3047">
        <v>38.35</v>
      </c>
    </row>
    <row r="3048" spans="1:4" x14ac:dyDescent="0.25">
      <c r="A3048">
        <v>41683</v>
      </c>
      <c r="B3048" t="s">
        <v>11156</v>
      </c>
      <c r="C3048" t="s">
        <v>8099</v>
      </c>
      <c r="D3048">
        <v>28.22</v>
      </c>
    </row>
    <row r="3049" spans="1:4" x14ac:dyDescent="0.25">
      <c r="A3049">
        <v>41680</v>
      </c>
      <c r="B3049" t="s">
        <v>11157</v>
      </c>
      <c r="C3049" t="s">
        <v>8099</v>
      </c>
      <c r="D3049">
        <v>15.19</v>
      </c>
    </row>
    <row r="3050" spans="1:4" x14ac:dyDescent="0.25">
      <c r="A3050">
        <v>41679</v>
      </c>
      <c r="B3050" t="s">
        <v>11158</v>
      </c>
      <c r="C3050" t="s">
        <v>8099</v>
      </c>
      <c r="D3050">
        <v>34.729999999999997</v>
      </c>
    </row>
    <row r="3051" spans="1:4" x14ac:dyDescent="0.25">
      <c r="A3051">
        <v>41681</v>
      </c>
      <c r="B3051" t="s">
        <v>11159</v>
      </c>
      <c r="C3051" t="s">
        <v>8099</v>
      </c>
      <c r="D3051">
        <v>23.77</v>
      </c>
    </row>
    <row r="3052" spans="1:4" x14ac:dyDescent="0.25">
      <c r="A3052">
        <v>43386</v>
      </c>
      <c r="B3052" t="s">
        <v>11160</v>
      </c>
      <c r="C3052" t="s">
        <v>8099</v>
      </c>
      <c r="D3052">
        <v>54.27</v>
      </c>
    </row>
    <row r="3053" spans="1:4" x14ac:dyDescent="0.25">
      <c r="A3053">
        <v>4059</v>
      </c>
      <c r="B3053" t="s">
        <v>11161</v>
      </c>
      <c r="C3053" t="s">
        <v>59</v>
      </c>
      <c r="D3053">
        <v>38.35</v>
      </c>
    </row>
    <row r="3054" spans="1:4" x14ac:dyDescent="0.25">
      <c r="A3054">
        <v>4062</v>
      </c>
      <c r="B3054" t="s">
        <v>11162</v>
      </c>
      <c r="C3054" t="s">
        <v>8099</v>
      </c>
      <c r="D3054">
        <v>38.35</v>
      </c>
    </row>
    <row r="3055" spans="1:4" x14ac:dyDescent="0.25">
      <c r="A3055">
        <v>4061</v>
      </c>
      <c r="B3055" t="s">
        <v>11163</v>
      </c>
      <c r="C3055" t="s">
        <v>8099</v>
      </c>
      <c r="D3055">
        <v>47.75</v>
      </c>
    </row>
    <row r="3056" spans="1:4" x14ac:dyDescent="0.25">
      <c r="A3056">
        <v>41315</v>
      </c>
      <c r="B3056" t="s">
        <v>11164</v>
      </c>
      <c r="C3056" t="s">
        <v>254</v>
      </c>
      <c r="D3056">
        <v>102.81</v>
      </c>
    </row>
    <row r="3057" spans="1:4" x14ac:dyDescent="0.25">
      <c r="A3057">
        <v>43148</v>
      </c>
      <c r="B3057" t="s">
        <v>11165</v>
      </c>
      <c r="C3057" t="s">
        <v>254</v>
      </c>
      <c r="D3057">
        <v>69.790000000000006</v>
      </c>
    </row>
    <row r="3058" spans="1:4" x14ac:dyDescent="0.25">
      <c r="A3058">
        <v>43147</v>
      </c>
      <c r="B3058" t="s">
        <v>11166</v>
      </c>
      <c r="C3058" t="s">
        <v>254</v>
      </c>
      <c r="D3058">
        <v>27.03</v>
      </c>
    </row>
    <row r="3059" spans="1:4" x14ac:dyDescent="0.25">
      <c r="A3059">
        <v>10608</v>
      </c>
      <c r="B3059" t="s">
        <v>11167</v>
      </c>
      <c r="C3059" t="s">
        <v>8099</v>
      </c>
    </row>
    <row r="3060" spans="1:4" x14ac:dyDescent="0.25">
      <c r="A3060">
        <v>4069</v>
      </c>
      <c r="B3060" t="s">
        <v>11168</v>
      </c>
      <c r="C3060" t="s">
        <v>257</v>
      </c>
      <c r="D3060">
        <v>64.72</v>
      </c>
    </row>
    <row r="3061" spans="1:4" x14ac:dyDescent="0.25">
      <c r="A3061">
        <v>40819</v>
      </c>
      <c r="B3061" t="s">
        <v>11169</v>
      </c>
      <c r="C3061" t="s">
        <v>8244</v>
      </c>
      <c r="D3061">
        <v>11415.1</v>
      </c>
    </row>
    <row r="3062" spans="1:4" x14ac:dyDescent="0.25">
      <c r="A3062">
        <v>34361</v>
      </c>
      <c r="B3062" t="s">
        <v>11170</v>
      </c>
      <c r="C3062" t="s">
        <v>254</v>
      </c>
      <c r="D3062">
        <v>19.670000000000002</v>
      </c>
    </row>
    <row r="3063" spans="1:4" x14ac:dyDescent="0.25">
      <c r="A3063">
        <v>36512</v>
      </c>
      <c r="B3063" t="s">
        <v>11171</v>
      </c>
      <c r="C3063" t="s">
        <v>8099</v>
      </c>
    </row>
    <row r="3064" spans="1:4" x14ac:dyDescent="0.25">
      <c r="A3064">
        <v>44478</v>
      </c>
      <c r="B3064" t="s">
        <v>11172</v>
      </c>
      <c r="C3064" t="s">
        <v>254</v>
      </c>
      <c r="D3064">
        <v>20.83</v>
      </c>
    </row>
    <row r="3065" spans="1:4" x14ac:dyDescent="0.25">
      <c r="A3065">
        <v>44477</v>
      </c>
      <c r="B3065" t="s">
        <v>11173</v>
      </c>
      <c r="C3065" t="s">
        <v>254</v>
      </c>
      <c r="D3065">
        <v>20.83</v>
      </c>
    </row>
    <row r="3066" spans="1:4" x14ac:dyDescent="0.25">
      <c r="A3066">
        <v>11697</v>
      </c>
      <c r="B3066" t="s">
        <v>11174</v>
      </c>
      <c r="C3066" t="s">
        <v>8099</v>
      </c>
      <c r="D3066">
        <v>830.19</v>
      </c>
    </row>
    <row r="3067" spans="1:4" x14ac:dyDescent="0.25">
      <c r="A3067">
        <v>11698</v>
      </c>
      <c r="B3067" t="s">
        <v>11175</v>
      </c>
      <c r="C3067" t="s">
        <v>8099</v>
      </c>
      <c r="D3067">
        <v>990.37</v>
      </c>
    </row>
    <row r="3068" spans="1:4" x14ac:dyDescent="0.25">
      <c r="A3068">
        <v>11699</v>
      </c>
      <c r="B3068" t="s">
        <v>11176</v>
      </c>
      <c r="C3068" t="s">
        <v>8099</v>
      </c>
      <c r="D3068">
        <v>1094.58</v>
      </c>
    </row>
    <row r="3069" spans="1:4" x14ac:dyDescent="0.25">
      <c r="A3069">
        <v>10432</v>
      </c>
      <c r="B3069" t="s">
        <v>11177</v>
      </c>
      <c r="C3069" t="s">
        <v>8099</v>
      </c>
      <c r="D3069">
        <v>394.33</v>
      </c>
    </row>
    <row r="3070" spans="1:4" x14ac:dyDescent="0.25">
      <c r="A3070">
        <v>44020</v>
      </c>
      <c r="B3070" t="s">
        <v>11178</v>
      </c>
      <c r="C3070" t="s">
        <v>8099</v>
      </c>
      <c r="D3070">
        <v>972.87</v>
      </c>
    </row>
    <row r="3071" spans="1:4" x14ac:dyDescent="0.25">
      <c r="A3071">
        <v>41419</v>
      </c>
      <c r="B3071" t="s">
        <v>11179</v>
      </c>
      <c r="C3071" t="s">
        <v>8099</v>
      </c>
      <c r="D3071">
        <v>9.34</v>
      </c>
    </row>
    <row r="3072" spans="1:4" x14ac:dyDescent="0.25">
      <c r="A3072">
        <v>41420</v>
      </c>
      <c r="B3072" t="s">
        <v>11180</v>
      </c>
      <c r="C3072" t="s">
        <v>8099</v>
      </c>
      <c r="D3072">
        <v>12.71</v>
      </c>
    </row>
    <row r="3073" spans="1:4" x14ac:dyDescent="0.25">
      <c r="A3073">
        <v>41421</v>
      </c>
      <c r="B3073" t="s">
        <v>11181</v>
      </c>
      <c r="C3073" t="s">
        <v>8099</v>
      </c>
      <c r="D3073">
        <v>12.67</v>
      </c>
    </row>
    <row r="3074" spans="1:4" x14ac:dyDescent="0.25">
      <c r="A3074">
        <v>41422</v>
      </c>
      <c r="B3074" t="s">
        <v>11182</v>
      </c>
      <c r="C3074" t="s">
        <v>8099</v>
      </c>
      <c r="D3074">
        <v>17.350000000000001</v>
      </c>
    </row>
    <row r="3075" spans="1:4" x14ac:dyDescent="0.25">
      <c r="A3075">
        <v>41425</v>
      </c>
      <c r="B3075" t="s">
        <v>11183</v>
      </c>
      <c r="C3075" t="s">
        <v>8099</v>
      </c>
      <c r="D3075">
        <v>8.8800000000000008</v>
      </c>
    </row>
    <row r="3076" spans="1:4" x14ac:dyDescent="0.25">
      <c r="A3076">
        <v>41426</v>
      </c>
      <c r="B3076" t="s">
        <v>11184</v>
      </c>
      <c r="C3076" t="s">
        <v>8099</v>
      </c>
      <c r="D3076">
        <v>16.010000000000002</v>
      </c>
    </row>
    <row r="3077" spans="1:4" x14ac:dyDescent="0.25">
      <c r="A3077">
        <v>41414</v>
      </c>
      <c r="B3077" t="s">
        <v>11185</v>
      </c>
      <c r="C3077" t="s">
        <v>8099</v>
      </c>
      <c r="D3077">
        <v>29.38</v>
      </c>
    </row>
    <row r="3078" spans="1:4" x14ac:dyDescent="0.25">
      <c r="A3078">
        <v>41415</v>
      </c>
      <c r="B3078" t="s">
        <v>11186</v>
      </c>
      <c r="C3078" t="s">
        <v>8099</v>
      </c>
      <c r="D3078">
        <v>34.22</v>
      </c>
    </row>
    <row r="3079" spans="1:4" x14ac:dyDescent="0.25">
      <c r="A3079">
        <v>37514</v>
      </c>
      <c r="B3079" t="s">
        <v>11187</v>
      </c>
      <c r="C3079" t="s">
        <v>8099</v>
      </c>
    </row>
    <row r="3080" spans="1:4" x14ac:dyDescent="0.25">
      <c r="A3080">
        <v>37519</v>
      </c>
      <c r="B3080" t="s">
        <v>11188</v>
      </c>
      <c r="C3080" t="s">
        <v>8099</v>
      </c>
    </row>
    <row r="3081" spans="1:4" x14ac:dyDescent="0.25">
      <c r="A3081">
        <v>37520</v>
      </c>
      <c r="B3081" t="s">
        <v>11189</v>
      </c>
      <c r="C3081" t="s">
        <v>8099</v>
      </c>
    </row>
    <row r="3082" spans="1:4" x14ac:dyDescent="0.25">
      <c r="A3082">
        <v>37521</v>
      </c>
      <c r="B3082" t="s">
        <v>11190</v>
      </c>
      <c r="C3082" t="s">
        <v>8099</v>
      </c>
    </row>
    <row r="3083" spans="1:4" x14ac:dyDescent="0.25">
      <c r="A3083">
        <v>37522</v>
      </c>
      <c r="B3083" t="s">
        <v>11191</v>
      </c>
      <c r="C3083" t="s">
        <v>8099</v>
      </c>
    </row>
    <row r="3084" spans="1:4" x14ac:dyDescent="0.25">
      <c r="A3084">
        <v>37546</v>
      </c>
      <c r="B3084" t="s">
        <v>11192</v>
      </c>
      <c r="C3084" t="s">
        <v>8099</v>
      </c>
      <c r="D3084">
        <v>13657.54</v>
      </c>
    </row>
    <row r="3085" spans="1:4" x14ac:dyDescent="0.25">
      <c r="A3085">
        <v>37544</v>
      </c>
      <c r="B3085" t="s">
        <v>11193</v>
      </c>
      <c r="C3085" t="s">
        <v>8099</v>
      </c>
      <c r="D3085">
        <v>14445.14</v>
      </c>
    </row>
    <row r="3086" spans="1:4" x14ac:dyDescent="0.25">
      <c r="A3086">
        <v>37545</v>
      </c>
      <c r="B3086" t="s">
        <v>11194</v>
      </c>
      <c r="C3086" t="s">
        <v>8099</v>
      </c>
      <c r="D3086">
        <v>17187.78</v>
      </c>
    </row>
    <row r="3087" spans="1:4" x14ac:dyDescent="0.25">
      <c r="A3087">
        <v>36793</v>
      </c>
      <c r="B3087" t="s">
        <v>11195</v>
      </c>
      <c r="C3087" t="s">
        <v>8099</v>
      </c>
      <c r="D3087">
        <v>1080.79</v>
      </c>
    </row>
    <row r="3088" spans="1:4" x14ac:dyDescent="0.25">
      <c r="A3088">
        <v>11769</v>
      </c>
      <c r="B3088" t="s">
        <v>11196</v>
      </c>
      <c r="C3088" t="s">
        <v>8099</v>
      </c>
      <c r="D3088">
        <v>477.63</v>
      </c>
    </row>
    <row r="3089" spans="1:4" x14ac:dyDescent="0.25">
      <c r="A3089">
        <v>11771</v>
      </c>
      <c r="B3089" t="s">
        <v>11197</v>
      </c>
      <c r="C3089" t="s">
        <v>8099</v>
      </c>
      <c r="D3089">
        <v>585.03</v>
      </c>
    </row>
    <row r="3090" spans="1:4" x14ac:dyDescent="0.25">
      <c r="A3090">
        <v>39919</v>
      </c>
      <c r="B3090" t="s">
        <v>11198</v>
      </c>
      <c r="C3090" t="s">
        <v>8099</v>
      </c>
      <c r="D3090">
        <v>68363.53</v>
      </c>
    </row>
    <row r="3091" spans="1:4" x14ac:dyDescent="0.25">
      <c r="A3091">
        <v>38385</v>
      </c>
      <c r="B3091" t="s">
        <v>11199</v>
      </c>
      <c r="C3091" t="s">
        <v>8099</v>
      </c>
      <c r="D3091">
        <v>42.87</v>
      </c>
    </row>
    <row r="3092" spans="1:4" x14ac:dyDescent="0.25">
      <c r="A3092">
        <v>36800</v>
      </c>
      <c r="B3092" t="s">
        <v>11200</v>
      </c>
      <c r="C3092" t="s">
        <v>8099</v>
      </c>
      <c r="D3092">
        <v>286.99</v>
      </c>
    </row>
    <row r="3093" spans="1:4" x14ac:dyDescent="0.25">
      <c r="A3093">
        <v>37587</v>
      </c>
      <c r="B3093" t="s">
        <v>11201</v>
      </c>
      <c r="C3093" t="s">
        <v>8099</v>
      </c>
      <c r="D3093">
        <v>630.53</v>
      </c>
    </row>
    <row r="3094" spans="1:4" x14ac:dyDescent="0.25">
      <c r="A3094">
        <v>11561</v>
      </c>
      <c r="B3094" t="s">
        <v>11202</v>
      </c>
      <c r="C3094" t="s">
        <v>8099</v>
      </c>
      <c r="D3094">
        <v>306.63</v>
      </c>
    </row>
    <row r="3095" spans="1:4" x14ac:dyDescent="0.25">
      <c r="A3095">
        <v>43604</v>
      </c>
      <c r="B3095" t="s">
        <v>11203</v>
      </c>
      <c r="C3095" t="s">
        <v>8099</v>
      </c>
      <c r="D3095">
        <v>163.47</v>
      </c>
    </row>
    <row r="3096" spans="1:4" x14ac:dyDescent="0.25">
      <c r="A3096">
        <v>11560</v>
      </c>
      <c r="B3096" t="s">
        <v>11204</v>
      </c>
      <c r="C3096" t="s">
        <v>8099</v>
      </c>
      <c r="D3096">
        <v>236.67</v>
      </c>
    </row>
    <row r="3097" spans="1:4" x14ac:dyDescent="0.25">
      <c r="A3097">
        <v>11499</v>
      </c>
      <c r="B3097" t="s">
        <v>11205</v>
      </c>
      <c r="C3097" t="s">
        <v>8099</v>
      </c>
      <c r="D3097">
        <v>1017.53</v>
      </c>
    </row>
    <row r="3098" spans="1:4" x14ac:dyDescent="0.25">
      <c r="A3098">
        <v>34761</v>
      </c>
      <c r="B3098" t="s">
        <v>11206</v>
      </c>
      <c r="C3098" t="s">
        <v>257</v>
      </c>
      <c r="D3098">
        <v>19.62</v>
      </c>
    </row>
    <row r="3099" spans="1:4" x14ac:dyDescent="0.25">
      <c r="A3099">
        <v>40924</v>
      </c>
      <c r="B3099" t="s">
        <v>11207</v>
      </c>
      <c r="C3099" t="s">
        <v>8244</v>
      </c>
      <c r="D3099">
        <v>3461.22</v>
      </c>
    </row>
    <row r="3100" spans="1:4" x14ac:dyDescent="0.25">
      <c r="A3100">
        <v>40983</v>
      </c>
      <c r="B3100" t="s">
        <v>11208</v>
      </c>
      <c r="C3100" t="s">
        <v>8244</v>
      </c>
      <c r="D3100">
        <v>3608.96</v>
      </c>
    </row>
    <row r="3101" spans="1:4" x14ac:dyDescent="0.25">
      <c r="A3101">
        <v>44497</v>
      </c>
      <c r="B3101" t="s">
        <v>11209</v>
      </c>
      <c r="C3101" t="s">
        <v>257</v>
      </c>
      <c r="D3101">
        <v>20.45</v>
      </c>
    </row>
    <row r="3102" spans="1:4" x14ac:dyDescent="0.25">
      <c r="A3102">
        <v>2437</v>
      </c>
      <c r="B3102" t="s">
        <v>11210</v>
      </c>
      <c r="C3102" t="s">
        <v>257</v>
      </c>
      <c r="D3102">
        <v>15.32</v>
      </c>
    </row>
    <row r="3103" spans="1:4" x14ac:dyDescent="0.25">
      <c r="A3103">
        <v>40921</v>
      </c>
      <c r="B3103" t="s">
        <v>11211</v>
      </c>
      <c r="C3103" t="s">
        <v>8244</v>
      </c>
      <c r="D3103">
        <v>2704.33</v>
      </c>
    </row>
    <row r="3104" spans="1:4" x14ac:dyDescent="0.25">
      <c r="A3104">
        <v>14252</v>
      </c>
      <c r="B3104" t="s">
        <v>11212</v>
      </c>
      <c r="C3104" t="s">
        <v>8099</v>
      </c>
      <c r="D3104">
        <v>2503.2199999999998</v>
      </c>
    </row>
    <row r="3105" spans="1:4" x14ac:dyDescent="0.25">
      <c r="A3105">
        <v>730</v>
      </c>
      <c r="B3105" t="s">
        <v>11213</v>
      </c>
      <c r="C3105" t="s">
        <v>8099</v>
      </c>
      <c r="D3105">
        <v>6688.15</v>
      </c>
    </row>
    <row r="3106" spans="1:4" x14ac:dyDescent="0.25">
      <c r="A3106">
        <v>723</v>
      </c>
      <c r="B3106" t="s">
        <v>11214</v>
      </c>
      <c r="C3106" t="s">
        <v>8099</v>
      </c>
      <c r="D3106">
        <v>3324.24</v>
      </c>
    </row>
    <row r="3107" spans="1:4" x14ac:dyDescent="0.25">
      <c r="A3107">
        <v>36502</v>
      </c>
      <c r="B3107" t="s">
        <v>11215</v>
      </c>
      <c r="C3107" t="s">
        <v>8099</v>
      </c>
      <c r="D3107">
        <v>3124.39</v>
      </c>
    </row>
    <row r="3108" spans="1:4" x14ac:dyDescent="0.25">
      <c r="A3108">
        <v>36503</v>
      </c>
      <c r="B3108" t="s">
        <v>11216</v>
      </c>
      <c r="C3108" t="s">
        <v>8099</v>
      </c>
      <c r="D3108">
        <v>3852.74</v>
      </c>
    </row>
    <row r="3109" spans="1:4" x14ac:dyDescent="0.25">
      <c r="A3109">
        <v>4090</v>
      </c>
      <c r="B3109" t="s">
        <v>11217</v>
      </c>
      <c r="C3109" t="s">
        <v>8099</v>
      </c>
    </row>
    <row r="3110" spans="1:4" x14ac:dyDescent="0.25">
      <c r="A3110">
        <v>13227</v>
      </c>
      <c r="B3110" t="s">
        <v>11218</v>
      </c>
      <c r="C3110" t="s">
        <v>8099</v>
      </c>
    </row>
    <row r="3111" spans="1:4" x14ac:dyDescent="0.25">
      <c r="A3111">
        <v>10597</v>
      </c>
      <c r="B3111" t="s">
        <v>11219</v>
      </c>
      <c r="C3111" t="s">
        <v>8099</v>
      </c>
    </row>
    <row r="3112" spans="1:4" x14ac:dyDescent="0.25">
      <c r="A3112">
        <v>39628</v>
      </c>
      <c r="B3112" t="s">
        <v>11220</v>
      </c>
      <c r="C3112" t="s">
        <v>8099</v>
      </c>
    </row>
    <row r="3113" spans="1:4" x14ac:dyDescent="0.25">
      <c r="A3113">
        <v>39404</v>
      </c>
      <c r="B3113" t="s">
        <v>11221</v>
      </c>
      <c r="C3113" t="s">
        <v>8099</v>
      </c>
    </row>
    <row r="3114" spans="1:4" x14ac:dyDescent="0.25">
      <c r="A3114">
        <v>39402</v>
      </c>
      <c r="B3114" t="s">
        <v>11222</v>
      </c>
      <c r="C3114" t="s">
        <v>8099</v>
      </c>
    </row>
    <row r="3115" spans="1:4" x14ac:dyDescent="0.25">
      <c r="A3115">
        <v>39403</v>
      </c>
      <c r="B3115" t="s">
        <v>11223</v>
      </c>
      <c r="C3115" t="s">
        <v>8099</v>
      </c>
    </row>
    <row r="3116" spans="1:4" x14ac:dyDescent="0.25">
      <c r="A3116">
        <v>4093</v>
      </c>
      <c r="B3116" t="s">
        <v>11224</v>
      </c>
      <c r="C3116" t="s">
        <v>257</v>
      </c>
      <c r="D3116">
        <v>27.55</v>
      </c>
    </row>
    <row r="3117" spans="1:4" x14ac:dyDescent="0.25">
      <c r="A3117">
        <v>10512</v>
      </c>
      <c r="B3117" t="s">
        <v>11225</v>
      </c>
      <c r="C3117" t="s">
        <v>8244</v>
      </c>
      <c r="D3117">
        <v>4859.1400000000003</v>
      </c>
    </row>
    <row r="3118" spans="1:4" x14ac:dyDescent="0.25">
      <c r="A3118">
        <v>4243</v>
      </c>
      <c r="B3118" t="s">
        <v>11226</v>
      </c>
      <c r="C3118" t="s">
        <v>257</v>
      </c>
      <c r="D3118">
        <v>19.350000000000001</v>
      </c>
    </row>
    <row r="3119" spans="1:4" x14ac:dyDescent="0.25">
      <c r="A3119">
        <v>20020</v>
      </c>
      <c r="B3119" t="s">
        <v>11227</v>
      </c>
      <c r="C3119" t="s">
        <v>257</v>
      </c>
      <c r="D3119">
        <v>28.63</v>
      </c>
    </row>
    <row r="3120" spans="1:4" x14ac:dyDescent="0.25">
      <c r="A3120">
        <v>41038</v>
      </c>
      <c r="B3120" t="s">
        <v>11228</v>
      </c>
      <c r="C3120" t="s">
        <v>8244</v>
      </c>
      <c r="D3120">
        <v>5049.63</v>
      </c>
    </row>
    <row r="3121" spans="1:4" x14ac:dyDescent="0.25">
      <c r="A3121">
        <v>4094</v>
      </c>
      <c r="B3121" t="s">
        <v>11229</v>
      </c>
      <c r="C3121" t="s">
        <v>257</v>
      </c>
      <c r="D3121">
        <v>34.270000000000003</v>
      </c>
    </row>
    <row r="3122" spans="1:4" x14ac:dyDescent="0.25">
      <c r="A3122">
        <v>40988</v>
      </c>
      <c r="B3122" t="s">
        <v>11230</v>
      </c>
      <c r="C3122" t="s">
        <v>8244</v>
      </c>
      <c r="D3122">
        <v>6043.91</v>
      </c>
    </row>
    <row r="3123" spans="1:4" x14ac:dyDescent="0.25">
      <c r="A3123">
        <v>4095</v>
      </c>
      <c r="B3123" t="s">
        <v>11231</v>
      </c>
      <c r="C3123" t="s">
        <v>257</v>
      </c>
      <c r="D3123">
        <v>22.95</v>
      </c>
    </row>
    <row r="3124" spans="1:4" x14ac:dyDescent="0.25">
      <c r="A3124">
        <v>40990</v>
      </c>
      <c r="B3124" t="s">
        <v>11232</v>
      </c>
      <c r="C3124" t="s">
        <v>8244</v>
      </c>
      <c r="D3124">
        <v>4047.54</v>
      </c>
    </row>
    <row r="3125" spans="1:4" x14ac:dyDescent="0.25">
      <c r="A3125">
        <v>4096</v>
      </c>
      <c r="B3125" t="s">
        <v>11233</v>
      </c>
      <c r="C3125" t="s">
        <v>257</v>
      </c>
      <c r="D3125">
        <v>31</v>
      </c>
    </row>
    <row r="3126" spans="1:4" x14ac:dyDescent="0.25">
      <c r="A3126">
        <v>40992</v>
      </c>
      <c r="B3126" t="s">
        <v>11234</v>
      </c>
      <c r="C3126" t="s">
        <v>8244</v>
      </c>
      <c r="D3126">
        <v>5470.87</v>
      </c>
    </row>
    <row r="3127" spans="1:4" x14ac:dyDescent="0.25">
      <c r="A3127">
        <v>4114</v>
      </c>
      <c r="B3127" t="s">
        <v>11235</v>
      </c>
      <c r="C3127" t="s">
        <v>8099</v>
      </c>
      <c r="D3127">
        <v>87.91</v>
      </c>
    </row>
    <row r="3128" spans="1:4" x14ac:dyDescent="0.25">
      <c r="A3128">
        <v>36797</v>
      </c>
      <c r="B3128" t="s">
        <v>11236</v>
      </c>
      <c r="C3128" t="s">
        <v>8099</v>
      </c>
      <c r="D3128">
        <v>78.28</v>
      </c>
    </row>
    <row r="3129" spans="1:4" x14ac:dyDescent="0.25">
      <c r="A3129">
        <v>4107</v>
      </c>
      <c r="B3129" t="s">
        <v>11237</v>
      </c>
      <c r="C3129" t="s">
        <v>8099</v>
      </c>
      <c r="D3129">
        <v>73.8</v>
      </c>
    </row>
    <row r="3130" spans="1:4" x14ac:dyDescent="0.25">
      <c r="A3130">
        <v>4102</v>
      </c>
      <c r="B3130" t="s">
        <v>11238</v>
      </c>
      <c r="C3130" t="s">
        <v>8099</v>
      </c>
      <c r="D3130">
        <v>90.09</v>
      </c>
    </row>
    <row r="3131" spans="1:4" x14ac:dyDescent="0.25">
      <c r="A3131">
        <v>36799</v>
      </c>
      <c r="B3131" t="s">
        <v>11239</v>
      </c>
      <c r="C3131" t="s">
        <v>8099</v>
      </c>
      <c r="D3131">
        <v>75.97</v>
      </c>
    </row>
    <row r="3132" spans="1:4" x14ac:dyDescent="0.25">
      <c r="A3132">
        <v>2747</v>
      </c>
      <c r="B3132" t="s">
        <v>11240</v>
      </c>
      <c r="C3132" t="s">
        <v>59</v>
      </c>
      <c r="D3132">
        <v>39.049999999999997</v>
      </c>
    </row>
    <row r="3133" spans="1:4" x14ac:dyDescent="0.25">
      <c r="A3133">
        <v>21138</v>
      </c>
      <c r="B3133" t="s">
        <v>11241</v>
      </c>
      <c r="C3133" t="s">
        <v>59</v>
      </c>
      <c r="D3133">
        <v>12.38</v>
      </c>
    </row>
    <row r="3134" spans="1:4" x14ac:dyDescent="0.25">
      <c r="A3134">
        <v>10826</v>
      </c>
      <c r="B3134" t="s">
        <v>11242</v>
      </c>
      <c r="C3134" t="s">
        <v>8099</v>
      </c>
      <c r="D3134">
        <v>122.12</v>
      </c>
    </row>
    <row r="3135" spans="1:4" x14ac:dyDescent="0.25">
      <c r="A3135">
        <v>365</v>
      </c>
      <c r="B3135" t="s">
        <v>11243</v>
      </c>
      <c r="C3135" t="s">
        <v>8099</v>
      </c>
      <c r="D3135">
        <v>75.709999999999994</v>
      </c>
    </row>
    <row r="3136" spans="1:4" x14ac:dyDescent="0.25">
      <c r="A3136">
        <v>38639</v>
      </c>
      <c r="B3136" t="s">
        <v>11244</v>
      </c>
      <c r="C3136" t="s">
        <v>8099</v>
      </c>
      <c r="D3136">
        <v>293.10000000000002</v>
      </c>
    </row>
    <row r="3137" spans="1:4" x14ac:dyDescent="0.25">
      <c r="A3137">
        <v>38640</v>
      </c>
      <c r="B3137" t="s">
        <v>11245</v>
      </c>
      <c r="C3137" t="s">
        <v>8099</v>
      </c>
      <c r="D3137">
        <v>4.3899999999999997</v>
      </c>
    </row>
    <row r="3138" spans="1:4" x14ac:dyDescent="0.25">
      <c r="A3138">
        <v>358</v>
      </c>
      <c r="B3138" t="s">
        <v>11246</v>
      </c>
      <c r="C3138" t="s">
        <v>8099</v>
      </c>
      <c r="D3138">
        <v>90.37</v>
      </c>
    </row>
    <row r="3139" spans="1:4" x14ac:dyDescent="0.25">
      <c r="A3139">
        <v>359</v>
      </c>
      <c r="B3139" t="s">
        <v>11247</v>
      </c>
      <c r="C3139" t="s">
        <v>8099</v>
      </c>
      <c r="D3139">
        <v>185.63</v>
      </c>
    </row>
    <row r="3140" spans="1:4" x14ac:dyDescent="0.25">
      <c r="A3140">
        <v>38641</v>
      </c>
      <c r="B3140" t="s">
        <v>11248</v>
      </c>
      <c r="C3140" t="s">
        <v>8099</v>
      </c>
      <c r="D3140">
        <v>183.18</v>
      </c>
    </row>
    <row r="3141" spans="1:4" x14ac:dyDescent="0.25">
      <c r="A3141">
        <v>360</v>
      </c>
      <c r="B3141" t="s">
        <v>11249</v>
      </c>
      <c r="C3141" t="s">
        <v>8099</v>
      </c>
      <c r="D3141">
        <v>4.25</v>
      </c>
    </row>
    <row r="3142" spans="1:4" x14ac:dyDescent="0.25">
      <c r="A3142">
        <v>42430</v>
      </c>
      <c r="B3142" t="s">
        <v>11250</v>
      </c>
      <c r="C3142" t="s">
        <v>8099</v>
      </c>
    </row>
    <row r="3143" spans="1:4" x14ac:dyDescent="0.25">
      <c r="A3143">
        <v>4209</v>
      </c>
      <c r="B3143" t="s">
        <v>11251</v>
      </c>
      <c r="C3143" t="s">
        <v>8099</v>
      </c>
      <c r="D3143">
        <v>18.34</v>
      </c>
    </row>
    <row r="3144" spans="1:4" x14ac:dyDescent="0.25">
      <c r="A3144">
        <v>4180</v>
      </c>
      <c r="B3144" t="s">
        <v>11252</v>
      </c>
      <c r="C3144" t="s">
        <v>8099</v>
      </c>
      <c r="D3144">
        <v>13.81</v>
      </c>
    </row>
    <row r="3145" spans="1:4" x14ac:dyDescent="0.25">
      <c r="A3145">
        <v>4179</v>
      </c>
      <c r="B3145" t="s">
        <v>11253</v>
      </c>
      <c r="C3145" t="s">
        <v>8099</v>
      </c>
      <c r="D3145">
        <v>9.3800000000000008</v>
      </c>
    </row>
    <row r="3146" spans="1:4" x14ac:dyDescent="0.25">
      <c r="A3146">
        <v>4177</v>
      </c>
      <c r="B3146" t="s">
        <v>11254</v>
      </c>
      <c r="C3146" t="s">
        <v>8099</v>
      </c>
      <c r="D3146">
        <v>4.58</v>
      </c>
    </row>
    <row r="3147" spans="1:4" x14ac:dyDescent="0.25">
      <c r="A3147">
        <v>4208</v>
      </c>
      <c r="B3147" t="s">
        <v>11255</v>
      </c>
      <c r="C3147" t="s">
        <v>8099</v>
      </c>
      <c r="D3147">
        <v>43.66</v>
      </c>
    </row>
    <row r="3148" spans="1:4" x14ac:dyDescent="0.25">
      <c r="A3148">
        <v>4181</v>
      </c>
      <c r="B3148" t="s">
        <v>11256</v>
      </c>
      <c r="C3148" t="s">
        <v>8099</v>
      </c>
      <c r="D3148">
        <v>28.52</v>
      </c>
    </row>
    <row r="3149" spans="1:4" x14ac:dyDescent="0.25">
      <c r="A3149">
        <v>4182</v>
      </c>
      <c r="B3149" t="s">
        <v>11257</v>
      </c>
      <c r="C3149" t="s">
        <v>8099</v>
      </c>
      <c r="D3149">
        <v>71.02</v>
      </c>
    </row>
    <row r="3150" spans="1:4" x14ac:dyDescent="0.25">
      <c r="A3150">
        <v>4178</v>
      </c>
      <c r="B3150" t="s">
        <v>11258</v>
      </c>
      <c r="C3150" t="s">
        <v>8099</v>
      </c>
      <c r="D3150">
        <v>6.35</v>
      </c>
    </row>
    <row r="3151" spans="1:4" x14ac:dyDescent="0.25">
      <c r="A3151">
        <v>4183</v>
      </c>
      <c r="B3151" t="s">
        <v>11259</v>
      </c>
      <c r="C3151" t="s">
        <v>8099</v>
      </c>
      <c r="D3151">
        <v>114.34</v>
      </c>
    </row>
    <row r="3152" spans="1:4" x14ac:dyDescent="0.25">
      <c r="A3152">
        <v>4184</v>
      </c>
      <c r="B3152" t="s">
        <v>11260</v>
      </c>
      <c r="C3152" t="s">
        <v>8099</v>
      </c>
      <c r="D3152">
        <v>252.4</v>
      </c>
    </row>
    <row r="3153" spans="1:4" x14ac:dyDescent="0.25">
      <c r="A3153">
        <v>4185</v>
      </c>
      <c r="B3153" t="s">
        <v>11261</v>
      </c>
      <c r="C3153" t="s">
        <v>8099</v>
      </c>
      <c r="D3153">
        <v>419.38</v>
      </c>
    </row>
    <row r="3154" spans="1:4" x14ac:dyDescent="0.25">
      <c r="A3154">
        <v>4205</v>
      </c>
      <c r="B3154" t="s">
        <v>11262</v>
      </c>
      <c r="C3154" t="s">
        <v>8099</v>
      </c>
      <c r="D3154">
        <v>24.22</v>
      </c>
    </row>
    <row r="3155" spans="1:4" x14ac:dyDescent="0.25">
      <c r="A3155">
        <v>4192</v>
      </c>
      <c r="B3155" t="s">
        <v>11263</v>
      </c>
      <c r="C3155" t="s">
        <v>8099</v>
      </c>
      <c r="D3155">
        <v>24.22</v>
      </c>
    </row>
    <row r="3156" spans="1:4" x14ac:dyDescent="0.25">
      <c r="A3156">
        <v>4191</v>
      </c>
      <c r="B3156" t="s">
        <v>11264</v>
      </c>
      <c r="C3156" t="s">
        <v>8099</v>
      </c>
      <c r="D3156">
        <v>24.22</v>
      </c>
    </row>
    <row r="3157" spans="1:4" x14ac:dyDescent="0.25">
      <c r="A3157">
        <v>4206</v>
      </c>
      <c r="B3157" t="s">
        <v>11265</v>
      </c>
      <c r="C3157" t="s">
        <v>8099</v>
      </c>
      <c r="D3157">
        <v>18.920000000000002</v>
      </c>
    </row>
    <row r="3158" spans="1:4" x14ac:dyDescent="0.25">
      <c r="A3158">
        <v>4207</v>
      </c>
      <c r="B3158" t="s">
        <v>11266</v>
      </c>
      <c r="C3158" t="s">
        <v>8099</v>
      </c>
      <c r="D3158">
        <v>19.489999999999998</v>
      </c>
    </row>
    <row r="3159" spans="1:4" x14ac:dyDescent="0.25">
      <c r="A3159">
        <v>4190</v>
      </c>
      <c r="B3159" t="s">
        <v>11267</v>
      </c>
      <c r="C3159" t="s">
        <v>8099</v>
      </c>
      <c r="D3159">
        <v>18.920000000000002</v>
      </c>
    </row>
    <row r="3160" spans="1:4" x14ac:dyDescent="0.25">
      <c r="A3160">
        <v>4188</v>
      </c>
      <c r="B3160" t="s">
        <v>11268</v>
      </c>
      <c r="C3160" t="s">
        <v>8099</v>
      </c>
      <c r="D3160">
        <v>11.42</v>
      </c>
    </row>
    <row r="3161" spans="1:4" x14ac:dyDescent="0.25">
      <c r="A3161">
        <v>4189</v>
      </c>
      <c r="B3161" t="s">
        <v>11269</v>
      </c>
      <c r="C3161" t="s">
        <v>8099</v>
      </c>
      <c r="D3161">
        <v>11.42</v>
      </c>
    </row>
    <row r="3162" spans="1:4" x14ac:dyDescent="0.25">
      <c r="A3162">
        <v>4186</v>
      </c>
      <c r="B3162" t="s">
        <v>11270</v>
      </c>
      <c r="C3162" t="s">
        <v>8099</v>
      </c>
      <c r="D3162">
        <v>5.59</v>
      </c>
    </row>
    <row r="3163" spans="1:4" x14ac:dyDescent="0.25">
      <c r="A3163">
        <v>4197</v>
      </c>
      <c r="B3163" t="s">
        <v>11271</v>
      </c>
      <c r="C3163" t="s">
        <v>8099</v>
      </c>
      <c r="D3163">
        <v>60.47</v>
      </c>
    </row>
    <row r="3164" spans="1:4" x14ac:dyDescent="0.25">
      <c r="A3164">
        <v>4194</v>
      </c>
      <c r="B3164" t="s">
        <v>11272</v>
      </c>
      <c r="C3164" t="s">
        <v>8099</v>
      </c>
      <c r="D3164">
        <v>36.54</v>
      </c>
    </row>
    <row r="3165" spans="1:4" x14ac:dyDescent="0.25">
      <c r="A3165">
        <v>4193</v>
      </c>
      <c r="B3165" t="s">
        <v>11273</v>
      </c>
      <c r="C3165" t="s">
        <v>8099</v>
      </c>
      <c r="D3165">
        <v>36.54</v>
      </c>
    </row>
    <row r="3166" spans="1:4" x14ac:dyDescent="0.25">
      <c r="A3166">
        <v>4204</v>
      </c>
      <c r="B3166" t="s">
        <v>11274</v>
      </c>
      <c r="C3166" t="s">
        <v>8099</v>
      </c>
      <c r="D3166">
        <v>36.54</v>
      </c>
    </row>
    <row r="3167" spans="1:4" x14ac:dyDescent="0.25">
      <c r="A3167">
        <v>4202</v>
      </c>
      <c r="B3167" t="s">
        <v>11275</v>
      </c>
      <c r="C3167" t="s">
        <v>8099</v>
      </c>
      <c r="D3167">
        <v>110.44</v>
      </c>
    </row>
    <row r="3168" spans="1:4" x14ac:dyDescent="0.25">
      <c r="A3168">
        <v>4203</v>
      </c>
      <c r="B3168" t="s">
        <v>11276</v>
      </c>
      <c r="C3168" t="s">
        <v>8099</v>
      </c>
      <c r="D3168">
        <v>97.54</v>
      </c>
    </row>
    <row r="3169" spans="1:4" x14ac:dyDescent="0.25">
      <c r="A3169">
        <v>4187</v>
      </c>
      <c r="B3169" t="s">
        <v>11277</v>
      </c>
      <c r="C3169" t="s">
        <v>8099</v>
      </c>
      <c r="D3169">
        <v>7.28</v>
      </c>
    </row>
    <row r="3170" spans="1:4" x14ac:dyDescent="0.25">
      <c r="A3170">
        <v>40368</v>
      </c>
      <c r="B3170" t="s">
        <v>11278</v>
      </c>
      <c r="C3170" t="s">
        <v>8099</v>
      </c>
    </row>
    <row r="3171" spans="1:4" x14ac:dyDescent="0.25">
      <c r="A3171">
        <v>40365</v>
      </c>
      <c r="B3171" t="s">
        <v>11279</v>
      </c>
      <c r="C3171" t="s">
        <v>8099</v>
      </c>
    </row>
    <row r="3172" spans="1:4" x14ac:dyDescent="0.25">
      <c r="A3172">
        <v>40362</v>
      </c>
      <c r="B3172" t="s">
        <v>11280</v>
      </c>
      <c r="C3172" t="s">
        <v>8099</v>
      </c>
    </row>
    <row r="3173" spans="1:4" x14ac:dyDescent="0.25">
      <c r="A3173">
        <v>40356</v>
      </c>
      <c r="B3173" t="s">
        <v>11281</v>
      </c>
      <c r="C3173" t="s">
        <v>8099</v>
      </c>
    </row>
    <row r="3174" spans="1:4" x14ac:dyDescent="0.25">
      <c r="A3174">
        <v>40374</v>
      </c>
      <c r="B3174" t="s">
        <v>11282</v>
      </c>
      <c r="C3174" t="s">
        <v>8099</v>
      </c>
    </row>
    <row r="3175" spans="1:4" x14ac:dyDescent="0.25">
      <c r="A3175">
        <v>40371</v>
      </c>
      <c r="B3175" t="s">
        <v>11283</v>
      </c>
      <c r="C3175" t="s">
        <v>8099</v>
      </c>
    </row>
    <row r="3176" spans="1:4" x14ac:dyDescent="0.25">
      <c r="A3176">
        <v>40359</v>
      </c>
      <c r="B3176" t="s">
        <v>11284</v>
      </c>
      <c r="C3176" t="s">
        <v>8099</v>
      </c>
    </row>
    <row r="3177" spans="1:4" x14ac:dyDescent="0.25">
      <c r="A3177">
        <v>45201</v>
      </c>
      <c r="B3177" t="s">
        <v>11285</v>
      </c>
      <c r="C3177" t="s">
        <v>8099</v>
      </c>
      <c r="D3177">
        <v>69.58</v>
      </c>
    </row>
    <row r="3178" spans="1:4" x14ac:dyDescent="0.25">
      <c r="A3178">
        <v>7595</v>
      </c>
      <c r="B3178" t="s">
        <v>11286</v>
      </c>
      <c r="C3178" t="s">
        <v>257</v>
      </c>
      <c r="D3178">
        <v>18.07</v>
      </c>
    </row>
    <row r="3179" spans="1:4" x14ac:dyDescent="0.25">
      <c r="A3179">
        <v>41094</v>
      </c>
      <c r="B3179" t="s">
        <v>11287</v>
      </c>
      <c r="C3179" t="s">
        <v>8244</v>
      </c>
      <c r="D3179">
        <v>3188.14</v>
      </c>
    </row>
    <row r="3180" spans="1:4" x14ac:dyDescent="0.25">
      <c r="A3180">
        <v>39609</v>
      </c>
      <c r="B3180" t="s">
        <v>11288</v>
      </c>
      <c r="C3180" t="s">
        <v>8099</v>
      </c>
      <c r="D3180">
        <v>47196.37</v>
      </c>
    </row>
    <row r="3181" spans="1:4" x14ac:dyDescent="0.25">
      <c r="A3181">
        <v>39610</v>
      </c>
      <c r="B3181" t="s">
        <v>11289</v>
      </c>
      <c r="C3181" t="s">
        <v>8099</v>
      </c>
      <c r="D3181">
        <v>68891.98</v>
      </c>
    </row>
    <row r="3182" spans="1:4" x14ac:dyDescent="0.25">
      <c r="A3182">
        <v>39611</v>
      </c>
      <c r="B3182" t="s">
        <v>11290</v>
      </c>
      <c r="C3182" t="s">
        <v>8099</v>
      </c>
      <c r="D3182">
        <v>83370.570000000007</v>
      </c>
    </row>
    <row r="3183" spans="1:4" x14ac:dyDescent="0.25">
      <c r="A3183">
        <v>39612</v>
      </c>
      <c r="B3183" t="s">
        <v>11291</v>
      </c>
      <c r="C3183" t="s">
        <v>8099</v>
      </c>
      <c r="D3183">
        <v>130601.88</v>
      </c>
    </row>
    <row r="3184" spans="1:4" x14ac:dyDescent="0.25">
      <c r="A3184">
        <v>39608</v>
      </c>
      <c r="B3184" t="s">
        <v>11292</v>
      </c>
      <c r="C3184" t="s">
        <v>8099</v>
      </c>
      <c r="D3184">
        <v>37737.72</v>
      </c>
    </row>
    <row r="3185" spans="1:4" x14ac:dyDescent="0.25">
      <c r="A3185">
        <v>38175</v>
      </c>
      <c r="B3185" t="s">
        <v>11293</v>
      </c>
      <c r="C3185" t="s">
        <v>8099</v>
      </c>
      <c r="D3185">
        <v>6.15</v>
      </c>
    </row>
    <row r="3186" spans="1:4" x14ac:dyDescent="0.25">
      <c r="A3186">
        <v>38176</v>
      </c>
      <c r="B3186" t="s">
        <v>11294</v>
      </c>
      <c r="C3186" t="s">
        <v>8099</v>
      </c>
      <c r="D3186">
        <v>18.09</v>
      </c>
    </row>
    <row r="3187" spans="1:4" x14ac:dyDescent="0.25">
      <c r="A3187">
        <v>36152</v>
      </c>
      <c r="B3187" t="s">
        <v>11295</v>
      </c>
      <c r="C3187" t="s">
        <v>8099</v>
      </c>
      <c r="D3187">
        <v>7.42</v>
      </c>
    </row>
    <row r="3188" spans="1:4" x14ac:dyDescent="0.25">
      <c r="A3188">
        <v>45212</v>
      </c>
      <c r="B3188" t="s">
        <v>11296</v>
      </c>
      <c r="C3188" t="s">
        <v>8099</v>
      </c>
      <c r="D3188">
        <v>74.28</v>
      </c>
    </row>
    <row r="3189" spans="1:4" x14ac:dyDescent="0.25">
      <c r="A3189">
        <v>4221</v>
      </c>
      <c r="B3189" t="s">
        <v>11297</v>
      </c>
      <c r="C3189" t="s">
        <v>49</v>
      </c>
      <c r="D3189">
        <v>6.27</v>
      </c>
    </row>
    <row r="3190" spans="1:4" x14ac:dyDescent="0.25">
      <c r="A3190">
        <v>4227</v>
      </c>
      <c r="B3190" t="s">
        <v>11298</v>
      </c>
      <c r="C3190" t="s">
        <v>49</v>
      </c>
      <c r="D3190">
        <v>29.24</v>
      </c>
    </row>
    <row r="3191" spans="1:4" x14ac:dyDescent="0.25">
      <c r="A3191">
        <v>38170</v>
      </c>
      <c r="B3191" t="s">
        <v>11299</v>
      </c>
      <c r="C3191" t="s">
        <v>8099</v>
      </c>
      <c r="D3191">
        <v>26.87</v>
      </c>
    </row>
    <row r="3192" spans="1:4" x14ac:dyDescent="0.25">
      <c r="A3192">
        <v>4252</v>
      </c>
      <c r="B3192" t="s">
        <v>11300</v>
      </c>
      <c r="C3192" t="s">
        <v>257</v>
      </c>
      <c r="D3192">
        <v>18.57</v>
      </c>
    </row>
    <row r="3193" spans="1:4" x14ac:dyDescent="0.25">
      <c r="A3193">
        <v>40980</v>
      </c>
      <c r="B3193" t="s">
        <v>11301</v>
      </c>
      <c r="C3193" t="s">
        <v>8244</v>
      </c>
      <c r="D3193">
        <v>3277.27</v>
      </c>
    </row>
    <row r="3194" spans="1:4" x14ac:dyDescent="0.25">
      <c r="A3194">
        <v>41031</v>
      </c>
      <c r="B3194" t="s">
        <v>11302</v>
      </c>
      <c r="C3194" t="s">
        <v>8244</v>
      </c>
      <c r="D3194">
        <v>3413.35</v>
      </c>
    </row>
    <row r="3195" spans="1:4" x14ac:dyDescent="0.25">
      <c r="A3195">
        <v>37666</v>
      </c>
      <c r="B3195" t="s">
        <v>11303</v>
      </c>
      <c r="C3195" t="s">
        <v>257</v>
      </c>
      <c r="D3195">
        <v>17.350000000000001</v>
      </c>
    </row>
    <row r="3196" spans="1:4" x14ac:dyDescent="0.25">
      <c r="A3196">
        <v>40986</v>
      </c>
      <c r="B3196" t="s">
        <v>11304</v>
      </c>
      <c r="C3196" t="s">
        <v>8244</v>
      </c>
      <c r="D3196">
        <v>3062.48</v>
      </c>
    </row>
    <row r="3197" spans="1:4" x14ac:dyDescent="0.25">
      <c r="A3197">
        <v>4250</v>
      </c>
      <c r="B3197" t="s">
        <v>11305</v>
      </c>
      <c r="C3197" t="s">
        <v>257</v>
      </c>
      <c r="D3197">
        <v>19.170000000000002</v>
      </c>
    </row>
    <row r="3198" spans="1:4" x14ac:dyDescent="0.25">
      <c r="A3198">
        <v>40978</v>
      </c>
      <c r="B3198" t="s">
        <v>11306</v>
      </c>
      <c r="C3198" t="s">
        <v>8244</v>
      </c>
      <c r="D3198">
        <v>3380.42</v>
      </c>
    </row>
    <row r="3199" spans="1:4" x14ac:dyDescent="0.25">
      <c r="A3199">
        <v>44501</v>
      </c>
      <c r="B3199" t="s">
        <v>11307</v>
      </c>
      <c r="C3199" t="s">
        <v>257</v>
      </c>
      <c r="D3199">
        <v>19.350000000000001</v>
      </c>
    </row>
    <row r="3200" spans="1:4" x14ac:dyDescent="0.25">
      <c r="A3200">
        <v>41043</v>
      </c>
      <c r="B3200" t="s">
        <v>11308</v>
      </c>
      <c r="C3200" t="s">
        <v>8244</v>
      </c>
      <c r="D3200">
        <v>3413.35</v>
      </c>
    </row>
    <row r="3201" spans="1:4" x14ac:dyDescent="0.25">
      <c r="A3201">
        <v>4234</v>
      </c>
      <c r="B3201" t="s">
        <v>11309</v>
      </c>
      <c r="C3201" t="s">
        <v>257</v>
      </c>
      <c r="D3201">
        <v>22.43</v>
      </c>
    </row>
    <row r="3202" spans="1:4" x14ac:dyDescent="0.25">
      <c r="A3202">
        <v>40987</v>
      </c>
      <c r="B3202" t="s">
        <v>11310</v>
      </c>
      <c r="C3202" t="s">
        <v>8244</v>
      </c>
      <c r="D3202">
        <v>3955.79</v>
      </c>
    </row>
    <row r="3203" spans="1:4" x14ac:dyDescent="0.25">
      <c r="A3203">
        <v>4253</v>
      </c>
      <c r="B3203" t="s">
        <v>11311</v>
      </c>
      <c r="C3203" t="s">
        <v>257</v>
      </c>
      <c r="D3203">
        <v>18.73</v>
      </c>
    </row>
    <row r="3204" spans="1:4" x14ac:dyDescent="0.25">
      <c r="A3204">
        <v>40981</v>
      </c>
      <c r="B3204" t="s">
        <v>11312</v>
      </c>
      <c r="C3204" t="s">
        <v>8244</v>
      </c>
      <c r="D3204">
        <v>3304.92</v>
      </c>
    </row>
    <row r="3205" spans="1:4" x14ac:dyDescent="0.25">
      <c r="A3205">
        <v>4254</v>
      </c>
      <c r="B3205" t="s">
        <v>11313</v>
      </c>
      <c r="C3205" t="s">
        <v>257</v>
      </c>
      <c r="D3205">
        <v>23.26</v>
      </c>
    </row>
    <row r="3206" spans="1:4" x14ac:dyDescent="0.25">
      <c r="A3206">
        <v>41036</v>
      </c>
      <c r="B3206" t="s">
        <v>11314</v>
      </c>
      <c r="C3206" t="s">
        <v>8244</v>
      </c>
      <c r="D3206">
        <v>4104.87</v>
      </c>
    </row>
    <row r="3207" spans="1:4" x14ac:dyDescent="0.25">
      <c r="A3207">
        <v>4251</v>
      </c>
      <c r="B3207" t="s">
        <v>11315</v>
      </c>
      <c r="C3207" t="s">
        <v>257</v>
      </c>
      <c r="D3207">
        <v>16.36</v>
      </c>
    </row>
    <row r="3208" spans="1:4" x14ac:dyDescent="0.25">
      <c r="A3208">
        <v>40979</v>
      </c>
      <c r="B3208" t="s">
        <v>11316</v>
      </c>
      <c r="C3208" t="s">
        <v>8244</v>
      </c>
      <c r="D3208">
        <v>2885.55</v>
      </c>
    </row>
    <row r="3209" spans="1:4" x14ac:dyDescent="0.25">
      <c r="A3209">
        <v>4230</v>
      </c>
      <c r="B3209" t="s">
        <v>11317</v>
      </c>
      <c r="C3209" t="s">
        <v>257</v>
      </c>
      <c r="D3209">
        <v>19.64</v>
      </c>
    </row>
    <row r="3210" spans="1:4" x14ac:dyDescent="0.25">
      <c r="A3210">
        <v>40998</v>
      </c>
      <c r="B3210" t="s">
        <v>11318</v>
      </c>
      <c r="C3210" t="s">
        <v>8244</v>
      </c>
      <c r="D3210">
        <v>3467.1</v>
      </c>
    </row>
    <row r="3211" spans="1:4" x14ac:dyDescent="0.25">
      <c r="A3211">
        <v>4257</v>
      </c>
      <c r="B3211" t="s">
        <v>11319</v>
      </c>
      <c r="C3211" t="s">
        <v>257</v>
      </c>
      <c r="D3211">
        <v>16.77</v>
      </c>
    </row>
    <row r="3212" spans="1:4" x14ac:dyDescent="0.25">
      <c r="A3212">
        <v>40982</v>
      </c>
      <c r="B3212" t="s">
        <v>11320</v>
      </c>
      <c r="C3212" t="s">
        <v>8244</v>
      </c>
      <c r="D3212">
        <v>2960.29</v>
      </c>
    </row>
    <row r="3213" spans="1:4" x14ac:dyDescent="0.25">
      <c r="A3213">
        <v>4240</v>
      </c>
      <c r="B3213" t="s">
        <v>11321</v>
      </c>
      <c r="C3213" t="s">
        <v>257</v>
      </c>
      <c r="D3213">
        <v>27.66</v>
      </c>
    </row>
    <row r="3214" spans="1:4" x14ac:dyDescent="0.25">
      <c r="A3214">
        <v>41026</v>
      </c>
      <c r="B3214" t="s">
        <v>11322</v>
      </c>
      <c r="C3214" t="s">
        <v>8244</v>
      </c>
      <c r="D3214">
        <v>4877.6499999999996</v>
      </c>
    </row>
    <row r="3215" spans="1:4" x14ac:dyDescent="0.25">
      <c r="A3215">
        <v>4239</v>
      </c>
      <c r="B3215" t="s">
        <v>11323</v>
      </c>
      <c r="C3215" t="s">
        <v>257</v>
      </c>
      <c r="D3215">
        <v>27.66</v>
      </c>
    </row>
    <row r="3216" spans="1:4" x14ac:dyDescent="0.25">
      <c r="A3216">
        <v>41024</v>
      </c>
      <c r="B3216" t="s">
        <v>11324</v>
      </c>
      <c r="C3216" t="s">
        <v>8244</v>
      </c>
      <c r="D3216">
        <v>4877.6499999999996</v>
      </c>
    </row>
    <row r="3217" spans="1:4" x14ac:dyDescent="0.25">
      <c r="A3217">
        <v>4248</v>
      </c>
      <c r="B3217" t="s">
        <v>11325</v>
      </c>
      <c r="C3217" t="s">
        <v>257</v>
      </c>
      <c r="D3217">
        <v>19.350000000000001</v>
      </c>
    </row>
    <row r="3218" spans="1:4" x14ac:dyDescent="0.25">
      <c r="A3218">
        <v>41033</v>
      </c>
      <c r="B3218" t="s">
        <v>11326</v>
      </c>
      <c r="C3218" t="s">
        <v>8244</v>
      </c>
      <c r="D3218">
        <v>3413.35</v>
      </c>
    </row>
    <row r="3219" spans="1:4" x14ac:dyDescent="0.25">
      <c r="A3219">
        <v>44500</v>
      </c>
      <c r="B3219" t="s">
        <v>11327</v>
      </c>
      <c r="C3219" t="s">
        <v>257</v>
      </c>
      <c r="D3219">
        <v>19.350000000000001</v>
      </c>
    </row>
    <row r="3220" spans="1:4" x14ac:dyDescent="0.25">
      <c r="A3220">
        <v>41040</v>
      </c>
      <c r="B3220" t="s">
        <v>11328</v>
      </c>
      <c r="C3220" t="s">
        <v>8244</v>
      </c>
      <c r="D3220">
        <v>3413.35</v>
      </c>
    </row>
    <row r="3221" spans="1:4" x14ac:dyDescent="0.25">
      <c r="A3221">
        <v>4238</v>
      </c>
      <c r="B3221" t="s">
        <v>11329</v>
      </c>
      <c r="C3221" t="s">
        <v>257</v>
      </c>
      <c r="D3221">
        <v>19.170000000000002</v>
      </c>
    </row>
    <row r="3222" spans="1:4" x14ac:dyDescent="0.25">
      <c r="A3222">
        <v>41012</v>
      </c>
      <c r="B3222" t="s">
        <v>11330</v>
      </c>
      <c r="C3222" t="s">
        <v>8244</v>
      </c>
      <c r="D3222">
        <v>3380.42</v>
      </c>
    </row>
    <row r="3223" spans="1:4" x14ac:dyDescent="0.25">
      <c r="A3223">
        <v>4233</v>
      </c>
      <c r="B3223" t="s">
        <v>11331</v>
      </c>
      <c r="C3223" t="s">
        <v>257</v>
      </c>
      <c r="D3223">
        <v>27.66</v>
      </c>
    </row>
    <row r="3224" spans="1:4" x14ac:dyDescent="0.25">
      <c r="A3224">
        <v>41001</v>
      </c>
      <c r="B3224" t="s">
        <v>11332</v>
      </c>
      <c r="C3224" t="s">
        <v>8244</v>
      </c>
      <c r="D3224">
        <v>4877.6499999999996</v>
      </c>
    </row>
    <row r="3225" spans="1:4" x14ac:dyDescent="0.25">
      <c r="A3225">
        <v>2</v>
      </c>
      <c r="B3225" t="s">
        <v>11333</v>
      </c>
      <c r="C3225" t="s">
        <v>215</v>
      </c>
      <c r="D3225">
        <v>26.3</v>
      </c>
    </row>
    <row r="3226" spans="1:4" x14ac:dyDescent="0.25">
      <c r="A3226">
        <v>14221</v>
      </c>
      <c r="B3226" t="s">
        <v>11334</v>
      </c>
      <c r="C3226" t="s">
        <v>8099</v>
      </c>
    </row>
    <row r="3227" spans="1:4" x14ac:dyDescent="0.25">
      <c r="A3227">
        <v>36517</v>
      </c>
      <c r="B3227" t="s">
        <v>11335</v>
      </c>
      <c r="C3227" t="s">
        <v>8099</v>
      </c>
    </row>
    <row r="3228" spans="1:4" x14ac:dyDescent="0.25">
      <c r="A3228">
        <v>4262</v>
      </c>
      <c r="B3228" t="s">
        <v>11336</v>
      </c>
      <c r="C3228" t="s">
        <v>8099</v>
      </c>
    </row>
    <row r="3229" spans="1:4" x14ac:dyDescent="0.25">
      <c r="A3229">
        <v>4263</v>
      </c>
      <c r="B3229" t="s">
        <v>11337</v>
      </c>
      <c r="C3229" t="s">
        <v>8099</v>
      </c>
    </row>
    <row r="3230" spans="1:4" x14ac:dyDescent="0.25">
      <c r="A3230">
        <v>36518</v>
      </c>
      <c r="B3230" t="s">
        <v>11338</v>
      </c>
      <c r="C3230" t="s">
        <v>8099</v>
      </c>
    </row>
    <row r="3231" spans="1:4" x14ac:dyDescent="0.25">
      <c r="A3231">
        <v>38402</v>
      </c>
      <c r="B3231" t="s">
        <v>11339</v>
      </c>
      <c r="C3231" t="s">
        <v>8099</v>
      </c>
      <c r="D3231">
        <v>40.130000000000003</v>
      </c>
    </row>
    <row r="3232" spans="1:4" x14ac:dyDescent="0.25">
      <c r="A3232">
        <v>45234</v>
      </c>
      <c r="B3232" t="s">
        <v>11340</v>
      </c>
      <c r="C3232" t="s">
        <v>8099</v>
      </c>
      <c r="D3232">
        <v>47.32</v>
      </c>
    </row>
    <row r="3233" spans="1:4" x14ac:dyDescent="0.25">
      <c r="A3233">
        <v>3412</v>
      </c>
      <c r="B3233" t="s">
        <v>11341</v>
      </c>
      <c r="C3233" t="s">
        <v>66</v>
      </c>
    </row>
    <row r="3234" spans="1:4" x14ac:dyDescent="0.25">
      <c r="A3234">
        <v>3413</v>
      </c>
      <c r="B3234" t="s">
        <v>11342</v>
      </c>
      <c r="C3234" t="s">
        <v>66</v>
      </c>
    </row>
    <row r="3235" spans="1:4" x14ac:dyDescent="0.25">
      <c r="A3235">
        <v>39744</v>
      </c>
      <c r="B3235" t="s">
        <v>11343</v>
      </c>
      <c r="C3235" t="s">
        <v>66</v>
      </c>
    </row>
    <row r="3236" spans="1:4" x14ac:dyDescent="0.25">
      <c r="A3236">
        <v>39745</v>
      </c>
      <c r="B3236" t="s">
        <v>11344</v>
      </c>
      <c r="C3236" t="s">
        <v>66</v>
      </c>
    </row>
    <row r="3237" spans="1:4" x14ac:dyDescent="0.25">
      <c r="A3237">
        <v>39639</v>
      </c>
      <c r="B3237" t="s">
        <v>11345</v>
      </c>
      <c r="C3237" t="s">
        <v>66</v>
      </c>
      <c r="D3237">
        <v>174.17</v>
      </c>
    </row>
    <row r="3238" spans="1:4" x14ac:dyDescent="0.25">
      <c r="A3238">
        <v>39637</v>
      </c>
      <c r="B3238" t="s">
        <v>11346</v>
      </c>
      <c r="C3238" t="s">
        <v>66</v>
      </c>
      <c r="D3238">
        <v>102.02</v>
      </c>
    </row>
    <row r="3239" spans="1:4" x14ac:dyDescent="0.25">
      <c r="A3239">
        <v>39638</v>
      </c>
      <c r="B3239" t="s">
        <v>11347</v>
      </c>
      <c r="C3239" t="s">
        <v>66</v>
      </c>
      <c r="D3239">
        <v>115.44</v>
      </c>
    </row>
    <row r="3240" spans="1:4" x14ac:dyDescent="0.25">
      <c r="A3240">
        <v>39517</v>
      </c>
      <c r="B3240" t="s">
        <v>11348</v>
      </c>
      <c r="C3240" t="s">
        <v>66</v>
      </c>
      <c r="D3240">
        <v>215.35</v>
      </c>
    </row>
    <row r="3241" spans="1:4" x14ac:dyDescent="0.25">
      <c r="A3241">
        <v>39518</v>
      </c>
      <c r="B3241" t="s">
        <v>11349</v>
      </c>
      <c r="C3241" t="s">
        <v>66</v>
      </c>
      <c r="D3241">
        <v>255.3</v>
      </c>
    </row>
    <row r="3242" spans="1:4" x14ac:dyDescent="0.25">
      <c r="A3242">
        <v>38366</v>
      </c>
      <c r="B3242" t="s">
        <v>11350</v>
      </c>
      <c r="C3242" t="s">
        <v>66</v>
      </c>
    </row>
    <row r="3243" spans="1:4" x14ac:dyDescent="0.25">
      <c r="A3243">
        <v>11703</v>
      </c>
      <c r="B3243" t="s">
        <v>11351</v>
      </c>
      <c r="C3243" t="s">
        <v>8099</v>
      </c>
      <c r="D3243">
        <v>30.32</v>
      </c>
    </row>
    <row r="3244" spans="1:4" x14ac:dyDescent="0.25">
      <c r="A3244">
        <v>37400</v>
      </c>
      <c r="B3244" t="s">
        <v>11352</v>
      </c>
      <c r="C3244" t="s">
        <v>8099</v>
      </c>
      <c r="D3244">
        <v>49.96</v>
      </c>
    </row>
    <row r="3245" spans="1:4" x14ac:dyDescent="0.25">
      <c r="A3245">
        <v>25400</v>
      </c>
      <c r="B3245" t="s">
        <v>11353</v>
      </c>
      <c r="C3245" t="s">
        <v>8099</v>
      </c>
      <c r="D3245">
        <v>3553.4</v>
      </c>
    </row>
    <row r="3246" spans="1:4" x14ac:dyDescent="0.25">
      <c r="A3246">
        <v>4276</v>
      </c>
      <c r="B3246" t="s">
        <v>11354</v>
      </c>
      <c r="C3246" t="s">
        <v>8099</v>
      </c>
      <c r="D3246">
        <v>236.49</v>
      </c>
    </row>
    <row r="3247" spans="1:4" x14ac:dyDescent="0.25">
      <c r="A3247">
        <v>4273</v>
      </c>
      <c r="B3247" t="s">
        <v>11355</v>
      </c>
      <c r="C3247" t="s">
        <v>8099</v>
      </c>
      <c r="D3247">
        <v>429.37</v>
      </c>
    </row>
    <row r="3248" spans="1:4" x14ac:dyDescent="0.25">
      <c r="A3248">
        <v>4274</v>
      </c>
      <c r="B3248" t="s">
        <v>11356</v>
      </c>
      <c r="C3248" t="s">
        <v>8099</v>
      </c>
      <c r="D3248">
        <v>157.08000000000001</v>
      </c>
    </row>
    <row r="3249" spans="1:4" x14ac:dyDescent="0.25">
      <c r="A3249">
        <v>39438</v>
      </c>
      <c r="B3249" t="s">
        <v>11357</v>
      </c>
      <c r="C3249" t="s">
        <v>8099</v>
      </c>
      <c r="D3249">
        <v>0.27</v>
      </c>
    </row>
    <row r="3250" spans="1:4" x14ac:dyDescent="0.25">
      <c r="A3250">
        <v>4379</v>
      </c>
      <c r="B3250" t="s">
        <v>11358</v>
      </c>
      <c r="C3250" t="s">
        <v>8099</v>
      </c>
      <c r="D3250">
        <v>0.05</v>
      </c>
    </row>
    <row r="3251" spans="1:4" x14ac:dyDescent="0.25">
      <c r="A3251">
        <v>4377</v>
      </c>
      <c r="B3251" t="s">
        <v>11359</v>
      </c>
      <c r="C3251" t="s">
        <v>8099</v>
      </c>
      <c r="D3251">
        <v>0.19</v>
      </c>
    </row>
    <row r="3252" spans="1:4" x14ac:dyDescent="0.25">
      <c r="A3252">
        <v>4356</v>
      </c>
      <c r="B3252" t="s">
        <v>11360</v>
      </c>
      <c r="C3252" t="s">
        <v>8099</v>
      </c>
      <c r="D3252">
        <v>0.27</v>
      </c>
    </row>
    <row r="3253" spans="1:4" x14ac:dyDescent="0.25">
      <c r="A3253">
        <v>13246</v>
      </c>
      <c r="B3253" t="s">
        <v>11361</v>
      </c>
      <c r="C3253" t="s">
        <v>8099</v>
      </c>
      <c r="D3253">
        <v>0.46</v>
      </c>
    </row>
    <row r="3254" spans="1:4" x14ac:dyDescent="0.25">
      <c r="A3254">
        <v>13294</v>
      </c>
      <c r="B3254" t="s">
        <v>11362</v>
      </c>
      <c r="C3254" t="s">
        <v>8099</v>
      </c>
      <c r="D3254">
        <v>1.56</v>
      </c>
    </row>
    <row r="3255" spans="1:4" x14ac:dyDescent="0.25">
      <c r="A3255">
        <v>11963</v>
      </c>
      <c r="B3255" t="s">
        <v>11363</v>
      </c>
      <c r="C3255" t="s">
        <v>8099</v>
      </c>
      <c r="D3255">
        <v>9.84</v>
      </c>
    </row>
    <row r="3256" spans="1:4" x14ac:dyDescent="0.25">
      <c r="A3256">
        <v>11964</v>
      </c>
      <c r="B3256" t="s">
        <v>11364</v>
      </c>
      <c r="C3256" t="s">
        <v>8099</v>
      </c>
      <c r="D3256">
        <v>2.48</v>
      </c>
    </row>
    <row r="3257" spans="1:4" x14ac:dyDescent="0.25">
      <c r="A3257">
        <v>4346</v>
      </c>
      <c r="B3257" t="s">
        <v>11365</v>
      </c>
      <c r="C3257" t="s">
        <v>8099</v>
      </c>
      <c r="D3257">
        <v>10.54</v>
      </c>
    </row>
    <row r="3258" spans="1:4" x14ac:dyDescent="0.25">
      <c r="A3258">
        <v>11955</v>
      </c>
      <c r="B3258" t="s">
        <v>11366</v>
      </c>
      <c r="C3258" t="s">
        <v>8099</v>
      </c>
      <c r="D3258">
        <v>4.6100000000000003</v>
      </c>
    </row>
    <row r="3259" spans="1:4" x14ac:dyDescent="0.25">
      <c r="A3259">
        <v>11960</v>
      </c>
      <c r="B3259" t="s">
        <v>11367</v>
      </c>
      <c r="C3259" t="s">
        <v>8099</v>
      </c>
      <c r="D3259">
        <v>0.15</v>
      </c>
    </row>
    <row r="3260" spans="1:4" x14ac:dyDescent="0.25">
      <c r="A3260">
        <v>4333</v>
      </c>
      <c r="B3260" t="s">
        <v>11368</v>
      </c>
      <c r="C3260" t="s">
        <v>8099</v>
      </c>
      <c r="D3260">
        <v>0.27</v>
      </c>
    </row>
    <row r="3261" spans="1:4" x14ac:dyDescent="0.25">
      <c r="A3261">
        <v>4358</v>
      </c>
      <c r="B3261" t="s">
        <v>11369</v>
      </c>
      <c r="C3261" t="s">
        <v>8099</v>
      </c>
      <c r="D3261">
        <v>2.11</v>
      </c>
    </row>
    <row r="3262" spans="1:4" x14ac:dyDescent="0.25">
      <c r="A3262">
        <v>39435</v>
      </c>
      <c r="B3262" t="s">
        <v>11370</v>
      </c>
      <c r="C3262" t="s">
        <v>8099</v>
      </c>
      <c r="D3262">
        <v>0.1</v>
      </c>
    </row>
    <row r="3263" spans="1:4" x14ac:dyDescent="0.25">
      <c r="A3263">
        <v>39436</v>
      </c>
      <c r="B3263" t="s">
        <v>11371</v>
      </c>
      <c r="C3263" t="s">
        <v>8099</v>
      </c>
      <c r="D3263">
        <v>0.18</v>
      </c>
    </row>
    <row r="3264" spans="1:4" x14ac:dyDescent="0.25">
      <c r="A3264">
        <v>39437</v>
      </c>
      <c r="B3264" t="s">
        <v>11372</v>
      </c>
      <c r="C3264" t="s">
        <v>8099</v>
      </c>
      <c r="D3264">
        <v>0.24</v>
      </c>
    </row>
    <row r="3265" spans="1:4" x14ac:dyDescent="0.25">
      <c r="A3265">
        <v>39439</v>
      </c>
      <c r="B3265" t="s">
        <v>11373</v>
      </c>
      <c r="C3265" t="s">
        <v>8099</v>
      </c>
      <c r="D3265">
        <v>0.16</v>
      </c>
    </row>
    <row r="3266" spans="1:4" x14ac:dyDescent="0.25">
      <c r="A3266">
        <v>39440</v>
      </c>
      <c r="B3266" t="s">
        <v>11374</v>
      </c>
      <c r="C3266" t="s">
        <v>8099</v>
      </c>
      <c r="D3266">
        <v>0.21</v>
      </c>
    </row>
    <row r="3267" spans="1:4" x14ac:dyDescent="0.25">
      <c r="A3267">
        <v>39441</v>
      </c>
      <c r="B3267" t="s">
        <v>11375</v>
      </c>
      <c r="C3267" t="s">
        <v>8099</v>
      </c>
      <c r="D3267">
        <v>0.26</v>
      </c>
    </row>
    <row r="3268" spans="1:4" x14ac:dyDescent="0.25">
      <c r="A3268">
        <v>39442</v>
      </c>
      <c r="B3268" t="s">
        <v>11376</v>
      </c>
      <c r="C3268" t="s">
        <v>8099</v>
      </c>
      <c r="D3268">
        <v>0.19</v>
      </c>
    </row>
    <row r="3269" spans="1:4" x14ac:dyDescent="0.25">
      <c r="A3269">
        <v>39443</v>
      </c>
      <c r="B3269" t="s">
        <v>11377</v>
      </c>
      <c r="C3269" t="s">
        <v>8099</v>
      </c>
      <c r="D3269">
        <v>0.25</v>
      </c>
    </row>
    <row r="3270" spans="1:4" x14ac:dyDescent="0.25">
      <c r="A3270">
        <v>4329</v>
      </c>
      <c r="B3270" t="s">
        <v>11378</v>
      </c>
      <c r="C3270" t="s">
        <v>8099</v>
      </c>
      <c r="D3270">
        <v>2.25</v>
      </c>
    </row>
    <row r="3271" spans="1:4" x14ac:dyDescent="0.25">
      <c r="A3271">
        <v>436</v>
      </c>
      <c r="B3271" t="s">
        <v>11379</v>
      </c>
      <c r="C3271" t="s">
        <v>8099</v>
      </c>
    </row>
    <row r="3272" spans="1:4" x14ac:dyDescent="0.25">
      <c r="A3272">
        <v>442</v>
      </c>
      <c r="B3272" t="s">
        <v>11380</v>
      </c>
      <c r="C3272" t="s">
        <v>8099</v>
      </c>
    </row>
    <row r="3273" spans="1:4" x14ac:dyDescent="0.25">
      <c r="A3273">
        <v>4383</v>
      </c>
      <c r="B3273" t="s">
        <v>11381</v>
      </c>
      <c r="C3273" t="s">
        <v>8099</v>
      </c>
      <c r="D3273">
        <v>20.34</v>
      </c>
    </row>
    <row r="3274" spans="1:4" x14ac:dyDescent="0.25">
      <c r="A3274">
        <v>4344</v>
      </c>
      <c r="B3274" t="s">
        <v>11382</v>
      </c>
      <c r="C3274" t="s">
        <v>8099</v>
      </c>
      <c r="D3274">
        <v>21.32</v>
      </c>
    </row>
    <row r="3275" spans="1:4" x14ac:dyDescent="0.25">
      <c r="A3275">
        <v>4335</v>
      </c>
      <c r="B3275" t="s">
        <v>11383</v>
      </c>
      <c r="C3275" t="s">
        <v>8099</v>
      </c>
      <c r="D3275">
        <v>14.32</v>
      </c>
    </row>
    <row r="3276" spans="1:4" x14ac:dyDescent="0.25">
      <c r="A3276">
        <v>4334</v>
      </c>
      <c r="B3276" t="s">
        <v>11384</v>
      </c>
      <c r="C3276" t="s">
        <v>8099</v>
      </c>
      <c r="D3276">
        <v>19.64</v>
      </c>
    </row>
    <row r="3277" spans="1:4" x14ac:dyDescent="0.25">
      <c r="A3277">
        <v>11953</v>
      </c>
      <c r="B3277" t="s">
        <v>11385</v>
      </c>
      <c r="C3277" t="s">
        <v>8099</v>
      </c>
      <c r="D3277">
        <v>3.38</v>
      </c>
    </row>
    <row r="3278" spans="1:4" x14ac:dyDescent="0.25">
      <c r="A3278">
        <v>4343</v>
      </c>
      <c r="B3278" t="s">
        <v>11386</v>
      </c>
      <c r="C3278" t="s">
        <v>8099</v>
      </c>
      <c r="D3278">
        <v>4.83</v>
      </c>
    </row>
    <row r="3279" spans="1:4" x14ac:dyDescent="0.25">
      <c r="A3279">
        <v>430</v>
      </c>
      <c r="B3279" t="s">
        <v>11387</v>
      </c>
      <c r="C3279" t="s">
        <v>8099</v>
      </c>
    </row>
    <row r="3280" spans="1:4" x14ac:dyDescent="0.25">
      <c r="A3280">
        <v>441</v>
      </c>
      <c r="B3280" t="s">
        <v>11388</v>
      </c>
      <c r="C3280" t="s">
        <v>8099</v>
      </c>
    </row>
    <row r="3281" spans="1:4" x14ac:dyDescent="0.25">
      <c r="A3281">
        <v>431</v>
      </c>
      <c r="B3281" t="s">
        <v>11389</v>
      </c>
      <c r="C3281" t="s">
        <v>8099</v>
      </c>
    </row>
    <row r="3282" spans="1:4" x14ac:dyDescent="0.25">
      <c r="A3282">
        <v>432</v>
      </c>
      <c r="B3282" t="s">
        <v>11390</v>
      </c>
      <c r="C3282" t="s">
        <v>8099</v>
      </c>
    </row>
    <row r="3283" spans="1:4" x14ac:dyDescent="0.25">
      <c r="A3283">
        <v>429</v>
      </c>
      <c r="B3283" t="s">
        <v>11391</v>
      </c>
      <c r="C3283" t="s">
        <v>8099</v>
      </c>
    </row>
    <row r="3284" spans="1:4" x14ac:dyDescent="0.25">
      <c r="A3284">
        <v>439</v>
      </c>
      <c r="B3284" t="s">
        <v>11392</v>
      </c>
      <c r="C3284" t="s">
        <v>8099</v>
      </c>
    </row>
    <row r="3285" spans="1:4" x14ac:dyDescent="0.25">
      <c r="A3285">
        <v>433</v>
      </c>
      <c r="B3285" t="s">
        <v>11393</v>
      </c>
      <c r="C3285" t="s">
        <v>8099</v>
      </c>
    </row>
    <row r="3286" spans="1:4" x14ac:dyDescent="0.25">
      <c r="A3286">
        <v>437</v>
      </c>
      <c r="B3286" t="s">
        <v>11394</v>
      </c>
      <c r="C3286" t="s">
        <v>8099</v>
      </c>
    </row>
    <row r="3287" spans="1:4" x14ac:dyDescent="0.25">
      <c r="A3287">
        <v>11790</v>
      </c>
      <c r="B3287" t="s">
        <v>11395</v>
      </c>
      <c r="C3287" t="s">
        <v>8099</v>
      </c>
    </row>
    <row r="3288" spans="1:4" x14ac:dyDescent="0.25">
      <c r="A3288">
        <v>428</v>
      </c>
      <c r="B3288" t="s">
        <v>11396</v>
      </c>
      <c r="C3288" t="s">
        <v>8099</v>
      </c>
    </row>
    <row r="3289" spans="1:4" x14ac:dyDescent="0.25">
      <c r="A3289">
        <v>4351</v>
      </c>
      <c r="B3289" t="s">
        <v>11397</v>
      </c>
      <c r="C3289" t="s">
        <v>8099</v>
      </c>
      <c r="D3289">
        <v>17.329999999999998</v>
      </c>
    </row>
    <row r="3290" spans="1:4" x14ac:dyDescent="0.25">
      <c r="A3290">
        <v>4384</v>
      </c>
      <c r="B3290" t="s">
        <v>11398</v>
      </c>
      <c r="C3290" t="s">
        <v>8099</v>
      </c>
      <c r="D3290">
        <v>23.38</v>
      </c>
    </row>
    <row r="3291" spans="1:4" x14ac:dyDescent="0.25">
      <c r="A3291">
        <v>11054</v>
      </c>
      <c r="B3291" t="s">
        <v>11399</v>
      </c>
      <c r="C3291" t="s">
        <v>8099</v>
      </c>
      <c r="D3291">
        <v>0.04</v>
      </c>
    </row>
    <row r="3292" spans="1:4" x14ac:dyDescent="0.25">
      <c r="A3292">
        <v>11055</v>
      </c>
      <c r="B3292" t="s">
        <v>11400</v>
      </c>
      <c r="C3292" t="s">
        <v>8099</v>
      </c>
      <c r="D3292">
        <v>0.06</v>
      </c>
    </row>
    <row r="3293" spans="1:4" x14ac:dyDescent="0.25">
      <c r="A3293">
        <v>11056</v>
      </c>
      <c r="B3293" t="s">
        <v>11401</v>
      </c>
      <c r="C3293" t="s">
        <v>8099</v>
      </c>
      <c r="D3293">
        <v>7.0000000000000007E-2</v>
      </c>
    </row>
    <row r="3294" spans="1:4" x14ac:dyDescent="0.25">
      <c r="A3294">
        <v>11057</v>
      </c>
      <c r="B3294" t="s">
        <v>11402</v>
      </c>
      <c r="C3294" t="s">
        <v>8099</v>
      </c>
      <c r="D3294">
        <v>0.14000000000000001</v>
      </c>
    </row>
    <row r="3295" spans="1:4" x14ac:dyDescent="0.25">
      <c r="A3295">
        <v>11059</v>
      </c>
      <c r="B3295" t="s">
        <v>11403</v>
      </c>
      <c r="C3295" t="s">
        <v>8099</v>
      </c>
      <c r="D3295">
        <v>0.28999999999999998</v>
      </c>
    </row>
    <row r="3296" spans="1:4" x14ac:dyDescent="0.25">
      <c r="A3296">
        <v>11058</v>
      </c>
      <c r="B3296" t="s">
        <v>11404</v>
      </c>
      <c r="C3296" t="s">
        <v>8099</v>
      </c>
      <c r="D3296">
        <v>0.37</v>
      </c>
    </row>
    <row r="3297" spans="1:4" x14ac:dyDescent="0.25">
      <c r="A3297">
        <v>4320</v>
      </c>
      <c r="B3297" t="s">
        <v>11405</v>
      </c>
      <c r="C3297" t="s">
        <v>8099</v>
      </c>
      <c r="D3297">
        <v>2.97</v>
      </c>
    </row>
    <row r="3298" spans="1:4" x14ac:dyDescent="0.25">
      <c r="A3298">
        <v>4318</v>
      </c>
      <c r="B3298" t="s">
        <v>11406</v>
      </c>
      <c r="C3298" t="s">
        <v>8099</v>
      </c>
      <c r="D3298">
        <v>1.45</v>
      </c>
    </row>
    <row r="3299" spans="1:4" x14ac:dyDescent="0.25">
      <c r="A3299">
        <v>4380</v>
      </c>
      <c r="B3299" t="s">
        <v>11407</v>
      </c>
      <c r="C3299" t="s">
        <v>8099</v>
      </c>
      <c r="D3299">
        <v>1.25</v>
      </c>
    </row>
    <row r="3300" spans="1:4" x14ac:dyDescent="0.25">
      <c r="A3300">
        <v>4299</v>
      </c>
      <c r="B3300" t="s">
        <v>11408</v>
      </c>
      <c r="C3300" t="s">
        <v>8099</v>
      </c>
      <c r="D3300">
        <v>1.18</v>
      </c>
    </row>
    <row r="3301" spans="1:4" x14ac:dyDescent="0.25">
      <c r="A3301">
        <v>4304</v>
      </c>
      <c r="B3301" t="s">
        <v>11409</v>
      </c>
      <c r="C3301" t="s">
        <v>8099</v>
      </c>
      <c r="D3301">
        <v>1.61</v>
      </c>
    </row>
    <row r="3302" spans="1:4" x14ac:dyDescent="0.25">
      <c r="A3302">
        <v>4305</v>
      </c>
      <c r="B3302" t="s">
        <v>11410</v>
      </c>
      <c r="C3302" t="s">
        <v>8099</v>
      </c>
      <c r="D3302">
        <v>1.87</v>
      </c>
    </row>
    <row r="3303" spans="1:4" x14ac:dyDescent="0.25">
      <c r="A3303">
        <v>4306</v>
      </c>
      <c r="B3303" t="s">
        <v>11411</v>
      </c>
      <c r="C3303" t="s">
        <v>8099</v>
      </c>
      <c r="D3303">
        <v>2.17</v>
      </c>
    </row>
    <row r="3304" spans="1:4" x14ac:dyDescent="0.25">
      <c r="A3304">
        <v>4308</v>
      </c>
      <c r="B3304" t="s">
        <v>11412</v>
      </c>
      <c r="C3304" t="s">
        <v>8099</v>
      </c>
      <c r="D3304">
        <v>4.49</v>
      </c>
    </row>
    <row r="3305" spans="1:4" x14ac:dyDescent="0.25">
      <c r="A3305">
        <v>4302</v>
      </c>
      <c r="B3305" t="s">
        <v>11413</v>
      </c>
      <c r="C3305" t="s">
        <v>8099</v>
      </c>
      <c r="D3305">
        <v>3.37</v>
      </c>
    </row>
    <row r="3306" spans="1:4" x14ac:dyDescent="0.25">
      <c r="A3306">
        <v>4300</v>
      </c>
      <c r="B3306" t="s">
        <v>11414</v>
      </c>
      <c r="C3306" t="s">
        <v>8099</v>
      </c>
      <c r="D3306">
        <v>0.8</v>
      </c>
    </row>
    <row r="3307" spans="1:4" x14ac:dyDescent="0.25">
      <c r="A3307">
        <v>4301</v>
      </c>
      <c r="B3307" t="s">
        <v>11415</v>
      </c>
      <c r="C3307" t="s">
        <v>8099</v>
      </c>
      <c r="D3307">
        <v>0.98</v>
      </c>
    </row>
    <row r="3308" spans="1:4" x14ac:dyDescent="0.25">
      <c r="A3308">
        <v>40547</v>
      </c>
      <c r="B3308" t="s">
        <v>11416</v>
      </c>
      <c r="C3308" t="s">
        <v>10245</v>
      </c>
      <c r="D3308">
        <v>28.4</v>
      </c>
    </row>
    <row r="3309" spans="1:4" x14ac:dyDescent="0.25">
      <c r="A3309">
        <v>11962</v>
      </c>
      <c r="B3309" t="s">
        <v>11417</v>
      </c>
      <c r="C3309" t="s">
        <v>8099</v>
      </c>
      <c r="D3309">
        <v>0.23</v>
      </c>
    </row>
    <row r="3310" spans="1:4" x14ac:dyDescent="0.25">
      <c r="A3310">
        <v>4332</v>
      </c>
      <c r="B3310" t="s">
        <v>11418</v>
      </c>
      <c r="C3310" t="s">
        <v>8099</v>
      </c>
      <c r="D3310">
        <v>1.1299999999999999</v>
      </c>
    </row>
    <row r="3311" spans="1:4" x14ac:dyDescent="0.25">
      <c r="A3311">
        <v>4331</v>
      </c>
      <c r="B3311" t="s">
        <v>11419</v>
      </c>
      <c r="C3311" t="s">
        <v>8099</v>
      </c>
      <c r="D3311">
        <v>4.26</v>
      </c>
    </row>
    <row r="3312" spans="1:4" x14ac:dyDescent="0.25">
      <c r="A3312">
        <v>4336</v>
      </c>
      <c r="B3312" t="s">
        <v>11420</v>
      </c>
      <c r="C3312" t="s">
        <v>8099</v>
      </c>
      <c r="D3312">
        <v>5.45</v>
      </c>
    </row>
    <row r="3313" spans="1:4" x14ac:dyDescent="0.25">
      <c r="A3313">
        <v>11948</v>
      </c>
      <c r="B3313" t="s">
        <v>11421</v>
      </c>
      <c r="C3313" t="s">
        <v>8099</v>
      </c>
      <c r="D3313">
        <v>0.7</v>
      </c>
    </row>
    <row r="3314" spans="1:4" x14ac:dyDescent="0.25">
      <c r="A3314">
        <v>4382</v>
      </c>
      <c r="B3314" t="s">
        <v>11422</v>
      </c>
      <c r="C3314" t="s">
        <v>8099</v>
      </c>
      <c r="D3314">
        <v>1.17</v>
      </c>
    </row>
    <row r="3315" spans="1:4" x14ac:dyDescent="0.25">
      <c r="A3315">
        <v>4354</v>
      </c>
      <c r="B3315" t="s">
        <v>11423</v>
      </c>
      <c r="C3315" t="s">
        <v>8099</v>
      </c>
      <c r="D3315">
        <v>48.91</v>
      </c>
    </row>
    <row r="3316" spans="1:4" x14ac:dyDescent="0.25">
      <c r="A3316">
        <v>40839</v>
      </c>
      <c r="B3316" t="s">
        <v>11424</v>
      </c>
      <c r="C3316" t="s">
        <v>10245</v>
      </c>
      <c r="D3316">
        <v>117.69</v>
      </c>
    </row>
    <row r="3317" spans="1:4" x14ac:dyDescent="0.25">
      <c r="A3317">
        <v>40552</v>
      </c>
      <c r="B3317" t="s">
        <v>11425</v>
      </c>
      <c r="C3317" t="s">
        <v>10245</v>
      </c>
      <c r="D3317">
        <v>48.7</v>
      </c>
    </row>
    <row r="3318" spans="1:4" x14ac:dyDescent="0.25">
      <c r="A3318">
        <v>40549</v>
      </c>
      <c r="B3318" t="s">
        <v>11426</v>
      </c>
      <c r="C3318" t="s">
        <v>10245</v>
      </c>
      <c r="D3318">
        <v>192.77</v>
      </c>
    </row>
    <row r="3319" spans="1:4" x14ac:dyDescent="0.25">
      <c r="A3319">
        <v>4385</v>
      </c>
      <c r="B3319" t="s">
        <v>11427</v>
      </c>
      <c r="C3319" t="s">
        <v>11428</v>
      </c>
      <c r="D3319">
        <v>8653.1200000000008</v>
      </c>
    </row>
    <row r="3320" spans="1:4" x14ac:dyDescent="0.25">
      <c r="A3320">
        <v>45236</v>
      </c>
      <c r="B3320" t="s">
        <v>11429</v>
      </c>
      <c r="C3320" t="s">
        <v>254</v>
      </c>
      <c r="D3320">
        <v>23.43</v>
      </c>
    </row>
    <row r="3321" spans="1:4" x14ac:dyDescent="0.25">
      <c r="A3321">
        <v>20078</v>
      </c>
      <c r="B3321" t="s">
        <v>11430</v>
      </c>
      <c r="C3321" t="s">
        <v>8099</v>
      </c>
      <c r="D3321">
        <v>34.61</v>
      </c>
    </row>
    <row r="3322" spans="1:4" x14ac:dyDescent="0.25">
      <c r="A3322">
        <v>39897</v>
      </c>
      <c r="B3322" t="s">
        <v>11431</v>
      </c>
      <c r="C3322" t="s">
        <v>8099</v>
      </c>
    </row>
    <row r="3323" spans="1:4" x14ac:dyDescent="0.25">
      <c r="A3323">
        <v>118</v>
      </c>
      <c r="B3323" t="s">
        <v>11432</v>
      </c>
      <c r="C3323" t="s">
        <v>8099</v>
      </c>
      <c r="D3323">
        <v>73.180000000000007</v>
      </c>
    </row>
    <row r="3324" spans="1:4" x14ac:dyDescent="0.25">
      <c r="A3324">
        <v>4396</v>
      </c>
      <c r="B3324" t="s">
        <v>11433</v>
      </c>
      <c r="C3324" t="s">
        <v>66</v>
      </c>
      <c r="D3324">
        <v>364.86</v>
      </c>
    </row>
    <row r="3325" spans="1:4" x14ac:dyDescent="0.25">
      <c r="A3325">
        <v>36881</v>
      </c>
      <c r="B3325" t="s">
        <v>11434</v>
      </c>
      <c r="C3325" t="s">
        <v>66</v>
      </c>
      <c r="D3325">
        <v>266.37</v>
      </c>
    </row>
    <row r="3326" spans="1:4" x14ac:dyDescent="0.25">
      <c r="A3326">
        <v>4397</v>
      </c>
      <c r="B3326" t="s">
        <v>11435</v>
      </c>
      <c r="C3326" t="s">
        <v>66</v>
      </c>
      <c r="D3326">
        <v>370.95</v>
      </c>
    </row>
    <row r="3327" spans="1:4" x14ac:dyDescent="0.25">
      <c r="A3327">
        <v>36882</v>
      </c>
      <c r="B3327" t="s">
        <v>11436</v>
      </c>
      <c r="C3327" t="s">
        <v>66</v>
      </c>
      <c r="D3327">
        <v>271.61</v>
      </c>
    </row>
    <row r="3328" spans="1:4" x14ac:dyDescent="0.25">
      <c r="A3328">
        <v>4751</v>
      </c>
      <c r="B3328" t="s">
        <v>11437</v>
      </c>
      <c r="C3328" t="s">
        <v>257</v>
      </c>
      <c r="D3328">
        <v>22.43</v>
      </c>
    </row>
    <row r="3329" spans="1:4" x14ac:dyDescent="0.25">
      <c r="A3329">
        <v>41066</v>
      </c>
      <c r="B3329" t="s">
        <v>11438</v>
      </c>
      <c r="C3329" t="s">
        <v>8244</v>
      </c>
      <c r="D3329">
        <v>3955.79</v>
      </c>
    </row>
    <row r="3330" spans="1:4" x14ac:dyDescent="0.25">
      <c r="A3330">
        <v>39604</v>
      </c>
      <c r="B3330" t="s">
        <v>11439</v>
      </c>
      <c r="C3330" t="s">
        <v>8099</v>
      </c>
      <c r="D3330">
        <v>16</v>
      </c>
    </row>
    <row r="3331" spans="1:4" x14ac:dyDescent="0.25">
      <c r="A3331">
        <v>39605</v>
      </c>
      <c r="B3331" t="s">
        <v>11440</v>
      </c>
      <c r="C3331" t="s">
        <v>8099</v>
      </c>
      <c r="D3331">
        <v>17.38</v>
      </c>
    </row>
    <row r="3332" spans="1:4" x14ac:dyDescent="0.25">
      <c r="A3332">
        <v>39606</v>
      </c>
      <c r="B3332" t="s">
        <v>11441</v>
      </c>
      <c r="C3332" t="s">
        <v>8099</v>
      </c>
      <c r="D3332">
        <v>30.43</v>
      </c>
    </row>
    <row r="3333" spans="1:4" x14ac:dyDescent="0.25">
      <c r="A3333">
        <v>39607</v>
      </c>
      <c r="B3333" t="s">
        <v>11442</v>
      </c>
      <c r="C3333" t="s">
        <v>8099</v>
      </c>
      <c r="D3333">
        <v>41.17</v>
      </c>
    </row>
    <row r="3334" spans="1:4" x14ac:dyDescent="0.25">
      <c r="A3334">
        <v>39594</v>
      </c>
      <c r="B3334" t="s">
        <v>11443</v>
      </c>
      <c r="C3334" t="s">
        <v>8099</v>
      </c>
    </row>
    <row r="3335" spans="1:4" x14ac:dyDescent="0.25">
      <c r="A3335">
        <v>39596</v>
      </c>
      <c r="B3335" t="s">
        <v>11444</v>
      </c>
      <c r="C3335" t="s">
        <v>8099</v>
      </c>
    </row>
    <row r="3336" spans="1:4" x14ac:dyDescent="0.25">
      <c r="A3336">
        <v>39595</v>
      </c>
      <c r="B3336" t="s">
        <v>11445</v>
      </c>
      <c r="C3336" t="s">
        <v>8099</v>
      </c>
    </row>
    <row r="3337" spans="1:4" x14ac:dyDescent="0.25">
      <c r="A3337">
        <v>39597</v>
      </c>
      <c r="B3337" t="s">
        <v>11446</v>
      </c>
      <c r="C3337" t="s">
        <v>8099</v>
      </c>
    </row>
    <row r="3338" spans="1:4" x14ac:dyDescent="0.25">
      <c r="A3338">
        <v>10731</v>
      </c>
      <c r="B3338" t="s">
        <v>11447</v>
      </c>
      <c r="C3338" t="s">
        <v>66</v>
      </c>
    </row>
    <row r="3339" spans="1:4" x14ac:dyDescent="0.25">
      <c r="A3339">
        <v>4704</v>
      </c>
      <c r="B3339" t="s">
        <v>11448</v>
      </c>
      <c r="C3339" t="s">
        <v>66</v>
      </c>
    </row>
    <row r="3340" spans="1:4" x14ac:dyDescent="0.25">
      <c r="A3340">
        <v>10730</v>
      </c>
      <c r="B3340" t="s">
        <v>11449</v>
      </c>
      <c r="C3340" t="s">
        <v>66</v>
      </c>
    </row>
    <row r="3341" spans="1:4" x14ac:dyDescent="0.25">
      <c r="A3341">
        <v>4720</v>
      </c>
      <c r="B3341" t="s">
        <v>11450</v>
      </c>
      <c r="C3341" t="s">
        <v>215</v>
      </c>
      <c r="D3341">
        <v>203.85</v>
      </c>
    </row>
    <row r="3342" spans="1:4" x14ac:dyDescent="0.25">
      <c r="A3342">
        <v>4721</v>
      </c>
      <c r="B3342" t="s">
        <v>11451</v>
      </c>
      <c r="C3342" t="s">
        <v>215</v>
      </c>
      <c r="D3342">
        <v>176.57</v>
      </c>
    </row>
    <row r="3343" spans="1:4" x14ac:dyDescent="0.25">
      <c r="A3343">
        <v>4718</v>
      </c>
      <c r="B3343" t="s">
        <v>11452</v>
      </c>
      <c r="C3343" t="s">
        <v>215</v>
      </c>
      <c r="D3343">
        <v>177.5</v>
      </c>
    </row>
    <row r="3344" spans="1:4" x14ac:dyDescent="0.25">
      <c r="A3344">
        <v>4722</v>
      </c>
      <c r="B3344" t="s">
        <v>11453</v>
      </c>
      <c r="C3344" t="s">
        <v>215</v>
      </c>
      <c r="D3344">
        <v>166.79</v>
      </c>
    </row>
    <row r="3345" spans="1:4" x14ac:dyDescent="0.25">
      <c r="A3345">
        <v>4730</v>
      </c>
      <c r="B3345" t="s">
        <v>11454</v>
      </c>
      <c r="C3345" t="s">
        <v>215</v>
      </c>
      <c r="D3345">
        <v>165.96</v>
      </c>
    </row>
    <row r="3346" spans="1:4" x14ac:dyDescent="0.25">
      <c r="A3346">
        <v>13186</v>
      </c>
      <c r="B3346" t="s">
        <v>11455</v>
      </c>
      <c r="C3346" t="s">
        <v>215</v>
      </c>
      <c r="D3346">
        <v>191.5</v>
      </c>
    </row>
    <row r="3347" spans="1:4" x14ac:dyDescent="0.25">
      <c r="A3347">
        <v>10737</v>
      </c>
      <c r="B3347" t="s">
        <v>11456</v>
      </c>
      <c r="C3347" t="s">
        <v>66</v>
      </c>
    </row>
    <row r="3348" spans="1:4" x14ac:dyDescent="0.25">
      <c r="A3348">
        <v>10734</v>
      </c>
      <c r="B3348" t="s">
        <v>11457</v>
      </c>
      <c r="C3348" t="s">
        <v>66</v>
      </c>
    </row>
    <row r="3349" spans="1:4" x14ac:dyDescent="0.25">
      <c r="A3349">
        <v>4708</v>
      </c>
      <c r="B3349" t="s">
        <v>11458</v>
      </c>
      <c r="C3349" t="s">
        <v>66</v>
      </c>
    </row>
    <row r="3350" spans="1:4" x14ac:dyDescent="0.25">
      <c r="A3350">
        <v>4712</v>
      </c>
      <c r="B3350" t="s">
        <v>11459</v>
      </c>
      <c r="C3350" t="s">
        <v>66</v>
      </c>
    </row>
    <row r="3351" spans="1:4" x14ac:dyDescent="0.25">
      <c r="A3351">
        <v>4710</v>
      </c>
      <c r="B3351" t="s">
        <v>11460</v>
      </c>
      <c r="C3351" t="s">
        <v>66</v>
      </c>
    </row>
    <row r="3352" spans="1:4" x14ac:dyDescent="0.25">
      <c r="A3352">
        <v>4750</v>
      </c>
      <c r="B3352" t="s">
        <v>11461</v>
      </c>
      <c r="C3352" t="s">
        <v>257</v>
      </c>
      <c r="D3352">
        <v>22.43</v>
      </c>
    </row>
    <row r="3353" spans="1:4" x14ac:dyDescent="0.25">
      <c r="A3353">
        <v>41065</v>
      </c>
      <c r="B3353" t="s">
        <v>11462</v>
      </c>
      <c r="C3353" t="s">
        <v>8244</v>
      </c>
      <c r="D3353">
        <v>3955.79</v>
      </c>
    </row>
    <row r="3354" spans="1:4" x14ac:dyDescent="0.25">
      <c r="A3354">
        <v>34747</v>
      </c>
      <c r="B3354" t="s">
        <v>11463</v>
      </c>
      <c r="C3354" t="s">
        <v>59</v>
      </c>
      <c r="D3354">
        <v>94.46</v>
      </c>
    </row>
    <row r="3355" spans="1:4" x14ac:dyDescent="0.25">
      <c r="A3355">
        <v>4826</v>
      </c>
      <c r="B3355" t="s">
        <v>11464</v>
      </c>
      <c r="C3355" t="s">
        <v>59</v>
      </c>
      <c r="D3355">
        <v>101.57</v>
      </c>
    </row>
    <row r="3356" spans="1:4" x14ac:dyDescent="0.25">
      <c r="A3356">
        <v>41975</v>
      </c>
      <c r="B3356" t="s">
        <v>11465</v>
      </c>
      <c r="C3356" t="s">
        <v>66</v>
      </c>
    </row>
    <row r="3357" spans="1:4" x14ac:dyDescent="0.25">
      <c r="A3357">
        <v>4825</v>
      </c>
      <c r="B3357" t="s">
        <v>11466</v>
      </c>
      <c r="C3357" t="s">
        <v>59</v>
      </c>
      <c r="D3357">
        <v>140.59</v>
      </c>
    </row>
    <row r="3358" spans="1:4" x14ac:dyDescent="0.25">
      <c r="A3358">
        <v>34744</v>
      </c>
      <c r="B3358" t="s">
        <v>11467</v>
      </c>
      <c r="C3358" t="s">
        <v>66</v>
      </c>
    </row>
    <row r="3359" spans="1:4" x14ac:dyDescent="0.25">
      <c r="A3359">
        <v>39430</v>
      </c>
      <c r="B3359" t="s">
        <v>11468</v>
      </c>
      <c r="C3359" t="s">
        <v>8099</v>
      </c>
      <c r="D3359">
        <v>2.0099999999999998</v>
      </c>
    </row>
    <row r="3360" spans="1:4" x14ac:dyDescent="0.25">
      <c r="A3360">
        <v>39573</v>
      </c>
      <c r="B3360" t="s">
        <v>11469</v>
      </c>
      <c r="C3360" t="s">
        <v>8099</v>
      </c>
      <c r="D3360">
        <v>1.98</v>
      </c>
    </row>
    <row r="3361" spans="1:4" x14ac:dyDescent="0.25">
      <c r="A3361">
        <v>38410</v>
      </c>
      <c r="B3361" t="s">
        <v>11470</v>
      </c>
      <c r="C3361" t="s">
        <v>8099</v>
      </c>
      <c r="D3361">
        <v>15992.78</v>
      </c>
    </row>
    <row r="3362" spans="1:4" x14ac:dyDescent="0.25">
      <c r="A3362">
        <v>43082</v>
      </c>
      <c r="B3362" t="s">
        <v>11471</v>
      </c>
      <c r="C3362" t="s">
        <v>254</v>
      </c>
    </row>
    <row r="3363" spans="1:4" x14ac:dyDescent="0.25">
      <c r="A3363">
        <v>43083</v>
      </c>
      <c r="B3363" t="s">
        <v>11472</v>
      </c>
      <c r="C3363" t="s">
        <v>254</v>
      </c>
    </row>
    <row r="3364" spans="1:4" x14ac:dyDescent="0.25">
      <c r="A3364">
        <v>40535</v>
      </c>
      <c r="B3364" t="s">
        <v>11473</v>
      </c>
      <c r="C3364" t="s">
        <v>254</v>
      </c>
    </row>
    <row r="3365" spans="1:4" x14ac:dyDescent="0.25">
      <c r="A3365">
        <v>40598</v>
      </c>
      <c r="B3365" t="s">
        <v>11474</v>
      </c>
      <c r="C3365" t="s">
        <v>254</v>
      </c>
    </row>
    <row r="3366" spans="1:4" x14ac:dyDescent="0.25">
      <c r="A3366">
        <v>43692</v>
      </c>
      <c r="B3366" t="s">
        <v>11475</v>
      </c>
      <c r="C3366" t="s">
        <v>254</v>
      </c>
    </row>
    <row r="3367" spans="1:4" x14ac:dyDescent="0.25">
      <c r="A3367">
        <v>43665</v>
      </c>
      <c r="B3367" t="s">
        <v>11476</v>
      </c>
      <c r="C3367" t="s">
        <v>254</v>
      </c>
    </row>
    <row r="3368" spans="1:4" x14ac:dyDescent="0.25">
      <c r="A3368">
        <v>10966</v>
      </c>
      <c r="B3368" t="s">
        <v>11477</v>
      </c>
      <c r="C3368" t="s">
        <v>254</v>
      </c>
    </row>
    <row r="3369" spans="1:4" x14ac:dyDescent="0.25">
      <c r="A3369">
        <v>39427</v>
      </c>
      <c r="B3369" t="s">
        <v>11478</v>
      </c>
      <c r="C3369" t="s">
        <v>59</v>
      </c>
      <c r="D3369">
        <v>5.34</v>
      </c>
    </row>
    <row r="3370" spans="1:4" x14ac:dyDescent="0.25">
      <c r="A3370">
        <v>39424</v>
      </c>
      <c r="B3370" t="s">
        <v>11479</v>
      </c>
      <c r="C3370" t="s">
        <v>59</v>
      </c>
      <c r="D3370">
        <v>3.18</v>
      </c>
    </row>
    <row r="3371" spans="1:4" x14ac:dyDescent="0.25">
      <c r="A3371">
        <v>39425</v>
      </c>
      <c r="B3371" t="s">
        <v>11480</v>
      </c>
      <c r="C3371" t="s">
        <v>59</v>
      </c>
      <c r="D3371">
        <v>3.13</v>
      </c>
    </row>
    <row r="3372" spans="1:4" x14ac:dyDescent="0.25">
      <c r="A3372">
        <v>40664</v>
      </c>
      <c r="B3372" t="s">
        <v>11481</v>
      </c>
      <c r="C3372" t="s">
        <v>254</v>
      </c>
    </row>
    <row r="3373" spans="1:4" x14ac:dyDescent="0.25">
      <c r="A3373">
        <v>34360</v>
      </c>
      <c r="B3373" t="s">
        <v>11482</v>
      </c>
      <c r="C3373" t="s">
        <v>254</v>
      </c>
    </row>
    <row r="3374" spans="1:4" x14ac:dyDescent="0.25">
      <c r="A3374">
        <v>20259</v>
      </c>
      <c r="B3374" t="s">
        <v>11483</v>
      </c>
      <c r="C3374" t="s">
        <v>59</v>
      </c>
    </row>
    <row r="3375" spans="1:4" x14ac:dyDescent="0.25">
      <c r="A3375">
        <v>14077</v>
      </c>
      <c r="B3375" t="s">
        <v>11484</v>
      </c>
      <c r="C3375" t="s">
        <v>59</v>
      </c>
    </row>
    <row r="3376" spans="1:4" x14ac:dyDescent="0.25">
      <c r="A3376">
        <v>3678</v>
      </c>
      <c r="B3376" t="s">
        <v>11485</v>
      </c>
      <c r="C3376" t="s">
        <v>59</v>
      </c>
    </row>
    <row r="3377" spans="1:4" x14ac:dyDescent="0.25">
      <c r="A3377">
        <v>11552</v>
      </c>
      <c r="B3377" t="s">
        <v>11486</v>
      </c>
      <c r="C3377" t="s">
        <v>59</v>
      </c>
      <c r="D3377">
        <v>9.48</v>
      </c>
    </row>
    <row r="3378" spans="1:4" x14ac:dyDescent="0.25">
      <c r="A3378">
        <v>585</v>
      </c>
      <c r="B3378" t="s">
        <v>11487</v>
      </c>
      <c r="C3378" t="s">
        <v>254</v>
      </c>
    </row>
    <row r="3379" spans="1:4" x14ac:dyDescent="0.25">
      <c r="A3379">
        <v>39418</v>
      </c>
      <c r="B3379" t="s">
        <v>11488</v>
      </c>
      <c r="C3379" t="s">
        <v>59</v>
      </c>
      <c r="D3379">
        <v>5.96</v>
      </c>
    </row>
    <row r="3380" spans="1:4" x14ac:dyDescent="0.25">
      <c r="A3380">
        <v>39419</v>
      </c>
      <c r="B3380" t="s">
        <v>11489</v>
      </c>
      <c r="C3380" t="s">
        <v>59</v>
      </c>
      <c r="D3380">
        <v>7.26</v>
      </c>
    </row>
    <row r="3381" spans="1:4" x14ac:dyDescent="0.25">
      <c r="A3381">
        <v>39420</v>
      </c>
      <c r="B3381" t="s">
        <v>11490</v>
      </c>
      <c r="C3381" t="s">
        <v>59</v>
      </c>
      <c r="D3381">
        <v>8.02</v>
      </c>
    </row>
    <row r="3382" spans="1:4" x14ac:dyDescent="0.25">
      <c r="A3382">
        <v>39571</v>
      </c>
      <c r="B3382" t="s">
        <v>11491</v>
      </c>
      <c r="C3382" t="s">
        <v>59</v>
      </c>
      <c r="D3382">
        <v>4.84</v>
      </c>
    </row>
    <row r="3383" spans="1:4" x14ac:dyDescent="0.25">
      <c r="A3383">
        <v>39421</v>
      </c>
      <c r="B3383" t="s">
        <v>11492</v>
      </c>
      <c r="C3383" t="s">
        <v>59</v>
      </c>
      <c r="D3383">
        <v>7.06</v>
      </c>
    </row>
    <row r="3384" spans="1:4" x14ac:dyDescent="0.25">
      <c r="A3384">
        <v>39422</v>
      </c>
      <c r="B3384" t="s">
        <v>11493</v>
      </c>
      <c r="C3384" t="s">
        <v>59</v>
      </c>
      <c r="D3384">
        <v>8.24</v>
      </c>
    </row>
    <row r="3385" spans="1:4" x14ac:dyDescent="0.25">
      <c r="A3385">
        <v>39423</v>
      </c>
      <c r="B3385" t="s">
        <v>11494</v>
      </c>
      <c r="C3385" t="s">
        <v>59</v>
      </c>
      <c r="D3385">
        <v>9.56</v>
      </c>
    </row>
    <row r="3386" spans="1:4" x14ac:dyDescent="0.25">
      <c r="A3386">
        <v>39426</v>
      </c>
      <c r="B3386" t="s">
        <v>11495</v>
      </c>
      <c r="C3386" t="s">
        <v>59</v>
      </c>
      <c r="D3386">
        <v>21.51</v>
      </c>
    </row>
    <row r="3387" spans="1:4" x14ac:dyDescent="0.25">
      <c r="A3387">
        <v>39429</v>
      </c>
      <c r="B3387" t="s">
        <v>11496</v>
      </c>
      <c r="C3387" t="s">
        <v>59</v>
      </c>
      <c r="D3387">
        <v>6.78</v>
      </c>
    </row>
    <row r="3388" spans="1:4" x14ac:dyDescent="0.25">
      <c r="A3388">
        <v>39428</v>
      </c>
      <c r="B3388" t="s">
        <v>11497</v>
      </c>
      <c r="C3388" t="s">
        <v>59</v>
      </c>
      <c r="D3388">
        <v>5.18</v>
      </c>
    </row>
    <row r="3389" spans="1:4" x14ac:dyDescent="0.25">
      <c r="A3389">
        <v>39572</v>
      </c>
      <c r="B3389" t="s">
        <v>11498</v>
      </c>
      <c r="C3389" t="s">
        <v>59</v>
      </c>
      <c r="D3389">
        <v>4.49</v>
      </c>
    </row>
    <row r="3390" spans="1:4" x14ac:dyDescent="0.25">
      <c r="A3390">
        <v>39570</v>
      </c>
      <c r="B3390" t="s">
        <v>11499</v>
      </c>
      <c r="C3390" t="s">
        <v>59</v>
      </c>
      <c r="D3390">
        <v>4.76</v>
      </c>
    </row>
    <row r="3391" spans="1:4" x14ac:dyDescent="0.25">
      <c r="A3391">
        <v>39569</v>
      </c>
      <c r="B3391" t="s">
        <v>11500</v>
      </c>
      <c r="C3391" t="s">
        <v>59</v>
      </c>
      <c r="D3391">
        <v>4.7</v>
      </c>
    </row>
    <row r="3392" spans="1:4" x14ac:dyDescent="0.25">
      <c r="A3392">
        <v>39328</v>
      </c>
      <c r="B3392" t="s">
        <v>11501</v>
      </c>
      <c r="C3392" t="s">
        <v>59</v>
      </c>
      <c r="D3392">
        <v>4.8600000000000003</v>
      </c>
    </row>
    <row r="3393" spans="1:4" x14ac:dyDescent="0.25">
      <c r="A3393">
        <v>39029</v>
      </c>
      <c r="B3393" t="s">
        <v>11502</v>
      </c>
      <c r="C3393" t="s">
        <v>59</v>
      </c>
      <c r="D3393">
        <v>15.18</v>
      </c>
    </row>
    <row r="3394" spans="1:4" x14ac:dyDescent="0.25">
      <c r="A3394">
        <v>39028</v>
      </c>
      <c r="B3394" t="s">
        <v>11503</v>
      </c>
      <c r="C3394" t="s">
        <v>59</v>
      </c>
      <c r="D3394">
        <v>8.84</v>
      </c>
    </row>
    <row r="3395" spans="1:4" x14ac:dyDescent="0.25">
      <c r="A3395">
        <v>38541</v>
      </c>
      <c r="B3395" t="s">
        <v>11504</v>
      </c>
      <c r="C3395" t="s">
        <v>8099</v>
      </c>
    </row>
    <row r="3396" spans="1:4" x14ac:dyDescent="0.25">
      <c r="A3396">
        <v>38542</v>
      </c>
      <c r="B3396" t="s">
        <v>11505</v>
      </c>
      <c r="C3396" t="s">
        <v>8099</v>
      </c>
    </row>
    <row r="3397" spans="1:4" x14ac:dyDescent="0.25">
      <c r="A3397">
        <v>45080</v>
      </c>
      <c r="B3397" t="s">
        <v>11506</v>
      </c>
      <c r="C3397" t="s">
        <v>8099</v>
      </c>
    </row>
    <row r="3398" spans="1:4" x14ac:dyDescent="0.25">
      <c r="A3398">
        <v>38543</v>
      </c>
      <c r="B3398" t="s">
        <v>11507</v>
      </c>
      <c r="C3398" t="s">
        <v>8099</v>
      </c>
    </row>
    <row r="3399" spans="1:4" x14ac:dyDescent="0.25">
      <c r="A3399">
        <v>44002</v>
      </c>
      <c r="B3399" t="s">
        <v>11508</v>
      </c>
      <c r="C3399" t="s">
        <v>8099</v>
      </c>
    </row>
    <row r="3400" spans="1:4" x14ac:dyDescent="0.25">
      <c r="A3400">
        <v>43886</v>
      </c>
      <c r="B3400" t="s">
        <v>11509</v>
      </c>
      <c r="C3400" t="s">
        <v>8099</v>
      </c>
    </row>
    <row r="3401" spans="1:4" x14ac:dyDescent="0.25">
      <c r="A3401">
        <v>40789</v>
      </c>
      <c r="B3401" t="s">
        <v>11510</v>
      </c>
      <c r="C3401" t="s">
        <v>8099</v>
      </c>
      <c r="D3401">
        <v>20983.22</v>
      </c>
    </row>
    <row r="3402" spans="1:4" x14ac:dyDescent="0.25">
      <c r="A3402">
        <v>40791</v>
      </c>
      <c r="B3402" t="s">
        <v>11511</v>
      </c>
      <c r="C3402" t="s">
        <v>8099</v>
      </c>
      <c r="D3402">
        <v>45246.57</v>
      </c>
    </row>
    <row r="3403" spans="1:4" x14ac:dyDescent="0.25">
      <c r="A3403">
        <v>44003</v>
      </c>
      <c r="B3403" t="s">
        <v>11512</v>
      </c>
      <c r="C3403" t="s">
        <v>8099</v>
      </c>
    </row>
    <row r="3404" spans="1:4" x14ac:dyDescent="0.25">
      <c r="A3404">
        <v>44548</v>
      </c>
      <c r="B3404" t="s">
        <v>11513</v>
      </c>
      <c r="C3404" t="s">
        <v>8099</v>
      </c>
    </row>
    <row r="3405" spans="1:4" x14ac:dyDescent="0.25">
      <c r="A3405">
        <v>44550</v>
      </c>
      <c r="B3405" t="s">
        <v>11514</v>
      </c>
      <c r="C3405" t="s">
        <v>8099</v>
      </c>
    </row>
    <row r="3406" spans="1:4" x14ac:dyDescent="0.25">
      <c r="A3406">
        <v>44549</v>
      </c>
      <c r="B3406" t="s">
        <v>11515</v>
      </c>
      <c r="C3406" t="s">
        <v>8099</v>
      </c>
    </row>
    <row r="3407" spans="1:4" x14ac:dyDescent="0.25">
      <c r="A3407">
        <v>41982</v>
      </c>
      <c r="B3407" t="s">
        <v>11516</v>
      </c>
      <c r="C3407" t="s">
        <v>8099</v>
      </c>
    </row>
    <row r="3408" spans="1:4" x14ac:dyDescent="0.25">
      <c r="A3408">
        <v>39012</v>
      </c>
      <c r="B3408" t="s">
        <v>11517</v>
      </c>
      <c r="C3408" t="s">
        <v>8099</v>
      </c>
    </row>
    <row r="3409" spans="1:7" x14ac:dyDescent="0.25">
      <c r="A3409">
        <v>40435</v>
      </c>
      <c r="B3409" t="s">
        <v>11518</v>
      </c>
      <c r="C3409" t="s">
        <v>8099</v>
      </c>
    </row>
    <row r="3410" spans="1:7" x14ac:dyDescent="0.25">
      <c r="A3410">
        <v>45265</v>
      </c>
      <c r="B3410" t="s">
        <v>11519</v>
      </c>
      <c r="C3410" t="s">
        <v>8518</v>
      </c>
      <c r="D3410">
        <v>45.3</v>
      </c>
    </row>
    <row r="3411" spans="1:7" x14ac:dyDescent="0.25">
      <c r="A3411">
        <v>13617</v>
      </c>
      <c r="B3411" t="s">
        <v>11520</v>
      </c>
      <c r="C3411" t="s">
        <v>8099</v>
      </c>
      <c r="D3411">
        <v>104224.54</v>
      </c>
    </row>
    <row r="3412" spans="1:7" x14ac:dyDescent="0.25">
      <c r="A3412">
        <v>35274</v>
      </c>
      <c r="B3412" t="s">
        <v>11521</v>
      </c>
      <c r="C3412" t="s">
        <v>59</v>
      </c>
      <c r="D3412">
        <v>45.29</v>
      </c>
    </row>
    <row r="3413" spans="1:7" x14ac:dyDescent="0.25">
      <c r="A3413">
        <v>35275</v>
      </c>
      <c r="B3413" t="s">
        <v>11522</v>
      </c>
      <c r="C3413" t="s">
        <v>59</v>
      </c>
      <c r="D3413">
        <v>96.13</v>
      </c>
    </row>
    <row r="3414" spans="1:7" x14ac:dyDescent="0.25">
      <c r="A3414">
        <v>35276</v>
      </c>
      <c r="B3414" t="s">
        <v>11523</v>
      </c>
      <c r="C3414" t="s">
        <v>59</v>
      </c>
      <c r="D3414">
        <v>167.27</v>
      </c>
      <c r="F3414">
        <f>0.2*0.2*1</f>
        <v>4.0000000000000008E-2</v>
      </c>
      <c r="G3414" s="6">
        <f>D3414/F3414</f>
        <v>4181.7499999999991</v>
      </c>
    </row>
    <row r="3415" spans="1:7" x14ac:dyDescent="0.25">
      <c r="A3415">
        <v>11091</v>
      </c>
      <c r="B3415" t="s">
        <v>11524</v>
      </c>
      <c r="C3415" t="s">
        <v>8099</v>
      </c>
      <c r="D3415">
        <v>1.44</v>
      </c>
    </row>
    <row r="3416" spans="1:7" x14ac:dyDescent="0.25">
      <c r="A3416">
        <v>37586</v>
      </c>
      <c r="B3416" t="s">
        <v>11525</v>
      </c>
      <c r="C3416" t="s">
        <v>10245</v>
      </c>
    </row>
    <row r="3417" spans="1:7" x14ac:dyDescent="0.25">
      <c r="A3417">
        <v>37395</v>
      </c>
      <c r="B3417" t="s">
        <v>11526</v>
      </c>
      <c r="C3417" t="s">
        <v>10245</v>
      </c>
    </row>
    <row r="3418" spans="1:7" x14ac:dyDescent="0.25">
      <c r="A3418">
        <v>14147</v>
      </c>
      <c r="B3418" t="s">
        <v>11527</v>
      </c>
      <c r="C3418" t="s">
        <v>10245</v>
      </c>
    </row>
    <row r="3419" spans="1:7" x14ac:dyDescent="0.25">
      <c r="A3419">
        <v>37396</v>
      </c>
      <c r="B3419" t="s">
        <v>11528</v>
      </c>
      <c r="C3419" t="s">
        <v>10245</v>
      </c>
    </row>
    <row r="3420" spans="1:7" x14ac:dyDescent="0.25">
      <c r="A3420">
        <v>37397</v>
      </c>
      <c r="B3420" t="s">
        <v>11529</v>
      </c>
      <c r="C3420" t="s">
        <v>10245</v>
      </c>
    </row>
    <row r="3421" spans="1:7" x14ac:dyDescent="0.25">
      <c r="A3421">
        <v>43606</v>
      </c>
      <c r="B3421" t="s">
        <v>11530</v>
      </c>
      <c r="C3421" t="s">
        <v>8099</v>
      </c>
      <c r="D3421">
        <v>11.36</v>
      </c>
    </row>
    <row r="3422" spans="1:7" x14ac:dyDescent="0.25">
      <c r="A3422">
        <v>444</v>
      </c>
      <c r="B3422" t="s">
        <v>11531</v>
      </c>
      <c r="C3422" t="s">
        <v>8099</v>
      </c>
      <c r="D3422">
        <v>41.24</v>
      </c>
    </row>
    <row r="3423" spans="1:7" x14ac:dyDescent="0.25">
      <c r="A3423">
        <v>445</v>
      </c>
      <c r="B3423" t="s">
        <v>11532</v>
      </c>
      <c r="C3423" t="s">
        <v>8099</v>
      </c>
      <c r="D3423">
        <v>56.45</v>
      </c>
    </row>
    <row r="3424" spans="1:7" x14ac:dyDescent="0.25">
      <c r="A3424">
        <v>4783</v>
      </c>
      <c r="B3424" t="s">
        <v>11533</v>
      </c>
      <c r="C3424" t="s">
        <v>257</v>
      </c>
      <c r="D3424">
        <v>22.43</v>
      </c>
    </row>
    <row r="3425" spans="1:4" x14ac:dyDescent="0.25">
      <c r="A3425">
        <v>41079</v>
      </c>
      <c r="B3425" t="s">
        <v>11534</v>
      </c>
      <c r="C3425" t="s">
        <v>8244</v>
      </c>
      <c r="D3425">
        <v>3955.79</v>
      </c>
    </row>
    <row r="3426" spans="1:4" x14ac:dyDescent="0.25">
      <c r="A3426">
        <v>12874</v>
      </c>
      <c r="B3426" t="s">
        <v>11535</v>
      </c>
      <c r="C3426" t="s">
        <v>257</v>
      </c>
      <c r="D3426">
        <v>21.77</v>
      </c>
    </row>
    <row r="3427" spans="1:4" x14ac:dyDescent="0.25">
      <c r="A3427">
        <v>41082</v>
      </c>
      <c r="B3427" t="s">
        <v>11536</v>
      </c>
      <c r="C3427" t="s">
        <v>8244</v>
      </c>
      <c r="D3427">
        <v>3841.33</v>
      </c>
    </row>
    <row r="3428" spans="1:4" x14ac:dyDescent="0.25">
      <c r="A3428">
        <v>4785</v>
      </c>
      <c r="B3428" t="s">
        <v>11537</v>
      </c>
      <c r="C3428" t="s">
        <v>257</v>
      </c>
      <c r="D3428">
        <v>22.43</v>
      </c>
    </row>
    <row r="3429" spans="1:4" x14ac:dyDescent="0.25">
      <c r="A3429">
        <v>41081</v>
      </c>
      <c r="B3429" t="s">
        <v>11538</v>
      </c>
      <c r="C3429" t="s">
        <v>8244</v>
      </c>
      <c r="D3429">
        <v>3955.79</v>
      </c>
    </row>
    <row r="3430" spans="1:4" x14ac:dyDescent="0.25">
      <c r="A3430">
        <v>4801</v>
      </c>
      <c r="B3430" t="s">
        <v>11539</v>
      </c>
      <c r="C3430" t="s">
        <v>66</v>
      </c>
      <c r="D3430">
        <v>86.54</v>
      </c>
    </row>
    <row r="3431" spans="1:4" x14ac:dyDescent="0.25">
      <c r="A3431">
        <v>4794</v>
      </c>
      <c r="B3431" t="s">
        <v>11540</v>
      </c>
      <c r="C3431" t="s">
        <v>66</v>
      </c>
      <c r="D3431">
        <v>394.16</v>
      </c>
    </row>
    <row r="3432" spans="1:4" x14ac:dyDescent="0.25">
      <c r="A3432">
        <v>4796</v>
      </c>
      <c r="B3432" t="s">
        <v>11541</v>
      </c>
      <c r="C3432" t="s">
        <v>66</v>
      </c>
      <c r="D3432">
        <v>239.41</v>
      </c>
    </row>
    <row r="3433" spans="1:4" x14ac:dyDescent="0.25">
      <c r="A3433">
        <v>4800</v>
      </c>
      <c r="B3433" t="s">
        <v>11542</v>
      </c>
      <c r="C3433" t="s">
        <v>66</v>
      </c>
      <c r="D3433">
        <v>65.84</v>
      </c>
    </row>
    <row r="3434" spans="1:4" x14ac:dyDescent="0.25">
      <c r="A3434">
        <v>4795</v>
      </c>
      <c r="B3434" t="s">
        <v>11543</v>
      </c>
      <c r="C3434" t="s">
        <v>66</v>
      </c>
      <c r="D3434">
        <v>383.69</v>
      </c>
    </row>
    <row r="3435" spans="1:4" x14ac:dyDescent="0.25">
      <c r="A3435">
        <v>39694</v>
      </c>
      <c r="B3435" t="s">
        <v>11544</v>
      </c>
      <c r="C3435" t="s">
        <v>66</v>
      </c>
      <c r="D3435">
        <v>395.02</v>
      </c>
    </row>
    <row r="3436" spans="1:4" x14ac:dyDescent="0.25">
      <c r="A3436">
        <v>1292</v>
      </c>
      <c r="B3436" t="s">
        <v>11545</v>
      </c>
      <c r="C3436" t="s">
        <v>66</v>
      </c>
      <c r="D3436">
        <v>53.84</v>
      </c>
    </row>
    <row r="3437" spans="1:4" x14ac:dyDescent="0.25">
      <c r="A3437">
        <v>1287</v>
      </c>
      <c r="B3437" t="s">
        <v>11546</v>
      </c>
      <c r="C3437" t="s">
        <v>66</v>
      </c>
      <c r="D3437">
        <v>43.1</v>
      </c>
    </row>
    <row r="3438" spans="1:4" x14ac:dyDescent="0.25">
      <c r="A3438">
        <v>4786</v>
      </c>
      <c r="B3438" t="s">
        <v>11547</v>
      </c>
      <c r="C3438" t="s">
        <v>66</v>
      </c>
    </row>
    <row r="3439" spans="1:4" x14ac:dyDescent="0.25">
      <c r="A3439">
        <v>10840</v>
      </c>
      <c r="B3439" t="s">
        <v>11548</v>
      </c>
      <c r="C3439" t="s">
        <v>66</v>
      </c>
      <c r="D3439">
        <v>418</v>
      </c>
    </row>
    <row r="3440" spans="1:4" x14ac:dyDescent="0.25">
      <c r="A3440">
        <v>10841</v>
      </c>
      <c r="B3440" t="s">
        <v>11549</v>
      </c>
      <c r="C3440" t="s">
        <v>66</v>
      </c>
      <c r="D3440">
        <v>315.47000000000003</v>
      </c>
    </row>
    <row r="3441" spans="1:4" x14ac:dyDescent="0.25">
      <c r="A3441">
        <v>44540</v>
      </c>
      <c r="B3441" t="s">
        <v>11550</v>
      </c>
      <c r="C3441" t="s">
        <v>66</v>
      </c>
      <c r="D3441">
        <v>403.1</v>
      </c>
    </row>
    <row r="3442" spans="1:4" x14ac:dyDescent="0.25">
      <c r="A3442">
        <v>10842</v>
      </c>
      <c r="B3442" t="s">
        <v>11551</v>
      </c>
      <c r="C3442" t="s">
        <v>66</v>
      </c>
      <c r="D3442">
        <v>455.68</v>
      </c>
    </row>
    <row r="3443" spans="1:4" x14ac:dyDescent="0.25">
      <c r="A3443">
        <v>45190</v>
      </c>
      <c r="B3443" t="s">
        <v>11552</v>
      </c>
      <c r="C3443" t="s">
        <v>66</v>
      </c>
      <c r="D3443">
        <v>88.9</v>
      </c>
    </row>
    <row r="3444" spans="1:4" x14ac:dyDescent="0.25">
      <c r="A3444">
        <v>45191</v>
      </c>
      <c r="B3444" t="s">
        <v>11553</v>
      </c>
      <c r="C3444" t="s">
        <v>66</v>
      </c>
      <c r="D3444">
        <v>150.82</v>
      </c>
    </row>
    <row r="3445" spans="1:4" x14ac:dyDescent="0.25">
      <c r="A3445">
        <v>38180</v>
      </c>
      <c r="B3445" t="s">
        <v>11554</v>
      </c>
      <c r="C3445" t="s">
        <v>66</v>
      </c>
      <c r="D3445">
        <v>192.75</v>
      </c>
    </row>
    <row r="3446" spans="1:4" x14ac:dyDescent="0.25">
      <c r="A3446">
        <v>40648</v>
      </c>
      <c r="B3446" t="s">
        <v>11555</v>
      </c>
      <c r="C3446" t="s">
        <v>66</v>
      </c>
    </row>
    <row r="3447" spans="1:4" x14ac:dyDescent="0.25">
      <c r="A3447">
        <v>40649</v>
      </c>
      <c r="B3447" t="s">
        <v>11556</v>
      </c>
      <c r="C3447" t="s">
        <v>66</v>
      </c>
    </row>
    <row r="3448" spans="1:4" x14ac:dyDescent="0.25">
      <c r="A3448">
        <v>40650</v>
      </c>
      <c r="B3448" t="s">
        <v>11557</v>
      </c>
      <c r="C3448" t="s">
        <v>66</v>
      </c>
    </row>
    <row r="3449" spans="1:4" x14ac:dyDescent="0.25">
      <c r="A3449">
        <v>40651</v>
      </c>
      <c r="B3449" t="s">
        <v>11558</v>
      </c>
      <c r="C3449" t="s">
        <v>66</v>
      </c>
    </row>
    <row r="3450" spans="1:4" x14ac:dyDescent="0.25">
      <c r="A3450">
        <v>40652</v>
      </c>
      <c r="B3450" t="s">
        <v>11559</v>
      </c>
      <c r="C3450" t="s">
        <v>66</v>
      </c>
    </row>
    <row r="3451" spans="1:4" x14ac:dyDescent="0.25">
      <c r="A3451">
        <v>40647</v>
      </c>
      <c r="B3451" t="s">
        <v>11560</v>
      </c>
      <c r="C3451" t="s">
        <v>66</v>
      </c>
    </row>
    <row r="3452" spans="1:4" x14ac:dyDescent="0.25">
      <c r="A3452">
        <v>40653</v>
      </c>
      <c r="B3452" t="s">
        <v>11561</v>
      </c>
      <c r="C3452" t="s">
        <v>66</v>
      </c>
    </row>
    <row r="3453" spans="1:4" x14ac:dyDescent="0.25">
      <c r="A3453">
        <v>38135</v>
      </c>
      <c r="B3453" t="s">
        <v>11562</v>
      </c>
      <c r="C3453" t="s">
        <v>66</v>
      </c>
      <c r="D3453">
        <v>130.69</v>
      </c>
    </row>
    <row r="3454" spans="1:4" x14ac:dyDescent="0.25">
      <c r="A3454">
        <v>36178</v>
      </c>
      <c r="B3454" t="s">
        <v>11563</v>
      </c>
      <c r="C3454" t="s">
        <v>8099</v>
      </c>
      <c r="D3454">
        <v>21.86</v>
      </c>
    </row>
    <row r="3455" spans="1:4" x14ac:dyDescent="0.25">
      <c r="A3455">
        <v>38181</v>
      </c>
      <c r="B3455" t="s">
        <v>11564</v>
      </c>
      <c r="C3455" t="s">
        <v>66</v>
      </c>
      <c r="D3455">
        <v>263.14</v>
      </c>
    </row>
    <row r="3456" spans="1:4" x14ac:dyDescent="0.25">
      <c r="A3456">
        <v>38182</v>
      </c>
      <c r="B3456" t="s">
        <v>11565</v>
      </c>
      <c r="C3456" t="s">
        <v>66</v>
      </c>
      <c r="D3456">
        <v>250.65</v>
      </c>
    </row>
    <row r="3457" spans="1:4" x14ac:dyDescent="0.25">
      <c r="A3457">
        <v>38186</v>
      </c>
      <c r="B3457" t="s">
        <v>11566</v>
      </c>
      <c r="C3457" t="s">
        <v>66</v>
      </c>
      <c r="D3457">
        <v>651.52</v>
      </c>
    </row>
    <row r="3458" spans="1:4" x14ac:dyDescent="0.25">
      <c r="A3458">
        <v>38185</v>
      </c>
      <c r="B3458" t="s">
        <v>11567</v>
      </c>
      <c r="C3458" t="s">
        <v>66</v>
      </c>
      <c r="D3458">
        <v>580.08000000000004</v>
      </c>
    </row>
    <row r="3459" spans="1:4" x14ac:dyDescent="0.25">
      <c r="A3459">
        <v>40654</v>
      </c>
      <c r="B3459" t="s">
        <v>11568</v>
      </c>
      <c r="C3459" t="s">
        <v>66</v>
      </c>
    </row>
    <row r="3460" spans="1:4" x14ac:dyDescent="0.25">
      <c r="A3460">
        <v>44541</v>
      </c>
      <c r="B3460" t="s">
        <v>11569</v>
      </c>
      <c r="C3460" t="s">
        <v>66</v>
      </c>
      <c r="D3460">
        <v>332.99</v>
      </c>
    </row>
    <row r="3461" spans="1:4" x14ac:dyDescent="0.25">
      <c r="A3461">
        <v>4822</v>
      </c>
      <c r="B3461" t="s">
        <v>11570</v>
      </c>
      <c r="C3461" t="s">
        <v>66</v>
      </c>
      <c r="D3461">
        <v>389.16</v>
      </c>
    </row>
    <row r="3462" spans="1:4" x14ac:dyDescent="0.25">
      <c r="A3462">
        <v>4818</v>
      </c>
      <c r="B3462" t="s">
        <v>11571</v>
      </c>
      <c r="C3462" t="s">
        <v>66</v>
      </c>
      <c r="D3462">
        <v>400</v>
      </c>
    </row>
    <row r="3463" spans="1:4" x14ac:dyDescent="0.25">
      <c r="A3463">
        <v>39567</v>
      </c>
      <c r="B3463" t="s">
        <v>11572</v>
      </c>
      <c r="C3463" t="s">
        <v>66</v>
      </c>
      <c r="D3463">
        <v>56.43</v>
      </c>
    </row>
    <row r="3464" spans="1:4" x14ac:dyDescent="0.25">
      <c r="A3464">
        <v>39566</v>
      </c>
      <c r="B3464" t="s">
        <v>11573</v>
      </c>
      <c r="C3464" t="s">
        <v>66</v>
      </c>
      <c r="D3464">
        <v>59.73</v>
      </c>
    </row>
    <row r="3465" spans="1:4" x14ac:dyDescent="0.25">
      <c r="A3465">
        <v>39416</v>
      </c>
      <c r="B3465" t="s">
        <v>11574</v>
      </c>
      <c r="C3465" t="s">
        <v>66</v>
      </c>
      <c r="D3465">
        <v>36.409999999999997</v>
      </c>
    </row>
    <row r="3466" spans="1:4" x14ac:dyDescent="0.25">
      <c r="A3466">
        <v>39417</v>
      </c>
      <c r="B3466" t="s">
        <v>11575</v>
      </c>
      <c r="C3466" t="s">
        <v>66</v>
      </c>
      <c r="D3466">
        <v>35.51</v>
      </c>
    </row>
    <row r="3467" spans="1:4" x14ac:dyDescent="0.25">
      <c r="A3467">
        <v>43742</v>
      </c>
      <c r="B3467" t="s">
        <v>11576</v>
      </c>
      <c r="C3467" t="s">
        <v>66</v>
      </c>
      <c r="D3467">
        <v>38.299999999999997</v>
      </c>
    </row>
    <row r="3468" spans="1:4" x14ac:dyDescent="0.25">
      <c r="A3468">
        <v>39414</v>
      </c>
      <c r="B3468" t="s">
        <v>11577</v>
      </c>
      <c r="C3468" t="s">
        <v>66</v>
      </c>
      <c r="D3468">
        <v>34.479999999999997</v>
      </c>
    </row>
    <row r="3469" spans="1:4" x14ac:dyDescent="0.25">
      <c r="A3469">
        <v>39415</v>
      </c>
      <c r="B3469" t="s">
        <v>11578</v>
      </c>
      <c r="C3469" t="s">
        <v>66</v>
      </c>
      <c r="D3469">
        <v>29.72</v>
      </c>
    </row>
    <row r="3470" spans="1:4" x14ac:dyDescent="0.25">
      <c r="A3470">
        <v>43740</v>
      </c>
      <c r="B3470" t="s">
        <v>11579</v>
      </c>
      <c r="C3470" t="s">
        <v>66</v>
      </c>
      <c r="D3470">
        <v>36.29</v>
      </c>
    </row>
    <row r="3471" spans="1:4" x14ac:dyDescent="0.25">
      <c r="A3471">
        <v>39412</v>
      </c>
      <c r="B3471" t="s">
        <v>11580</v>
      </c>
      <c r="C3471" t="s">
        <v>66</v>
      </c>
      <c r="D3471">
        <v>24.89</v>
      </c>
    </row>
    <row r="3472" spans="1:4" x14ac:dyDescent="0.25">
      <c r="A3472">
        <v>39413</v>
      </c>
      <c r="B3472" t="s">
        <v>11581</v>
      </c>
      <c r="C3472" t="s">
        <v>66</v>
      </c>
      <c r="D3472">
        <v>26.91</v>
      </c>
    </row>
    <row r="3473" spans="1:4" x14ac:dyDescent="0.25">
      <c r="A3473">
        <v>43741</v>
      </c>
      <c r="B3473" t="s">
        <v>11582</v>
      </c>
      <c r="C3473" t="s">
        <v>66</v>
      </c>
      <c r="D3473">
        <v>28.69</v>
      </c>
    </row>
    <row r="3474" spans="1:4" x14ac:dyDescent="0.25">
      <c r="A3474">
        <v>11062</v>
      </c>
      <c r="B3474" t="s">
        <v>11583</v>
      </c>
      <c r="C3474" t="s">
        <v>66</v>
      </c>
      <c r="D3474">
        <v>53.09</v>
      </c>
    </row>
    <row r="3475" spans="1:4" x14ac:dyDescent="0.25">
      <c r="A3475">
        <v>11063</v>
      </c>
      <c r="B3475" t="s">
        <v>11584</v>
      </c>
      <c r="C3475" t="s">
        <v>66</v>
      </c>
      <c r="D3475">
        <v>32.49</v>
      </c>
    </row>
    <row r="3476" spans="1:4" x14ac:dyDescent="0.25">
      <c r="A3476">
        <v>13521</v>
      </c>
      <c r="B3476" t="s">
        <v>11585</v>
      </c>
      <c r="C3476" t="s">
        <v>8099</v>
      </c>
    </row>
    <row r="3477" spans="1:4" x14ac:dyDescent="0.25">
      <c r="A3477">
        <v>10851</v>
      </c>
      <c r="B3477" t="s">
        <v>11586</v>
      </c>
      <c r="C3477" t="s">
        <v>8099</v>
      </c>
    </row>
    <row r="3478" spans="1:4" x14ac:dyDescent="0.25">
      <c r="A3478">
        <v>39515</v>
      </c>
      <c r="B3478" t="s">
        <v>11587</v>
      </c>
      <c r="C3478" t="s">
        <v>8099</v>
      </c>
    </row>
    <row r="3479" spans="1:4" x14ac:dyDescent="0.25">
      <c r="A3479">
        <v>39516</v>
      </c>
      <c r="B3479" t="s">
        <v>11588</v>
      </c>
      <c r="C3479" t="s">
        <v>8099</v>
      </c>
    </row>
    <row r="3480" spans="1:4" x14ac:dyDescent="0.25">
      <c r="A3480">
        <v>39514</v>
      </c>
      <c r="B3480" t="s">
        <v>11589</v>
      </c>
      <c r="C3480" t="s">
        <v>8099</v>
      </c>
    </row>
    <row r="3481" spans="1:4" x14ac:dyDescent="0.25">
      <c r="A3481">
        <v>4812</v>
      </c>
      <c r="B3481" t="s">
        <v>11590</v>
      </c>
      <c r="C3481" t="s">
        <v>66</v>
      </c>
      <c r="D3481">
        <v>14.93</v>
      </c>
    </row>
    <row r="3482" spans="1:4" x14ac:dyDescent="0.25">
      <c r="A3482">
        <v>10849</v>
      </c>
      <c r="B3482" t="s">
        <v>11591</v>
      </c>
      <c r="C3482" t="s">
        <v>8099</v>
      </c>
    </row>
    <row r="3483" spans="1:4" x14ac:dyDescent="0.25">
      <c r="A3483">
        <v>10848</v>
      </c>
      <c r="B3483" t="s">
        <v>11592</v>
      </c>
      <c r="C3483" t="s">
        <v>8099</v>
      </c>
    </row>
    <row r="3484" spans="1:4" x14ac:dyDescent="0.25">
      <c r="A3484">
        <v>4813</v>
      </c>
      <c r="B3484" t="s">
        <v>11593</v>
      </c>
      <c r="C3484" t="s">
        <v>66</v>
      </c>
    </row>
    <row r="3485" spans="1:4" x14ac:dyDescent="0.25">
      <c r="A3485">
        <v>37560</v>
      </c>
      <c r="B3485" t="s">
        <v>11594</v>
      </c>
      <c r="C3485" t="s">
        <v>8099</v>
      </c>
      <c r="D3485">
        <v>20.71</v>
      </c>
    </row>
    <row r="3486" spans="1:4" x14ac:dyDescent="0.25">
      <c r="A3486">
        <v>37557</v>
      </c>
      <c r="B3486" t="s">
        <v>11595</v>
      </c>
      <c r="C3486" t="s">
        <v>8099</v>
      </c>
      <c r="D3486">
        <v>6.29</v>
      </c>
    </row>
    <row r="3487" spans="1:4" x14ac:dyDescent="0.25">
      <c r="A3487">
        <v>37556</v>
      </c>
      <c r="B3487" t="s">
        <v>11596</v>
      </c>
      <c r="C3487" t="s">
        <v>8099</v>
      </c>
      <c r="D3487">
        <v>12.16</v>
      </c>
    </row>
    <row r="3488" spans="1:4" x14ac:dyDescent="0.25">
      <c r="A3488">
        <v>37559</v>
      </c>
      <c r="B3488" t="s">
        <v>11597</v>
      </c>
      <c r="C3488" t="s">
        <v>8099</v>
      </c>
      <c r="D3488">
        <v>14.92</v>
      </c>
    </row>
    <row r="3489" spans="1:4" x14ac:dyDescent="0.25">
      <c r="A3489">
        <v>37539</v>
      </c>
      <c r="B3489" t="s">
        <v>11598</v>
      </c>
      <c r="C3489" t="s">
        <v>8099</v>
      </c>
      <c r="D3489">
        <v>10.52</v>
      </c>
    </row>
    <row r="3490" spans="1:4" x14ac:dyDescent="0.25">
      <c r="A3490">
        <v>37558</v>
      </c>
      <c r="B3490" t="s">
        <v>11599</v>
      </c>
      <c r="C3490" t="s">
        <v>8099</v>
      </c>
      <c r="D3490">
        <v>19.61</v>
      </c>
    </row>
    <row r="3491" spans="1:4" x14ac:dyDescent="0.25">
      <c r="A3491">
        <v>34723</v>
      </c>
      <c r="B3491" t="s">
        <v>11600</v>
      </c>
      <c r="C3491" t="s">
        <v>66</v>
      </c>
    </row>
    <row r="3492" spans="1:4" x14ac:dyDescent="0.25">
      <c r="A3492">
        <v>34721</v>
      </c>
      <c r="B3492" t="s">
        <v>11601</v>
      </c>
      <c r="C3492" t="s">
        <v>66</v>
      </c>
    </row>
    <row r="3493" spans="1:4" x14ac:dyDescent="0.25">
      <c r="A3493">
        <v>4309</v>
      </c>
      <c r="B3493" t="s">
        <v>11602</v>
      </c>
      <c r="C3493" t="s">
        <v>8099</v>
      </c>
      <c r="D3493">
        <v>6.46</v>
      </c>
    </row>
    <row r="3494" spans="1:4" x14ac:dyDescent="0.25">
      <c r="A3494">
        <v>4307</v>
      </c>
      <c r="B3494" t="s">
        <v>11603</v>
      </c>
      <c r="C3494" t="s">
        <v>8099</v>
      </c>
      <c r="D3494">
        <v>11.05</v>
      </c>
    </row>
    <row r="3495" spans="1:4" x14ac:dyDescent="0.25">
      <c r="A3495">
        <v>10850</v>
      </c>
      <c r="B3495" t="s">
        <v>11604</v>
      </c>
      <c r="C3495" t="s">
        <v>8099</v>
      </c>
    </row>
    <row r="3496" spans="1:4" x14ac:dyDescent="0.25">
      <c r="A3496">
        <v>42438</v>
      </c>
      <c r="B3496" t="s">
        <v>11605</v>
      </c>
      <c r="C3496" t="s">
        <v>8099</v>
      </c>
    </row>
    <row r="3497" spans="1:4" x14ac:dyDescent="0.25">
      <c r="A3497">
        <v>4792</v>
      </c>
      <c r="B3497" t="s">
        <v>11606</v>
      </c>
      <c r="C3497" t="s">
        <v>66</v>
      </c>
      <c r="D3497">
        <v>185.03</v>
      </c>
    </row>
    <row r="3498" spans="1:4" x14ac:dyDescent="0.25">
      <c r="A3498">
        <v>4790</v>
      </c>
      <c r="B3498" t="s">
        <v>11607</v>
      </c>
      <c r="C3498" t="s">
        <v>66</v>
      </c>
      <c r="D3498">
        <v>111.25</v>
      </c>
    </row>
    <row r="3499" spans="1:4" x14ac:dyDescent="0.25">
      <c r="A3499">
        <v>40671</v>
      </c>
      <c r="B3499" t="s">
        <v>11608</v>
      </c>
      <c r="C3499" t="s">
        <v>66</v>
      </c>
      <c r="D3499">
        <v>136.24</v>
      </c>
    </row>
    <row r="3500" spans="1:4" x14ac:dyDescent="0.25">
      <c r="A3500">
        <v>7552</v>
      </c>
      <c r="B3500" t="s">
        <v>11609</v>
      </c>
      <c r="C3500" t="s">
        <v>8099</v>
      </c>
      <c r="D3500">
        <v>29.45</v>
      </c>
    </row>
    <row r="3501" spans="1:4" x14ac:dyDescent="0.25">
      <c r="A3501">
        <v>4893</v>
      </c>
      <c r="B3501" t="s">
        <v>11610</v>
      </c>
      <c r="C3501" t="s">
        <v>8099</v>
      </c>
      <c r="D3501">
        <v>11.44</v>
      </c>
    </row>
    <row r="3502" spans="1:4" x14ac:dyDescent="0.25">
      <c r="A3502">
        <v>4894</v>
      </c>
      <c r="B3502" t="s">
        <v>11611</v>
      </c>
      <c r="C3502" t="s">
        <v>8099</v>
      </c>
      <c r="D3502">
        <v>9.81</v>
      </c>
    </row>
    <row r="3503" spans="1:4" x14ac:dyDescent="0.25">
      <c r="A3503">
        <v>4890</v>
      </c>
      <c r="B3503" t="s">
        <v>11612</v>
      </c>
      <c r="C3503" t="s">
        <v>8099</v>
      </c>
      <c r="D3503">
        <v>6.28</v>
      </c>
    </row>
    <row r="3504" spans="1:4" x14ac:dyDescent="0.25">
      <c r="A3504">
        <v>4888</v>
      </c>
      <c r="B3504" t="s">
        <v>11613</v>
      </c>
      <c r="C3504" t="s">
        <v>8099</v>
      </c>
      <c r="D3504">
        <v>3.34</v>
      </c>
    </row>
    <row r="3505" spans="1:4" x14ac:dyDescent="0.25">
      <c r="A3505">
        <v>12411</v>
      </c>
      <c r="B3505" t="s">
        <v>11614</v>
      </c>
      <c r="C3505" t="s">
        <v>8099</v>
      </c>
      <c r="D3505">
        <v>33.83</v>
      </c>
    </row>
    <row r="3506" spans="1:4" x14ac:dyDescent="0.25">
      <c r="A3506">
        <v>4891</v>
      </c>
      <c r="B3506" t="s">
        <v>11615</v>
      </c>
      <c r="C3506" t="s">
        <v>8099</v>
      </c>
      <c r="D3506">
        <v>16.91</v>
      </c>
    </row>
    <row r="3507" spans="1:4" x14ac:dyDescent="0.25">
      <c r="A3507">
        <v>4892</v>
      </c>
      <c r="B3507" t="s">
        <v>11616</v>
      </c>
      <c r="C3507" t="s">
        <v>8099</v>
      </c>
      <c r="D3507">
        <v>47.37</v>
      </c>
    </row>
    <row r="3508" spans="1:4" x14ac:dyDescent="0.25">
      <c r="A3508">
        <v>4889</v>
      </c>
      <c r="B3508" t="s">
        <v>11617</v>
      </c>
      <c r="C3508" t="s">
        <v>8099</v>
      </c>
      <c r="D3508">
        <v>4.5199999999999996</v>
      </c>
    </row>
    <row r="3509" spans="1:4" x14ac:dyDescent="0.25">
      <c r="A3509">
        <v>12412</v>
      </c>
      <c r="B3509" t="s">
        <v>11618</v>
      </c>
      <c r="C3509" t="s">
        <v>8099</v>
      </c>
      <c r="D3509">
        <v>88.04</v>
      </c>
    </row>
    <row r="3510" spans="1:4" x14ac:dyDescent="0.25">
      <c r="A3510">
        <v>4907</v>
      </c>
      <c r="B3510" t="s">
        <v>11619</v>
      </c>
      <c r="C3510" t="s">
        <v>8099</v>
      </c>
      <c r="D3510">
        <v>22.29</v>
      </c>
    </row>
    <row r="3511" spans="1:4" x14ac:dyDescent="0.25">
      <c r="A3511">
        <v>4902</v>
      </c>
      <c r="B3511" t="s">
        <v>11620</v>
      </c>
      <c r="C3511" t="s">
        <v>8099</v>
      </c>
      <c r="D3511">
        <v>57.81</v>
      </c>
    </row>
    <row r="3512" spans="1:4" x14ac:dyDescent="0.25">
      <c r="A3512">
        <v>4741</v>
      </c>
      <c r="B3512" t="s">
        <v>11621</v>
      </c>
      <c r="C3512" t="s">
        <v>215</v>
      </c>
      <c r="D3512">
        <v>166.79</v>
      </c>
    </row>
    <row r="3513" spans="1:4" x14ac:dyDescent="0.25">
      <c r="A3513">
        <v>4752</v>
      </c>
      <c r="B3513" t="s">
        <v>11622</v>
      </c>
      <c r="C3513" t="s">
        <v>257</v>
      </c>
      <c r="D3513">
        <v>18.53</v>
      </c>
    </row>
    <row r="3514" spans="1:4" x14ac:dyDescent="0.25">
      <c r="A3514">
        <v>41091</v>
      </c>
      <c r="B3514" t="s">
        <v>11623</v>
      </c>
      <c r="C3514" t="s">
        <v>8244</v>
      </c>
      <c r="D3514">
        <v>3269.57</v>
      </c>
    </row>
    <row r="3515" spans="1:4" x14ac:dyDescent="0.25">
      <c r="A3515">
        <v>13954</v>
      </c>
      <c r="B3515" t="s">
        <v>11624</v>
      </c>
      <c r="C3515" t="s">
        <v>8099</v>
      </c>
    </row>
    <row r="3516" spans="1:4" x14ac:dyDescent="0.25">
      <c r="A3516">
        <v>3411</v>
      </c>
      <c r="B3516" t="s">
        <v>11625</v>
      </c>
      <c r="C3516" t="s">
        <v>254</v>
      </c>
    </row>
    <row r="3517" spans="1:4" x14ac:dyDescent="0.25">
      <c r="A3517">
        <v>39995</v>
      </c>
      <c r="B3517" t="s">
        <v>11626</v>
      </c>
      <c r="C3517" t="s">
        <v>215</v>
      </c>
    </row>
    <row r="3518" spans="1:4" x14ac:dyDescent="0.25">
      <c r="A3518">
        <v>11615</v>
      </c>
      <c r="B3518" t="s">
        <v>11627</v>
      </c>
      <c r="C3518" t="s">
        <v>66</v>
      </c>
    </row>
    <row r="3519" spans="1:4" x14ac:dyDescent="0.25">
      <c r="A3519">
        <v>3408</v>
      </c>
      <c r="B3519" t="s">
        <v>11628</v>
      </c>
      <c r="C3519" t="s">
        <v>66</v>
      </c>
    </row>
    <row r="3520" spans="1:4" x14ac:dyDescent="0.25">
      <c r="A3520">
        <v>3409</v>
      </c>
      <c r="B3520" t="s">
        <v>11629</v>
      </c>
      <c r="C3520" t="s">
        <v>66</v>
      </c>
    </row>
    <row r="3521" spans="1:4" x14ac:dyDescent="0.25">
      <c r="A3521">
        <v>11427</v>
      </c>
      <c r="B3521" t="s">
        <v>11630</v>
      </c>
      <c r="C3521" t="s">
        <v>254</v>
      </c>
    </row>
    <row r="3522" spans="1:4" x14ac:dyDescent="0.25">
      <c r="A3522">
        <v>4491</v>
      </c>
      <c r="B3522" t="s">
        <v>11631</v>
      </c>
      <c r="C3522" t="s">
        <v>59</v>
      </c>
      <c r="D3522">
        <v>11.58</v>
      </c>
    </row>
    <row r="3523" spans="1:4" x14ac:dyDescent="0.25">
      <c r="A3523">
        <v>2745</v>
      </c>
      <c r="B3523" t="s">
        <v>11632</v>
      </c>
      <c r="C3523" t="s">
        <v>59</v>
      </c>
      <c r="D3523">
        <v>4.55</v>
      </c>
    </row>
    <row r="3524" spans="1:4" x14ac:dyDescent="0.25">
      <c r="A3524">
        <v>14439</v>
      </c>
      <c r="B3524" t="s">
        <v>11633</v>
      </c>
      <c r="C3524" t="s">
        <v>59</v>
      </c>
      <c r="D3524">
        <v>5.65</v>
      </c>
    </row>
    <row r="3525" spans="1:4" x14ac:dyDescent="0.25">
      <c r="A3525">
        <v>45238</v>
      </c>
      <c r="B3525" t="s">
        <v>11634</v>
      </c>
      <c r="C3525" t="s">
        <v>8099</v>
      </c>
      <c r="D3525">
        <v>28.1</v>
      </c>
    </row>
    <row r="3526" spans="1:4" x14ac:dyDescent="0.25">
      <c r="A3526">
        <v>44496</v>
      </c>
      <c r="B3526" t="s">
        <v>11635</v>
      </c>
      <c r="C3526" t="s">
        <v>8099</v>
      </c>
      <c r="D3526">
        <v>192.13</v>
      </c>
    </row>
    <row r="3527" spans="1:4" x14ac:dyDescent="0.25">
      <c r="A3527">
        <v>12362</v>
      </c>
      <c r="B3527" t="s">
        <v>11636</v>
      </c>
      <c r="C3527" t="s">
        <v>8099</v>
      </c>
      <c r="D3527">
        <v>22.41</v>
      </c>
    </row>
    <row r="3528" spans="1:4" x14ac:dyDescent="0.25">
      <c r="A3528">
        <v>421</v>
      </c>
      <c r="B3528" t="s">
        <v>11637</v>
      </c>
      <c r="C3528" t="s">
        <v>8099</v>
      </c>
    </row>
    <row r="3529" spans="1:4" x14ac:dyDescent="0.25">
      <c r="A3529">
        <v>14148</v>
      </c>
      <c r="B3529" t="s">
        <v>11638</v>
      </c>
      <c r="C3529" t="s">
        <v>8099</v>
      </c>
    </row>
    <row r="3530" spans="1:4" x14ac:dyDescent="0.25">
      <c r="A3530">
        <v>4341</v>
      </c>
      <c r="B3530" t="s">
        <v>11639</v>
      </c>
      <c r="C3530" t="s">
        <v>8099</v>
      </c>
      <c r="D3530">
        <v>1.05</v>
      </c>
    </row>
    <row r="3531" spans="1:4" x14ac:dyDescent="0.25">
      <c r="A3531">
        <v>4337</v>
      </c>
      <c r="B3531" t="s">
        <v>11640</v>
      </c>
      <c r="C3531" t="s">
        <v>8099</v>
      </c>
      <c r="D3531">
        <v>2.66</v>
      </c>
    </row>
    <row r="3532" spans="1:4" x14ac:dyDescent="0.25">
      <c r="A3532">
        <v>11971</v>
      </c>
      <c r="B3532" t="s">
        <v>11641</v>
      </c>
      <c r="C3532" t="s">
        <v>8099</v>
      </c>
      <c r="D3532">
        <v>4.4000000000000004</v>
      </c>
    </row>
    <row r="3533" spans="1:4" x14ac:dyDescent="0.25">
      <c r="A3533">
        <v>4339</v>
      </c>
      <c r="B3533" t="s">
        <v>11642</v>
      </c>
      <c r="C3533" t="s">
        <v>8099</v>
      </c>
      <c r="D3533">
        <v>0.56000000000000005</v>
      </c>
    </row>
    <row r="3534" spans="1:4" x14ac:dyDescent="0.25">
      <c r="A3534">
        <v>39997</v>
      </c>
      <c r="B3534" t="s">
        <v>11643</v>
      </c>
      <c r="C3534" t="s">
        <v>8099</v>
      </c>
      <c r="D3534">
        <v>0.31</v>
      </c>
    </row>
    <row r="3535" spans="1:4" x14ac:dyDescent="0.25">
      <c r="A3535">
        <v>4342</v>
      </c>
      <c r="B3535" t="s">
        <v>11644</v>
      </c>
      <c r="C3535" t="s">
        <v>8099</v>
      </c>
      <c r="D3535">
        <v>0.23</v>
      </c>
    </row>
    <row r="3536" spans="1:4" x14ac:dyDescent="0.25">
      <c r="A3536">
        <v>4330</v>
      </c>
      <c r="B3536" t="s">
        <v>11645</v>
      </c>
      <c r="C3536" t="s">
        <v>8099</v>
      </c>
      <c r="D3536">
        <v>0.15</v>
      </c>
    </row>
    <row r="3537" spans="1:4" x14ac:dyDescent="0.25">
      <c r="A3537">
        <v>4340</v>
      </c>
      <c r="B3537" t="s">
        <v>11646</v>
      </c>
      <c r="C3537" t="s">
        <v>8099</v>
      </c>
      <c r="D3537">
        <v>1.23</v>
      </c>
    </row>
    <row r="3538" spans="1:4" x14ac:dyDescent="0.25">
      <c r="A3538">
        <v>5088</v>
      </c>
      <c r="B3538" t="s">
        <v>11647</v>
      </c>
      <c r="C3538" t="s">
        <v>8099</v>
      </c>
      <c r="D3538">
        <v>8.8699999999999992</v>
      </c>
    </row>
    <row r="3539" spans="1:4" x14ac:dyDescent="0.25">
      <c r="A3539">
        <v>11154</v>
      </c>
      <c r="B3539" t="s">
        <v>11648</v>
      </c>
      <c r="C3539" t="s">
        <v>8099</v>
      </c>
      <c r="D3539">
        <v>1896.15</v>
      </c>
    </row>
    <row r="3540" spans="1:4" x14ac:dyDescent="0.25">
      <c r="A3540">
        <v>4989</v>
      </c>
      <c r="B3540" t="s">
        <v>11649</v>
      </c>
      <c r="C3540" t="s">
        <v>8099</v>
      </c>
    </row>
    <row r="3541" spans="1:4" x14ac:dyDescent="0.25">
      <c r="A3541">
        <v>4982</v>
      </c>
      <c r="B3541" t="s">
        <v>11650</v>
      </c>
      <c r="C3541" t="s">
        <v>8099</v>
      </c>
    </row>
    <row r="3542" spans="1:4" x14ac:dyDescent="0.25">
      <c r="A3542">
        <v>4962</v>
      </c>
      <c r="B3542" t="s">
        <v>11651</v>
      </c>
      <c r="C3542" t="s">
        <v>8099</v>
      </c>
    </row>
    <row r="3543" spans="1:4" x14ac:dyDescent="0.25">
      <c r="A3543">
        <v>4981</v>
      </c>
      <c r="B3543" t="s">
        <v>11652</v>
      </c>
      <c r="C3543" t="s">
        <v>8099</v>
      </c>
    </row>
    <row r="3544" spans="1:4" x14ac:dyDescent="0.25">
      <c r="A3544">
        <v>4964</v>
      </c>
      <c r="B3544" t="s">
        <v>11653</v>
      </c>
      <c r="C3544" t="s">
        <v>8099</v>
      </c>
    </row>
    <row r="3545" spans="1:4" x14ac:dyDescent="0.25">
      <c r="A3545">
        <v>4992</v>
      </c>
      <c r="B3545" t="s">
        <v>11654</v>
      </c>
      <c r="C3545" t="s">
        <v>8099</v>
      </c>
    </row>
    <row r="3546" spans="1:4" x14ac:dyDescent="0.25">
      <c r="A3546">
        <v>4987</v>
      </c>
      <c r="B3546" t="s">
        <v>11655</v>
      </c>
      <c r="C3546" t="s">
        <v>8099</v>
      </c>
    </row>
    <row r="3547" spans="1:4" x14ac:dyDescent="0.25">
      <c r="A3547">
        <v>4930</v>
      </c>
      <c r="B3547" t="s">
        <v>11656</v>
      </c>
      <c r="C3547" t="s">
        <v>66</v>
      </c>
      <c r="D3547">
        <v>803.14</v>
      </c>
    </row>
    <row r="3548" spans="1:4" x14ac:dyDescent="0.25">
      <c r="A3548">
        <v>4998</v>
      </c>
      <c r="B3548" t="s">
        <v>11657</v>
      </c>
      <c r="C3548" t="s">
        <v>66</v>
      </c>
    </row>
    <row r="3549" spans="1:4" x14ac:dyDescent="0.25">
      <c r="A3549">
        <v>39021</v>
      </c>
      <c r="B3549" t="s">
        <v>11658</v>
      </c>
      <c r="C3549" t="s">
        <v>8099</v>
      </c>
      <c r="D3549">
        <v>853.94</v>
      </c>
    </row>
    <row r="3550" spans="1:4" x14ac:dyDescent="0.25">
      <c r="A3550">
        <v>39022</v>
      </c>
      <c r="B3550" t="s">
        <v>11659</v>
      </c>
      <c r="C3550" t="s">
        <v>8099</v>
      </c>
      <c r="D3550">
        <v>764.9</v>
      </c>
    </row>
    <row r="3551" spans="1:4" x14ac:dyDescent="0.25">
      <c r="A3551">
        <v>39024</v>
      </c>
      <c r="B3551" t="s">
        <v>11660</v>
      </c>
      <c r="C3551" t="s">
        <v>8099</v>
      </c>
    </row>
    <row r="3552" spans="1:4" x14ac:dyDescent="0.25">
      <c r="A3552">
        <v>4914</v>
      </c>
      <c r="B3552" t="s">
        <v>11661</v>
      </c>
      <c r="C3552" t="s">
        <v>66</v>
      </c>
    </row>
    <row r="3553" spans="1:4" x14ac:dyDescent="0.25">
      <c r="A3553">
        <v>4917</v>
      </c>
      <c r="B3553" t="s">
        <v>11662</v>
      </c>
      <c r="C3553" t="s">
        <v>66</v>
      </c>
    </row>
    <row r="3554" spans="1:4" x14ac:dyDescent="0.25">
      <c r="A3554">
        <v>39025</v>
      </c>
      <c r="B3554" t="s">
        <v>11663</v>
      </c>
      <c r="C3554" t="s">
        <v>8099</v>
      </c>
    </row>
    <row r="3555" spans="1:4" x14ac:dyDescent="0.25">
      <c r="A3555">
        <v>4922</v>
      </c>
      <c r="B3555" t="s">
        <v>11664</v>
      </c>
      <c r="C3555" t="s">
        <v>66</v>
      </c>
    </row>
    <row r="3556" spans="1:4" x14ac:dyDescent="0.25">
      <c r="A3556">
        <v>4911</v>
      </c>
      <c r="B3556" t="s">
        <v>11665</v>
      </c>
      <c r="C3556" t="s">
        <v>66</v>
      </c>
      <c r="D3556">
        <v>344.4</v>
      </c>
    </row>
    <row r="3557" spans="1:4" x14ac:dyDescent="0.25">
      <c r="A3557">
        <v>37518</v>
      </c>
      <c r="B3557" t="s">
        <v>11666</v>
      </c>
      <c r="C3557" t="s">
        <v>66</v>
      </c>
      <c r="D3557">
        <v>559.65</v>
      </c>
    </row>
    <row r="3558" spans="1:4" x14ac:dyDescent="0.25">
      <c r="A3558">
        <v>4910</v>
      </c>
      <c r="B3558" t="s">
        <v>11667</v>
      </c>
      <c r="C3558" t="s">
        <v>66</v>
      </c>
      <c r="D3558">
        <v>471.79</v>
      </c>
    </row>
    <row r="3559" spans="1:4" x14ac:dyDescent="0.25">
      <c r="A3559">
        <v>4943</v>
      </c>
      <c r="B3559" t="s">
        <v>11668</v>
      </c>
      <c r="C3559" t="s">
        <v>66</v>
      </c>
      <c r="D3559">
        <v>702.85</v>
      </c>
    </row>
    <row r="3560" spans="1:4" x14ac:dyDescent="0.25">
      <c r="A3560">
        <v>5002</v>
      </c>
      <c r="B3560" t="s">
        <v>11669</v>
      </c>
      <c r="C3560" t="s">
        <v>66</v>
      </c>
    </row>
    <row r="3561" spans="1:4" x14ac:dyDescent="0.25">
      <c r="A3561">
        <v>4977</v>
      </c>
      <c r="B3561" t="s">
        <v>11670</v>
      </c>
      <c r="C3561" t="s">
        <v>66</v>
      </c>
    </row>
    <row r="3562" spans="1:4" x14ac:dyDescent="0.25">
      <c r="A3562">
        <v>11364</v>
      </c>
      <c r="B3562" t="s">
        <v>11671</v>
      </c>
      <c r="C3562" t="s">
        <v>8099</v>
      </c>
    </row>
    <row r="3563" spans="1:4" x14ac:dyDescent="0.25">
      <c r="A3563">
        <v>11365</v>
      </c>
      <c r="B3563" t="s">
        <v>11672</v>
      </c>
      <c r="C3563" t="s">
        <v>8099</v>
      </c>
    </row>
    <row r="3564" spans="1:4" x14ac:dyDescent="0.25">
      <c r="A3564">
        <v>11366</v>
      </c>
      <c r="B3564" t="s">
        <v>11673</v>
      </c>
      <c r="C3564" t="s">
        <v>8099</v>
      </c>
    </row>
    <row r="3565" spans="1:4" x14ac:dyDescent="0.25">
      <c r="A3565">
        <v>43777</v>
      </c>
      <c r="B3565" t="s">
        <v>11674</v>
      </c>
      <c r="C3565" t="s">
        <v>8099</v>
      </c>
    </row>
    <row r="3566" spans="1:4" x14ac:dyDescent="0.25">
      <c r="A3566">
        <v>20322</v>
      </c>
      <c r="B3566" t="s">
        <v>11675</v>
      </c>
      <c r="C3566" t="s">
        <v>8099</v>
      </c>
    </row>
    <row r="3567" spans="1:4" x14ac:dyDescent="0.25">
      <c r="A3567">
        <v>10553</v>
      </c>
      <c r="B3567" t="s">
        <v>11676</v>
      </c>
      <c r="C3567" t="s">
        <v>8099</v>
      </c>
    </row>
    <row r="3568" spans="1:4" x14ac:dyDescent="0.25">
      <c r="A3568">
        <v>5020</v>
      </c>
      <c r="B3568" t="s">
        <v>11677</v>
      </c>
      <c r="C3568" t="s">
        <v>8099</v>
      </c>
    </row>
    <row r="3569" spans="1:4" x14ac:dyDescent="0.25">
      <c r="A3569">
        <v>10554</v>
      </c>
      <c r="B3569" t="s">
        <v>11678</v>
      </c>
      <c r="C3569" t="s">
        <v>8099</v>
      </c>
    </row>
    <row r="3570" spans="1:4" x14ac:dyDescent="0.25">
      <c r="A3570">
        <v>10555</v>
      </c>
      <c r="B3570" t="s">
        <v>11679</v>
      </c>
      <c r="C3570" t="s">
        <v>8099</v>
      </c>
    </row>
    <row r="3571" spans="1:4" x14ac:dyDescent="0.25">
      <c r="A3571">
        <v>10556</v>
      </c>
      <c r="B3571" t="s">
        <v>11680</v>
      </c>
      <c r="C3571" t="s">
        <v>8099</v>
      </c>
    </row>
    <row r="3572" spans="1:4" x14ac:dyDescent="0.25">
      <c r="A3572">
        <v>39502</v>
      </c>
      <c r="B3572" t="s">
        <v>11681</v>
      </c>
      <c r="C3572" t="s">
        <v>8099</v>
      </c>
    </row>
    <row r="3573" spans="1:4" x14ac:dyDescent="0.25">
      <c r="A3573">
        <v>39504</v>
      </c>
      <c r="B3573" t="s">
        <v>11682</v>
      </c>
      <c r="C3573" t="s">
        <v>8099</v>
      </c>
    </row>
    <row r="3574" spans="1:4" x14ac:dyDescent="0.25">
      <c r="A3574">
        <v>39503</v>
      </c>
      <c r="B3574" t="s">
        <v>11683</v>
      </c>
      <c r="C3574" t="s">
        <v>8099</v>
      </c>
    </row>
    <row r="3575" spans="1:4" x14ac:dyDescent="0.25">
      <c r="A3575">
        <v>39505</v>
      </c>
      <c r="B3575" t="s">
        <v>11684</v>
      </c>
      <c r="C3575" t="s">
        <v>8099</v>
      </c>
    </row>
    <row r="3576" spans="1:4" x14ac:dyDescent="0.25">
      <c r="A3576">
        <v>5028</v>
      </c>
      <c r="B3576" t="s">
        <v>11685</v>
      </c>
      <c r="C3576" t="s">
        <v>66</v>
      </c>
    </row>
    <row r="3577" spans="1:4" x14ac:dyDescent="0.25">
      <c r="A3577">
        <v>4969</v>
      </c>
      <c r="B3577" t="s">
        <v>11686</v>
      </c>
      <c r="C3577" t="s">
        <v>66</v>
      </c>
    </row>
    <row r="3578" spans="1:4" x14ac:dyDescent="0.25">
      <c r="A3578">
        <v>44471</v>
      </c>
      <c r="B3578" t="s">
        <v>11687</v>
      </c>
      <c r="C3578" t="s">
        <v>8099</v>
      </c>
    </row>
    <row r="3579" spans="1:4" x14ac:dyDescent="0.25">
      <c r="A3579">
        <v>4944</v>
      </c>
      <c r="B3579" t="s">
        <v>11688</v>
      </c>
      <c r="C3579" t="s">
        <v>66</v>
      </c>
      <c r="D3579">
        <v>1050.77</v>
      </c>
    </row>
    <row r="3580" spans="1:4" x14ac:dyDescent="0.25">
      <c r="A3580">
        <v>21102</v>
      </c>
      <c r="B3580" t="s">
        <v>11689</v>
      </c>
      <c r="C3580" t="s">
        <v>8099</v>
      </c>
      <c r="D3580">
        <v>36.07</v>
      </c>
    </row>
    <row r="3581" spans="1:4" x14ac:dyDescent="0.25">
      <c r="A3581">
        <v>21101</v>
      </c>
      <c r="B3581" t="s">
        <v>11690</v>
      </c>
      <c r="C3581" t="s">
        <v>8099</v>
      </c>
      <c r="D3581">
        <v>23.16</v>
      </c>
    </row>
    <row r="3582" spans="1:4" x14ac:dyDescent="0.25">
      <c r="A3582">
        <v>34713</v>
      </c>
      <c r="B3582" t="s">
        <v>11691</v>
      </c>
      <c r="C3582" t="s">
        <v>66</v>
      </c>
      <c r="D3582">
        <v>540.35</v>
      </c>
    </row>
    <row r="3583" spans="1:4" x14ac:dyDescent="0.25">
      <c r="A3583">
        <v>37563</v>
      </c>
      <c r="B3583" t="s">
        <v>11692</v>
      </c>
      <c r="C3583" t="s">
        <v>66</v>
      </c>
      <c r="D3583">
        <v>883.75</v>
      </c>
    </row>
    <row r="3584" spans="1:4" x14ac:dyDescent="0.25">
      <c r="A3584">
        <v>4948</v>
      </c>
      <c r="B3584" t="s">
        <v>11693</v>
      </c>
      <c r="C3584" t="s">
        <v>66</v>
      </c>
      <c r="D3584">
        <v>768.88</v>
      </c>
    </row>
    <row r="3585" spans="1:4" x14ac:dyDescent="0.25">
      <c r="A3585">
        <v>37561</v>
      </c>
      <c r="B3585" t="s">
        <v>11694</v>
      </c>
      <c r="C3585" t="s">
        <v>66</v>
      </c>
      <c r="D3585">
        <v>717.09</v>
      </c>
    </row>
    <row r="3586" spans="1:4" x14ac:dyDescent="0.25">
      <c r="A3586">
        <v>37562</v>
      </c>
      <c r="B3586" t="s">
        <v>11695</v>
      </c>
      <c r="C3586" t="s">
        <v>66</v>
      </c>
      <c r="D3586">
        <v>940.18</v>
      </c>
    </row>
    <row r="3587" spans="1:4" x14ac:dyDescent="0.25">
      <c r="A3587">
        <v>14164</v>
      </c>
      <c r="B3587" t="s">
        <v>11696</v>
      </c>
      <c r="C3587" t="s">
        <v>8099</v>
      </c>
    </row>
    <row r="3588" spans="1:4" x14ac:dyDescent="0.25">
      <c r="A3588">
        <v>14163</v>
      </c>
      <c r="B3588" t="s">
        <v>11697</v>
      </c>
      <c r="C3588" t="s">
        <v>8099</v>
      </c>
    </row>
    <row r="3589" spans="1:4" x14ac:dyDescent="0.25">
      <c r="A3589">
        <v>5051</v>
      </c>
      <c r="B3589" t="s">
        <v>11698</v>
      </c>
      <c r="C3589" t="s">
        <v>8099</v>
      </c>
    </row>
    <row r="3590" spans="1:4" x14ac:dyDescent="0.25">
      <c r="A3590">
        <v>5052</v>
      </c>
      <c r="B3590" t="s">
        <v>11699</v>
      </c>
      <c r="C3590" t="s">
        <v>8099</v>
      </c>
    </row>
    <row r="3591" spans="1:4" x14ac:dyDescent="0.25">
      <c r="A3591">
        <v>14162</v>
      </c>
      <c r="B3591" t="s">
        <v>11700</v>
      </c>
      <c r="C3591" t="s">
        <v>8099</v>
      </c>
    </row>
    <row r="3592" spans="1:4" x14ac:dyDescent="0.25">
      <c r="A3592">
        <v>14166</v>
      </c>
      <c r="B3592" t="s">
        <v>11701</v>
      </c>
      <c r="C3592" t="s">
        <v>8099</v>
      </c>
    </row>
    <row r="3593" spans="1:4" x14ac:dyDescent="0.25">
      <c r="A3593">
        <v>14165</v>
      </c>
      <c r="B3593" t="s">
        <v>11702</v>
      </c>
      <c r="C3593" t="s">
        <v>8099</v>
      </c>
    </row>
    <row r="3594" spans="1:4" x14ac:dyDescent="0.25">
      <c r="A3594">
        <v>5050</v>
      </c>
      <c r="B3594" t="s">
        <v>11703</v>
      </c>
      <c r="C3594" t="s">
        <v>8099</v>
      </c>
    </row>
    <row r="3595" spans="1:4" x14ac:dyDescent="0.25">
      <c r="A3595">
        <v>12366</v>
      </c>
      <c r="B3595" t="s">
        <v>11704</v>
      </c>
      <c r="C3595" t="s">
        <v>8099</v>
      </c>
    </row>
    <row r="3596" spans="1:4" x14ac:dyDescent="0.25">
      <c r="A3596">
        <v>5045</v>
      </c>
      <c r="B3596" t="s">
        <v>11705</v>
      </c>
      <c r="C3596" t="s">
        <v>8099</v>
      </c>
    </row>
    <row r="3597" spans="1:4" x14ac:dyDescent="0.25">
      <c r="A3597">
        <v>5035</v>
      </c>
      <c r="B3597" t="s">
        <v>11706</v>
      </c>
      <c r="C3597" t="s">
        <v>8099</v>
      </c>
    </row>
    <row r="3598" spans="1:4" x14ac:dyDescent="0.25">
      <c r="A3598">
        <v>41180</v>
      </c>
      <c r="B3598" t="s">
        <v>11707</v>
      </c>
      <c r="C3598" t="s">
        <v>8099</v>
      </c>
    </row>
    <row r="3599" spans="1:4" x14ac:dyDescent="0.25">
      <c r="A3599">
        <v>41181</v>
      </c>
      <c r="B3599" t="s">
        <v>11708</v>
      </c>
      <c r="C3599" t="s">
        <v>8099</v>
      </c>
    </row>
    <row r="3600" spans="1:4" x14ac:dyDescent="0.25">
      <c r="A3600">
        <v>41182</v>
      </c>
      <c r="B3600" t="s">
        <v>11709</v>
      </c>
      <c r="C3600" t="s">
        <v>8099</v>
      </c>
    </row>
    <row r="3601" spans="1:3" x14ac:dyDescent="0.25">
      <c r="A3601">
        <v>41183</v>
      </c>
      <c r="B3601" t="s">
        <v>11710</v>
      </c>
      <c r="C3601" t="s">
        <v>8099</v>
      </c>
    </row>
    <row r="3602" spans="1:3" x14ac:dyDescent="0.25">
      <c r="A3602">
        <v>41184</v>
      </c>
      <c r="B3602" t="s">
        <v>11711</v>
      </c>
      <c r="C3602" t="s">
        <v>8099</v>
      </c>
    </row>
    <row r="3603" spans="1:3" x14ac:dyDescent="0.25">
      <c r="A3603">
        <v>41185</v>
      </c>
      <c r="B3603" t="s">
        <v>11712</v>
      </c>
      <c r="C3603" t="s">
        <v>8099</v>
      </c>
    </row>
    <row r="3604" spans="1:3" x14ac:dyDescent="0.25">
      <c r="A3604">
        <v>41186</v>
      </c>
      <c r="B3604" t="s">
        <v>11713</v>
      </c>
      <c r="C3604" t="s">
        <v>8099</v>
      </c>
    </row>
    <row r="3605" spans="1:3" x14ac:dyDescent="0.25">
      <c r="A3605">
        <v>41187</v>
      </c>
      <c r="B3605" t="s">
        <v>11714</v>
      </c>
      <c r="C3605" t="s">
        <v>8099</v>
      </c>
    </row>
    <row r="3606" spans="1:3" x14ac:dyDescent="0.25">
      <c r="A3606">
        <v>41188</v>
      </c>
      <c r="B3606" t="s">
        <v>11715</v>
      </c>
      <c r="C3606" t="s">
        <v>8099</v>
      </c>
    </row>
    <row r="3607" spans="1:3" x14ac:dyDescent="0.25">
      <c r="A3607">
        <v>5036</v>
      </c>
      <c r="B3607" t="s">
        <v>11716</v>
      </c>
      <c r="C3607" t="s">
        <v>8099</v>
      </c>
    </row>
    <row r="3608" spans="1:3" x14ac:dyDescent="0.25">
      <c r="A3608">
        <v>41189</v>
      </c>
      <c r="B3608" t="s">
        <v>11717</v>
      </c>
      <c r="C3608" t="s">
        <v>8099</v>
      </c>
    </row>
    <row r="3609" spans="1:3" x14ac:dyDescent="0.25">
      <c r="A3609">
        <v>41190</v>
      </c>
      <c r="B3609" t="s">
        <v>11718</v>
      </c>
      <c r="C3609" t="s">
        <v>8099</v>
      </c>
    </row>
    <row r="3610" spans="1:3" x14ac:dyDescent="0.25">
      <c r="A3610">
        <v>41191</v>
      </c>
      <c r="B3610" t="s">
        <v>11719</v>
      </c>
      <c r="C3610" t="s">
        <v>8099</v>
      </c>
    </row>
    <row r="3611" spans="1:3" x14ac:dyDescent="0.25">
      <c r="A3611">
        <v>41192</v>
      </c>
      <c r="B3611" t="s">
        <v>11720</v>
      </c>
      <c r="C3611" t="s">
        <v>8099</v>
      </c>
    </row>
    <row r="3612" spans="1:3" x14ac:dyDescent="0.25">
      <c r="A3612">
        <v>41193</v>
      </c>
      <c r="B3612" t="s">
        <v>11721</v>
      </c>
      <c r="C3612" t="s">
        <v>8099</v>
      </c>
    </row>
    <row r="3613" spans="1:3" x14ac:dyDescent="0.25">
      <c r="A3613">
        <v>41194</v>
      </c>
      <c r="B3613" t="s">
        <v>11722</v>
      </c>
      <c r="C3613" t="s">
        <v>8099</v>
      </c>
    </row>
    <row r="3614" spans="1:3" x14ac:dyDescent="0.25">
      <c r="A3614">
        <v>5044</v>
      </c>
      <c r="B3614" t="s">
        <v>11723</v>
      </c>
      <c r="C3614" t="s">
        <v>8099</v>
      </c>
    </row>
    <row r="3615" spans="1:3" x14ac:dyDescent="0.25">
      <c r="A3615">
        <v>5059</v>
      </c>
      <c r="B3615" t="s">
        <v>11724</v>
      </c>
      <c r="C3615" t="s">
        <v>8099</v>
      </c>
    </row>
    <row r="3616" spans="1:3" x14ac:dyDescent="0.25">
      <c r="A3616">
        <v>41201</v>
      </c>
      <c r="B3616" t="s">
        <v>11725</v>
      </c>
      <c r="C3616" t="s">
        <v>8099</v>
      </c>
    </row>
    <row r="3617" spans="1:3" x14ac:dyDescent="0.25">
      <c r="A3617">
        <v>41199</v>
      </c>
      <c r="B3617" t="s">
        <v>11726</v>
      </c>
      <c r="C3617" t="s">
        <v>8099</v>
      </c>
    </row>
    <row r="3618" spans="1:3" x14ac:dyDescent="0.25">
      <c r="A3618">
        <v>5057</v>
      </c>
      <c r="B3618" t="s">
        <v>11727</v>
      </c>
      <c r="C3618" t="s">
        <v>8099</v>
      </c>
    </row>
    <row r="3619" spans="1:3" x14ac:dyDescent="0.25">
      <c r="A3619">
        <v>41200</v>
      </c>
      <c r="B3619" t="s">
        <v>11728</v>
      </c>
      <c r="C3619" t="s">
        <v>8099</v>
      </c>
    </row>
    <row r="3620" spans="1:3" x14ac:dyDescent="0.25">
      <c r="A3620">
        <v>41205</v>
      </c>
      <c r="B3620" t="s">
        <v>11729</v>
      </c>
      <c r="C3620" t="s">
        <v>8099</v>
      </c>
    </row>
    <row r="3621" spans="1:3" x14ac:dyDescent="0.25">
      <c r="A3621">
        <v>41202</v>
      </c>
      <c r="B3621" t="s">
        <v>11730</v>
      </c>
      <c r="C3621" t="s">
        <v>8099</v>
      </c>
    </row>
    <row r="3622" spans="1:3" x14ac:dyDescent="0.25">
      <c r="A3622">
        <v>41206</v>
      </c>
      <c r="B3622" t="s">
        <v>11731</v>
      </c>
      <c r="C3622" t="s">
        <v>8099</v>
      </c>
    </row>
    <row r="3623" spans="1:3" x14ac:dyDescent="0.25">
      <c r="A3623">
        <v>12372</v>
      </c>
      <c r="B3623" t="s">
        <v>11732</v>
      </c>
      <c r="C3623" t="s">
        <v>8099</v>
      </c>
    </row>
    <row r="3624" spans="1:3" x14ac:dyDescent="0.25">
      <c r="A3624">
        <v>41207</v>
      </c>
      <c r="B3624" t="s">
        <v>11733</v>
      </c>
      <c r="C3624" t="s">
        <v>8099</v>
      </c>
    </row>
    <row r="3625" spans="1:3" x14ac:dyDescent="0.25">
      <c r="A3625">
        <v>41203</v>
      </c>
      <c r="B3625" t="s">
        <v>11734</v>
      </c>
      <c r="C3625" t="s">
        <v>8099</v>
      </c>
    </row>
    <row r="3626" spans="1:3" x14ac:dyDescent="0.25">
      <c r="A3626">
        <v>41204</v>
      </c>
      <c r="B3626" t="s">
        <v>11735</v>
      </c>
      <c r="C3626" t="s">
        <v>8099</v>
      </c>
    </row>
    <row r="3627" spans="1:3" x14ac:dyDescent="0.25">
      <c r="A3627">
        <v>41210</v>
      </c>
      <c r="B3627" t="s">
        <v>11736</v>
      </c>
      <c r="C3627" t="s">
        <v>8099</v>
      </c>
    </row>
    <row r="3628" spans="1:3" x14ac:dyDescent="0.25">
      <c r="A3628">
        <v>41208</v>
      </c>
      <c r="B3628" t="s">
        <v>11737</v>
      </c>
      <c r="C3628" t="s">
        <v>8099</v>
      </c>
    </row>
    <row r="3629" spans="1:3" x14ac:dyDescent="0.25">
      <c r="A3629">
        <v>41211</v>
      </c>
      <c r="B3629" t="s">
        <v>11738</v>
      </c>
      <c r="C3629" t="s">
        <v>8099</v>
      </c>
    </row>
    <row r="3630" spans="1:3" x14ac:dyDescent="0.25">
      <c r="A3630">
        <v>13339</v>
      </c>
      <c r="B3630" t="s">
        <v>11739</v>
      </c>
      <c r="C3630" t="s">
        <v>8099</v>
      </c>
    </row>
    <row r="3631" spans="1:3" x14ac:dyDescent="0.25">
      <c r="A3631">
        <v>41213</v>
      </c>
      <c r="B3631" t="s">
        <v>11740</v>
      </c>
      <c r="C3631" t="s">
        <v>8099</v>
      </c>
    </row>
    <row r="3632" spans="1:3" x14ac:dyDescent="0.25">
      <c r="A3632">
        <v>41209</v>
      </c>
      <c r="B3632" t="s">
        <v>11741</v>
      </c>
      <c r="C3632" t="s">
        <v>8099</v>
      </c>
    </row>
    <row r="3633" spans="1:4" x14ac:dyDescent="0.25">
      <c r="A3633">
        <v>41216</v>
      </c>
      <c r="B3633" t="s">
        <v>11742</v>
      </c>
      <c r="C3633" t="s">
        <v>8099</v>
      </c>
    </row>
    <row r="3634" spans="1:4" x14ac:dyDescent="0.25">
      <c r="A3634">
        <v>41217</v>
      </c>
      <c r="B3634" t="s">
        <v>11743</v>
      </c>
      <c r="C3634" t="s">
        <v>8099</v>
      </c>
    </row>
    <row r="3635" spans="1:4" x14ac:dyDescent="0.25">
      <c r="A3635">
        <v>41218</v>
      </c>
      <c r="B3635" t="s">
        <v>11744</v>
      </c>
      <c r="C3635" t="s">
        <v>8099</v>
      </c>
    </row>
    <row r="3636" spans="1:4" x14ac:dyDescent="0.25">
      <c r="A3636">
        <v>41214</v>
      </c>
      <c r="B3636" t="s">
        <v>11745</v>
      </c>
      <c r="C3636" t="s">
        <v>8099</v>
      </c>
    </row>
    <row r="3637" spans="1:4" x14ac:dyDescent="0.25">
      <c r="A3637">
        <v>41215</v>
      </c>
      <c r="B3637" t="s">
        <v>11746</v>
      </c>
      <c r="C3637" t="s">
        <v>8099</v>
      </c>
    </row>
    <row r="3638" spans="1:4" x14ac:dyDescent="0.25">
      <c r="A3638">
        <v>41221</v>
      </c>
      <c r="B3638" t="s">
        <v>11747</v>
      </c>
      <c r="C3638" t="s">
        <v>8099</v>
      </c>
    </row>
    <row r="3639" spans="1:4" x14ac:dyDescent="0.25">
      <c r="A3639">
        <v>41222</v>
      </c>
      <c r="B3639" t="s">
        <v>11748</v>
      </c>
      <c r="C3639" t="s">
        <v>8099</v>
      </c>
    </row>
    <row r="3640" spans="1:4" x14ac:dyDescent="0.25">
      <c r="A3640">
        <v>41195</v>
      </c>
      <c r="B3640" t="s">
        <v>11749</v>
      </c>
      <c r="C3640" t="s">
        <v>8099</v>
      </c>
    </row>
    <row r="3641" spans="1:4" x14ac:dyDescent="0.25">
      <c r="A3641">
        <v>41198</v>
      </c>
      <c r="B3641" t="s">
        <v>11750</v>
      </c>
      <c r="C3641" t="s">
        <v>8099</v>
      </c>
    </row>
    <row r="3642" spans="1:4" x14ac:dyDescent="0.25">
      <c r="A3642">
        <v>41196</v>
      </c>
      <c r="B3642" t="s">
        <v>11751</v>
      </c>
      <c r="C3642" t="s">
        <v>8099</v>
      </c>
    </row>
    <row r="3643" spans="1:4" x14ac:dyDescent="0.25">
      <c r="A3643">
        <v>5033</v>
      </c>
      <c r="B3643" t="s">
        <v>11752</v>
      </c>
      <c r="C3643" t="s">
        <v>8099</v>
      </c>
    </row>
    <row r="3644" spans="1:4" x14ac:dyDescent="0.25">
      <c r="A3644">
        <v>41197</v>
      </c>
      <c r="B3644" t="s">
        <v>11753</v>
      </c>
      <c r="C3644" t="s">
        <v>8099</v>
      </c>
    </row>
    <row r="3645" spans="1:4" x14ac:dyDescent="0.25">
      <c r="A3645">
        <v>12388</v>
      </c>
      <c r="B3645" t="s">
        <v>11754</v>
      </c>
      <c r="C3645" t="s">
        <v>8099</v>
      </c>
    </row>
    <row r="3646" spans="1:4" x14ac:dyDescent="0.25">
      <c r="A3646">
        <v>2731</v>
      </c>
      <c r="B3646" t="s">
        <v>11755</v>
      </c>
      <c r="C3646" t="s">
        <v>59</v>
      </c>
      <c r="D3646">
        <v>130.09</v>
      </c>
    </row>
    <row r="3647" spans="1:4" x14ac:dyDescent="0.25">
      <c r="A3647">
        <v>41457</v>
      </c>
      <c r="B3647" t="s">
        <v>11756</v>
      </c>
      <c r="C3647" t="s">
        <v>8099</v>
      </c>
      <c r="D3647">
        <v>1852.15</v>
      </c>
    </row>
    <row r="3648" spans="1:4" x14ac:dyDescent="0.25">
      <c r="A3648">
        <v>41458</v>
      </c>
      <c r="B3648" t="s">
        <v>11757</v>
      </c>
      <c r="C3648" t="s">
        <v>8099</v>
      </c>
      <c r="D3648">
        <v>2585.69</v>
      </c>
    </row>
    <row r="3649" spans="1:4" x14ac:dyDescent="0.25">
      <c r="A3649">
        <v>41459</v>
      </c>
      <c r="B3649" t="s">
        <v>11758</v>
      </c>
      <c r="C3649" t="s">
        <v>8099</v>
      </c>
      <c r="D3649">
        <v>3606.84</v>
      </c>
    </row>
    <row r="3650" spans="1:4" x14ac:dyDescent="0.25">
      <c r="A3650">
        <v>41461</v>
      </c>
      <c r="B3650" t="s">
        <v>11759</v>
      </c>
      <c r="C3650" t="s">
        <v>8099</v>
      </c>
      <c r="D3650">
        <v>4917.74</v>
      </c>
    </row>
    <row r="3651" spans="1:4" x14ac:dyDescent="0.25">
      <c r="A3651">
        <v>44537</v>
      </c>
      <c r="B3651" t="s">
        <v>11760</v>
      </c>
      <c r="C3651" t="s">
        <v>9318</v>
      </c>
      <c r="D3651">
        <v>408.6</v>
      </c>
    </row>
    <row r="3652" spans="1:4" x14ac:dyDescent="0.25">
      <c r="A3652">
        <v>11844</v>
      </c>
      <c r="B3652" t="s">
        <v>11761</v>
      </c>
      <c r="C3652" t="s">
        <v>59</v>
      </c>
      <c r="D3652">
        <v>47.43</v>
      </c>
    </row>
    <row r="3653" spans="1:4" x14ac:dyDescent="0.25">
      <c r="A3653">
        <v>4465</v>
      </c>
      <c r="B3653" t="s">
        <v>11762</v>
      </c>
      <c r="C3653" t="s">
        <v>59</v>
      </c>
      <c r="D3653">
        <v>39.409999999999997</v>
      </c>
    </row>
    <row r="3654" spans="1:4" x14ac:dyDescent="0.25">
      <c r="A3654">
        <v>35273</v>
      </c>
      <c r="B3654" t="s">
        <v>11763</v>
      </c>
      <c r="C3654" t="s">
        <v>59</v>
      </c>
      <c r="D3654">
        <v>47.27</v>
      </c>
    </row>
    <row r="3655" spans="1:4" x14ac:dyDescent="0.25">
      <c r="A3655">
        <v>4470</v>
      </c>
      <c r="B3655" t="s">
        <v>11764</v>
      </c>
      <c r="C3655" t="s">
        <v>59</v>
      </c>
      <c r="D3655">
        <v>109.09</v>
      </c>
    </row>
    <row r="3656" spans="1:4" x14ac:dyDescent="0.25">
      <c r="A3656">
        <v>20204</v>
      </c>
      <c r="B3656" t="s">
        <v>11765</v>
      </c>
      <c r="C3656" t="s">
        <v>59</v>
      </c>
      <c r="D3656">
        <v>72.72</v>
      </c>
    </row>
    <row r="3657" spans="1:4" x14ac:dyDescent="0.25">
      <c r="A3657">
        <v>20208</v>
      </c>
      <c r="B3657" t="s">
        <v>11766</v>
      </c>
      <c r="C3657" t="s">
        <v>59</v>
      </c>
      <c r="D3657">
        <v>98.18</v>
      </c>
    </row>
    <row r="3658" spans="1:4" x14ac:dyDescent="0.25">
      <c r="A3658">
        <v>4437</v>
      </c>
      <c r="B3658" t="s">
        <v>11767</v>
      </c>
      <c r="C3658" t="s">
        <v>59</v>
      </c>
      <c r="D3658">
        <v>81.81</v>
      </c>
    </row>
    <row r="3659" spans="1:4" x14ac:dyDescent="0.25">
      <c r="A3659">
        <v>14580</v>
      </c>
      <c r="B3659" t="s">
        <v>11768</v>
      </c>
      <c r="C3659" t="s">
        <v>59</v>
      </c>
      <c r="D3659">
        <v>81.81</v>
      </c>
    </row>
    <row r="3660" spans="1:4" x14ac:dyDescent="0.25">
      <c r="A3660">
        <v>5065</v>
      </c>
      <c r="B3660" t="s">
        <v>11769</v>
      </c>
      <c r="C3660" t="s">
        <v>254</v>
      </c>
      <c r="D3660">
        <v>38.659999999999997</v>
      </c>
    </row>
    <row r="3661" spans="1:4" x14ac:dyDescent="0.25">
      <c r="A3661">
        <v>5072</v>
      </c>
      <c r="B3661" t="s">
        <v>11770</v>
      </c>
      <c r="C3661" t="s">
        <v>254</v>
      </c>
      <c r="D3661">
        <v>35.76</v>
      </c>
    </row>
    <row r="3662" spans="1:4" x14ac:dyDescent="0.25">
      <c r="A3662">
        <v>5066</v>
      </c>
      <c r="B3662" t="s">
        <v>11771</v>
      </c>
      <c r="C3662" t="s">
        <v>254</v>
      </c>
      <c r="D3662">
        <v>26.78</v>
      </c>
    </row>
    <row r="3663" spans="1:4" x14ac:dyDescent="0.25">
      <c r="A3663">
        <v>5063</v>
      </c>
      <c r="B3663" t="s">
        <v>11772</v>
      </c>
      <c r="C3663" t="s">
        <v>254</v>
      </c>
      <c r="D3663">
        <v>24.25</v>
      </c>
    </row>
    <row r="3664" spans="1:4" x14ac:dyDescent="0.25">
      <c r="A3664">
        <v>20247</v>
      </c>
      <c r="B3664" t="s">
        <v>11773</v>
      </c>
      <c r="C3664" t="s">
        <v>254</v>
      </c>
      <c r="D3664">
        <v>22.5</v>
      </c>
    </row>
    <row r="3665" spans="1:4" x14ac:dyDescent="0.25">
      <c r="A3665">
        <v>5074</v>
      </c>
      <c r="B3665" t="s">
        <v>11774</v>
      </c>
      <c r="C3665" t="s">
        <v>254</v>
      </c>
      <c r="D3665">
        <v>22.77</v>
      </c>
    </row>
    <row r="3666" spans="1:4" x14ac:dyDescent="0.25">
      <c r="A3666">
        <v>5067</v>
      </c>
      <c r="B3666" t="s">
        <v>11775</v>
      </c>
      <c r="C3666" t="s">
        <v>254</v>
      </c>
      <c r="D3666">
        <v>21.66</v>
      </c>
    </row>
    <row r="3667" spans="1:4" x14ac:dyDescent="0.25">
      <c r="A3667">
        <v>5078</v>
      </c>
      <c r="B3667" t="s">
        <v>11776</v>
      </c>
      <c r="C3667" t="s">
        <v>254</v>
      </c>
      <c r="D3667">
        <v>21.41</v>
      </c>
    </row>
    <row r="3668" spans="1:4" x14ac:dyDescent="0.25">
      <c r="A3668">
        <v>5068</v>
      </c>
      <c r="B3668" t="s">
        <v>11777</v>
      </c>
      <c r="C3668" t="s">
        <v>254</v>
      </c>
      <c r="D3668">
        <v>20.32</v>
      </c>
    </row>
    <row r="3669" spans="1:4" x14ac:dyDescent="0.25">
      <c r="A3669">
        <v>5073</v>
      </c>
      <c r="B3669" t="s">
        <v>11778</v>
      </c>
      <c r="C3669" t="s">
        <v>254</v>
      </c>
      <c r="D3669">
        <v>20.71</v>
      </c>
    </row>
    <row r="3670" spans="1:4" x14ac:dyDescent="0.25">
      <c r="A3670">
        <v>5069</v>
      </c>
      <c r="B3670" t="s">
        <v>11779</v>
      </c>
      <c r="C3670" t="s">
        <v>254</v>
      </c>
      <c r="D3670">
        <v>20.71</v>
      </c>
    </row>
    <row r="3671" spans="1:4" x14ac:dyDescent="0.25">
      <c r="A3671">
        <v>5070</v>
      </c>
      <c r="B3671" t="s">
        <v>11780</v>
      </c>
      <c r="C3671" t="s">
        <v>254</v>
      </c>
      <c r="D3671">
        <v>20.94</v>
      </c>
    </row>
    <row r="3672" spans="1:4" x14ac:dyDescent="0.25">
      <c r="A3672">
        <v>5071</v>
      </c>
      <c r="B3672" t="s">
        <v>11781</v>
      </c>
      <c r="C3672" t="s">
        <v>254</v>
      </c>
      <c r="D3672">
        <v>20.32</v>
      </c>
    </row>
    <row r="3673" spans="1:4" x14ac:dyDescent="0.25">
      <c r="A3673">
        <v>5061</v>
      </c>
      <c r="B3673" t="s">
        <v>11782</v>
      </c>
      <c r="C3673" t="s">
        <v>254</v>
      </c>
      <c r="D3673">
        <v>19.98</v>
      </c>
    </row>
    <row r="3674" spans="1:4" x14ac:dyDescent="0.25">
      <c r="A3674">
        <v>5075</v>
      </c>
      <c r="B3674" t="s">
        <v>253</v>
      </c>
      <c r="C3674" t="s">
        <v>254</v>
      </c>
      <c r="D3674">
        <v>20.32</v>
      </c>
    </row>
    <row r="3675" spans="1:4" x14ac:dyDescent="0.25">
      <c r="A3675">
        <v>5062</v>
      </c>
      <c r="B3675" t="s">
        <v>11783</v>
      </c>
      <c r="C3675" t="s">
        <v>254</v>
      </c>
      <c r="D3675">
        <v>20.59</v>
      </c>
    </row>
    <row r="3676" spans="1:4" x14ac:dyDescent="0.25">
      <c r="A3676">
        <v>39027</v>
      </c>
      <c r="B3676" t="s">
        <v>11784</v>
      </c>
      <c r="C3676" t="s">
        <v>254</v>
      </c>
      <c r="D3676">
        <v>20.3</v>
      </c>
    </row>
    <row r="3677" spans="1:4" x14ac:dyDescent="0.25">
      <c r="A3677">
        <v>40568</v>
      </c>
      <c r="B3677" t="s">
        <v>11785</v>
      </c>
      <c r="C3677" t="s">
        <v>254</v>
      </c>
      <c r="D3677">
        <v>20.48</v>
      </c>
    </row>
    <row r="3678" spans="1:4" x14ac:dyDescent="0.25">
      <c r="A3678">
        <v>40304</v>
      </c>
      <c r="B3678" t="s">
        <v>11786</v>
      </c>
      <c r="C3678" t="s">
        <v>254</v>
      </c>
      <c r="D3678">
        <v>25.08</v>
      </c>
    </row>
    <row r="3679" spans="1:4" x14ac:dyDescent="0.25">
      <c r="A3679">
        <v>39026</v>
      </c>
      <c r="B3679" t="s">
        <v>11787</v>
      </c>
      <c r="C3679" t="s">
        <v>254</v>
      </c>
      <c r="D3679">
        <v>22.85</v>
      </c>
    </row>
    <row r="3680" spans="1:4" x14ac:dyDescent="0.25">
      <c r="A3680">
        <v>42431</v>
      </c>
      <c r="B3680" t="s">
        <v>11788</v>
      </c>
      <c r="C3680" t="s">
        <v>8099</v>
      </c>
    </row>
    <row r="3681" spans="1:4" x14ac:dyDescent="0.25">
      <c r="A3681">
        <v>44074</v>
      </c>
      <c r="B3681" t="s">
        <v>11789</v>
      </c>
      <c r="C3681" t="s">
        <v>49</v>
      </c>
      <c r="D3681">
        <v>652.66</v>
      </c>
    </row>
    <row r="3682" spans="1:4" x14ac:dyDescent="0.25">
      <c r="A3682">
        <v>44072</v>
      </c>
      <c r="B3682" t="s">
        <v>11790</v>
      </c>
      <c r="C3682" t="s">
        <v>49</v>
      </c>
      <c r="D3682">
        <v>124.66</v>
      </c>
    </row>
    <row r="3683" spans="1:4" x14ac:dyDescent="0.25">
      <c r="A3683">
        <v>511</v>
      </c>
      <c r="B3683" t="s">
        <v>11791</v>
      </c>
      <c r="C3683" t="s">
        <v>49</v>
      </c>
      <c r="D3683">
        <v>34.25</v>
      </c>
    </row>
    <row r="3684" spans="1:4" x14ac:dyDescent="0.25">
      <c r="A3684">
        <v>37540</v>
      </c>
      <c r="B3684" t="s">
        <v>11792</v>
      </c>
      <c r="C3684" t="s">
        <v>8099</v>
      </c>
      <c r="D3684">
        <v>88864.1</v>
      </c>
    </row>
    <row r="3685" spans="1:4" x14ac:dyDescent="0.25">
      <c r="A3685">
        <v>37548</v>
      </c>
      <c r="B3685" t="s">
        <v>11793</v>
      </c>
      <c r="C3685" t="s">
        <v>8099</v>
      </c>
      <c r="D3685">
        <v>117788.91</v>
      </c>
    </row>
    <row r="3686" spans="1:4" x14ac:dyDescent="0.25">
      <c r="A3686">
        <v>39828</v>
      </c>
      <c r="B3686" t="s">
        <v>11794</v>
      </c>
      <c r="C3686" t="s">
        <v>8099</v>
      </c>
      <c r="D3686">
        <v>706.62</v>
      </c>
    </row>
    <row r="3687" spans="1:4" x14ac:dyDescent="0.25">
      <c r="A3687">
        <v>38392</v>
      </c>
      <c r="B3687" t="s">
        <v>11795</v>
      </c>
      <c r="C3687" t="s">
        <v>8099</v>
      </c>
      <c r="D3687">
        <v>70.33</v>
      </c>
    </row>
    <row r="3688" spans="1:4" x14ac:dyDescent="0.25">
      <c r="A3688">
        <v>11735</v>
      </c>
      <c r="B3688" t="s">
        <v>11796</v>
      </c>
      <c r="C3688" t="s">
        <v>8099</v>
      </c>
      <c r="D3688">
        <v>10.51</v>
      </c>
    </row>
    <row r="3689" spans="1:4" x14ac:dyDescent="0.25">
      <c r="A3689">
        <v>11737</v>
      </c>
      <c r="B3689" t="s">
        <v>11797</v>
      </c>
      <c r="C3689" t="s">
        <v>8099</v>
      </c>
      <c r="D3689">
        <v>14.91</v>
      </c>
    </row>
    <row r="3690" spans="1:4" x14ac:dyDescent="0.25">
      <c r="A3690">
        <v>11738</v>
      </c>
      <c r="B3690" t="s">
        <v>11798</v>
      </c>
      <c r="C3690" t="s">
        <v>8099</v>
      </c>
      <c r="D3690">
        <v>18.79</v>
      </c>
    </row>
    <row r="3691" spans="1:4" x14ac:dyDescent="0.25">
      <c r="A3691">
        <v>36143</v>
      </c>
      <c r="B3691" t="s">
        <v>11799</v>
      </c>
      <c r="C3691" t="s">
        <v>8099</v>
      </c>
      <c r="D3691">
        <v>116.76</v>
      </c>
    </row>
    <row r="3692" spans="1:4" x14ac:dyDescent="0.25">
      <c r="A3692">
        <v>36142</v>
      </c>
      <c r="B3692" t="s">
        <v>11800</v>
      </c>
      <c r="C3692" t="s">
        <v>8099</v>
      </c>
      <c r="D3692">
        <v>2.88</v>
      </c>
    </row>
    <row r="3693" spans="1:4" x14ac:dyDescent="0.25">
      <c r="A3693">
        <v>45227</v>
      </c>
      <c r="B3693" t="s">
        <v>11801</v>
      </c>
      <c r="C3693" t="s">
        <v>8099</v>
      </c>
      <c r="D3693">
        <v>1112.57</v>
      </c>
    </row>
    <row r="3694" spans="1:4" x14ac:dyDescent="0.25">
      <c r="A3694">
        <v>45209</v>
      </c>
      <c r="B3694" t="s">
        <v>11802</v>
      </c>
      <c r="C3694" t="s">
        <v>8099</v>
      </c>
      <c r="D3694">
        <v>48.73</v>
      </c>
    </row>
    <row r="3695" spans="1:4" x14ac:dyDescent="0.25">
      <c r="A3695">
        <v>36146</v>
      </c>
      <c r="B3695" t="s">
        <v>11803</v>
      </c>
      <c r="C3695" t="s">
        <v>8099</v>
      </c>
      <c r="D3695">
        <v>308.95999999999998</v>
      </c>
    </row>
    <row r="3696" spans="1:4" x14ac:dyDescent="0.25">
      <c r="A3696">
        <v>39015</v>
      </c>
      <c r="B3696" t="s">
        <v>11804</v>
      </c>
      <c r="C3696" t="s">
        <v>8099</v>
      </c>
    </row>
    <row r="3697" spans="1:4" x14ac:dyDescent="0.25">
      <c r="A3697">
        <v>38377</v>
      </c>
      <c r="B3697" t="s">
        <v>11805</v>
      </c>
      <c r="C3697" t="s">
        <v>8099</v>
      </c>
      <c r="D3697">
        <v>34.229999999999997</v>
      </c>
    </row>
    <row r="3698" spans="1:4" x14ac:dyDescent="0.25">
      <c r="A3698">
        <v>38376</v>
      </c>
      <c r="B3698" t="s">
        <v>11806</v>
      </c>
      <c r="C3698" t="s">
        <v>8099</v>
      </c>
      <c r="D3698">
        <v>39.590000000000003</v>
      </c>
    </row>
    <row r="3699" spans="1:4" x14ac:dyDescent="0.25">
      <c r="A3699">
        <v>38116</v>
      </c>
      <c r="B3699" t="s">
        <v>11807</v>
      </c>
      <c r="C3699" t="s">
        <v>8099</v>
      </c>
      <c r="D3699">
        <v>5.39</v>
      </c>
    </row>
    <row r="3700" spans="1:4" x14ac:dyDescent="0.25">
      <c r="A3700">
        <v>38066</v>
      </c>
      <c r="B3700" t="s">
        <v>11808</v>
      </c>
      <c r="C3700" t="s">
        <v>8099</v>
      </c>
      <c r="D3700">
        <v>8.9</v>
      </c>
    </row>
    <row r="3701" spans="1:4" x14ac:dyDescent="0.25">
      <c r="A3701">
        <v>38117</v>
      </c>
      <c r="B3701" t="s">
        <v>11809</v>
      </c>
      <c r="C3701" t="s">
        <v>8099</v>
      </c>
      <c r="D3701">
        <v>9.18</v>
      </c>
    </row>
    <row r="3702" spans="1:4" x14ac:dyDescent="0.25">
      <c r="A3702">
        <v>38067</v>
      </c>
      <c r="B3702" t="s">
        <v>11810</v>
      </c>
      <c r="C3702" t="s">
        <v>8099</v>
      </c>
      <c r="D3702">
        <v>12.53</v>
      </c>
    </row>
    <row r="3703" spans="1:4" x14ac:dyDescent="0.25">
      <c r="A3703">
        <v>44313</v>
      </c>
      <c r="B3703" t="s">
        <v>11811</v>
      </c>
      <c r="C3703" t="s">
        <v>8099</v>
      </c>
    </row>
    <row r="3704" spans="1:4" x14ac:dyDescent="0.25">
      <c r="A3704">
        <v>11522</v>
      </c>
      <c r="B3704" t="s">
        <v>11812</v>
      </c>
      <c r="C3704" t="s">
        <v>8099</v>
      </c>
      <c r="D3704">
        <v>17.190000000000001</v>
      </c>
    </row>
    <row r="3705" spans="1:4" x14ac:dyDescent="0.25">
      <c r="A3705">
        <v>43600</v>
      </c>
      <c r="B3705" t="s">
        <v>11813</v>
      </c>
      <c r="C3705" t="s">
        <v>8099</v>
      </c>
      <c r="D3705">
        <v>68.87</v>
      </c>
    </row>
    <row r="3706" spans="1:4" x14ac:dyDescent="0.25">
      <c r="A3706">
        <v>5080</v>
      </c>
      <c r="B3706" t="s">
        <v>11814</v>
      </c>
      <c r="C3706" t="s">
        <v>8099</v>
      </c>
      <c r="D3706">
        <v>26.86</v>
      </c>
    </row>
    <row r="3707" spans="1:4" x14ac:dyDescent="0.25">
      <c r="A3707">
        <v>38168</v>
      </c>
      <c r="B3707" t="s">
        <v>11815</v>
      </c>
      <c r="C3707" t="s">
        <v>8099</v>
      </c>
      <c r="D3707">
        <v>187.5</v>
      </c>
    </row>
    <row r="3708" spans="1:4" x14ac:dyDescent="0.25">
      <c r="A3708">
        <v>43601</v>
      </c>
      <c r="B3708" t="s">
        <v>11816</v>
      </c>
      <c r="C3708" t="s">
        <v>8099</v>
      </c>
      <c r="D3708">
        <v>93.75</v>
      </c>
    </row>
    <row r="3709" spans="1:4" x14ac:dyDescent="0.25">
      <c r="A3709">
        <v>13393</v>
      </c>
      <c r="B3709" t="s">
        <v>11817</v>
      </c>
      <c r="C3709" t="s">
        <v>8099</v>
      </c>
      <c r="D3709">
        <v>357.35</v>
      </c>
    </row>
    <row r="3710" spans="1:4" x14ac:dyDescent="0.25">
      <c r="A3710">
        <v>13395</v>
      </c>
      <c r="B3710" t="s">
        <v>11818</v>
      </c>
      <c r="C3710" t="s">
        <v>8099</v>
      </c>
      <c r="D3710">
        <v>500.78</v>
      </c>
    </row>
    <row r="3711" spans="1:4" x14ac:dyDescent="0.25">
      <c r="A3711">
        <v>12039</v>
      </c>
      <c r="B3711" t="s">
        <v>11819</v>
      </c>
      <c r="C3711" t="s">
        <v>8099</v>
      </c>
      <c r="D3711">
        <v>526.27</v>
      </c>
    </row>
    <row r="3712" spans="1:4" x14ac:dyDescent="0.25">
      <c r="A3712">
        <v>13396</v>
      </c>
      <c r="B3712" t="s">
        <v>11820</v>
      </c>
      <c r="C3712" t="s">
        <v>8099</v>
      </c>
      <c r="D3712">
        <v>739.11</v>
      </c>
    </row>
    <row r="3713" spans="1:4" x14ac:dyDescent="0.25">
      <c r="A3713">
        <v>12041</v>
      </c>
      <c r="B3713" t="s">
        <v>11821</v>
      </c>
      <c r="C3713" t="s">
        <v>8099</v>
      </c>
      <c r="D3713">
        <v>603.53</v>
      </c>
    </row>
    <row r="3714" spans="1:4" x14ac:dyDescent="0.25">
      <c r="A3714">
        <v>12043</v>
      </c>
      <c r="B3714" t="s">
        <v>11822</v>
      </c>
      <c r="C3714" t="s">
        <v>8099</v>
      </c>
      <c r="D3714">
        <v>1274.26</v>
      </c>
    </row>
    <row r="3715" spans="1:4" x14ac:dyDescent="0.25">
      <c r="A3715">
        <v>39762</v>
      </c>
      <c r="B3715" t="s">
        <v>11823</v>
      </c>
      <c r="C3715" t="s">
        <v>8099</v>
      </c>
      <c r="D3715">
        <v>606.58000000000004</v>
      </c>
    </row>
    <row r="3716" spans="1:4" x14ac:dyDescent="0.25">
      <c r="A3716">
        <v>12042</v>
      </c>
      <c r="B3716" t="s">
        <v>11824</v>
      </c>
      <c r="C3716" t="s">
        <v>8099</v>
      </c>
      <c r="D3716">
        <v>885.59</v>
      </c>
    </row>
    <row r="3717" spans="1:4" x14ac:dyDescent="0.25">
      <c r="A3717">
        <v>39763</v>
      </c>
      <c r="B3717" t="s">
        <v>11825</v>
      </c>
      <c r="C3717" t="s">
        <v>8099</v>
      </c>
      <c r="D3717">
        <v>1036.46</v>
      </c>
    </row>
    <row r="3718" spans="1:4" x14ac:dyDescent="0.25">
      <c r="A3718">
        <v>39760</v>
      </c>
      <c r="B3718" t="s">
        <v>11826</v>
      </c>
      <c r="C3718" t="s">
        <v>8099</v>
      </c>
      <c r="D3718">
        <v>1033.05</v>
      </c>
    </row>
    <row r="3719" spans="1:4" x14ac:dyDescent="0.25">
      <c r="A3719">
        <v>39756</v>
      </c>
      <c r="B3719" t="s">
        <v>11827</v>
      </c>
      <c r="C3719" t="s">
        <v>8099</v>
      </c>
      <c r="D3719">
        <v>370.93</v>
      </c>
    </row>
    <row r="3720" spans="1:4" x14ac:dyDescent="0.25">
      <c r="A3720">
        <v>12038</v>
      </c>
      <c r="B3720" t="s">
        <v>11828</v>
      </c>
      <c r="C3720" t="s">
        <v>8099</v>
      </c>
      <c r="D3720">
        <v>463.49</v>
      </c>
    </row>
    <row r="3721" spans="1:4" x14ac:dyDescent="0.25">
      <c r="A3721">
        <v>39757</v>
      </c>
      <c r="B3721" t="s">
        <v>11829</v>
      </c>
      <c r="C3721" t="s">
        <v>8099</v>
      </c>
      <c r="D3721">
        <v>428.58</v>
      </c>
    </row>
    <row r="3722" spans="1:4" x14ac:dyDescent="0.25">
      <c r="A3722">
        <v>39758</v>
      </c>
      <c r="B3722" t="s">
        <v>11830</v>
      </c>
      <c r="C3722" t="s">
        <v>8099</v>
      </c>
      <c r="D3722">
        <v>624.6</v>
      </c>
    </row>
    <row r="3723" spans="1:4" x14ac:dyDescent="0.25">
      <c r="A3723">
        <v>39759</v>
      </c>
      <c r="B3723" t="s">
        <v>11831</v>
      </c>
      <c r="C3723" t="s">
        <v>8099</v>
      </c>
      <c r="D3723">
        <v>771.38</v>
      </c>
    </row>
    <row r="3724" spans="1:4" x14ac:dyDescent="0.25">
      <c r="A3724">
        <v>39761</v>
      </c>
      <c r="B3724" t="s">
        <v>11832</v>
      </c>
      <c r="C3724" t="s">
        <v>8099</v>
      </c>
      <c r="D3724">
        <v>927.22</v>
      </c>
    </row>
    <row r="3725" spans="1:4" x14ac:dyDescent="0.25">
      <c r="A3725">
        <v>39805</v>
      </c>
      <c r="B3725" t="s">
        <v>11833</v>
      </c>
      <c r="C3725" t="s">
        <v>8099</v>
      </c>
      <c r="D3725">
        <v>177.8</v>
      </c>
    </row>
    <row r="3726" spans="1:4" x14ac:dyDescent="0.25">
      <c r="A3726">
        <v>39806</v>
      </c>
      <c r="B3726" t="s">
        <v>11834</v>
      </c>
      <c r="C3726" t="s">
        <v>8099</v>
      </c>
      <c r="D3726">
        <v>329.41</v>
      </c>
    </row>
    <row r="3727" spans="1:4" x14ac:dyDescent="0.25">
      <c r="A3727">
        <v>39807</v>
      </c>
      <c r="B3727" t="s">
        <v>11835</v>
      </c>
      <c r="C3727" t="s">
        <v>8099</v>
      </c>
      <c r="D3727">
        <v>713.91</v>
      </c>
    </row>
    <row r="3728" spans="1:4" x14ac:dyDescent="0.25">
      <c r="A3728">
        <v>43100</v>
      </c>
      <c r="B3728" t="s">
        <v>11836</v>
      </c>
      <c r="C3728" t="s">
        <v>8099</v>
      </c>
      <c r="D3728">
        <v>558.13</v>
      </c>
    </row>
    <row r="3729" spans="1:4" x14ac:dyDescent="0.25">
      <c r="A3729">
        <v>39804</v>
      </c>
      <c r="B3729" t="s">
        <v>11837</v>
      </c>
      <c r="C3729" t="s">
        <v>8099</v>
      </c>
      <c r="D3729">
        <v>104.4</v>
      </c>
    </row>
    <row r="3730" spans="1:4" x14ac:dyDescent="0.25">
      <c r="A3730">
        <v>39796</v>
      </c>
      <c r="B3730" t="s">
        <v>11838</v>
      </c>
      <c r="C3730" t="s">
        <v>8099</v>
      </c>
      <c r="D3730">
        <v>108.14</v>
      </c>
    </row>
    <row r="3731" spans="1:4" x14ac:dyDescent="0.25">
      <c r="A3731">
        <v>39797</v>
      </c>
      <c r="B3731" t="s">
        <v>11839</v>
      </c>
      <c r="C3731" t="s">
        <v>8099</v>
      </c>
      <c r="D3731">
        <v>169.75</v>
      </c>
    </row>
    <row r="3732" spans="1:4" x14ac:dyDescent="0.25">
      <c r="A3732">
        <v>39798</v>
      </c>
      <c r="B3732" t="s">
        <v>11840</v>
      </c>
      <c r="C3732" t="s">
        <v>8099</v>
      </c>
      <c r="D3732">
        <v>291.17</v>
      </c>
    </row>
    <row r="3733" spans="1:4" x14ac:dyDescent="0.25">
      <c r="A3733">
        <v>39794</v>
      </c>
      <c r="B3733" t="s">
        <v>11841</v>
      </c>
      <c r="C3733" t="s">
        <v>8099</v>
      </c>
      <c r="D3733">
        <v>45.9</v>
      </c>
    </row>
    <row r="3734" spans="1:4" x14ac:dyDescent="0.25">
      <c r="A3734">
        <v>39795</v>
      </c>
      <c r="B3734" t="s">
        <v>11842</v>
      </c>
      <c r="C3734" t="s">
        <v>8099</v>
      </c>
      <c r="D3734">
        <v>72.510000000000005</v>
      </c>
    </row>
    <row r="3735" spans="1:4" x14ac:dyDescent="0.25">
      <c r="A3735">
        <v>39801</v>
      </c>
      <c r="B3735" t="s">
        <v>11843</v>
      </c>
      <c r="C3735" t="s">
        <v>8099</v>
      </c>
      <c r="D3735">
        <v>153.12</v>
      </c>
    </row>
    <row r="3736" spans="1:4" x14ac:dyDescent="0.25">
      <c r="A3736">
        <v>39802</v>
      </c>
      <c r="B3736" t="s">
        <v>11844</v>
      </c>
      <c r="C3736" t="s">
        <v>8099</v>
      </c>
      <c r="D3736">
        <v>224.45</v>
      </c>
    </row>
    <row r="3737" spans="1:4" x14ac:dyDescent="0.25">
      <c r="A3737">
        <v>39803</v>
      </c>
      <c r="B3737" t="s">
        <v>11845</v>
      </c>
      <c r="C3737" t="s">
        <v>8099</v>
      </c>
      <c r="D3737">
        <v>313.12</v>
      </c>
    </row>
    <row r="3738" spans="1:4" x14ac:dyDescent="0.25">
      <c r="A3738">
        <v>39799</v>
      </c>
      <c r="B3738" t="s">
        <v>11846</v>
      </c>
      <c r="C3738" t="s">
        <v>8099</v>
      </c>
      <c r="D3738">
        <v>53.5</v>
      </c>
    </row>
    <row r="3739" spans="1:4" x14ac:dyDescent="0.25">
      <c r="A3739">
        <v>39800</v>
      </c>
      <c r="B3739" t="s">
        <v>11847</v>
      </c>
      <c r="C3739" t="s">
        <v>8099</v>
      </c>
      <c r="D3739">
        <v>91.14</v>
      </c>
    </row>
    <row r="3740" spans="1:4" x14ac:dyDescent="0.25">
      <c r="A3740">
        <v>43837</v>
      </c>
      <c r="B3740" t="s">
        <v>11848</v>
      </c>
      <c r="C3740" t="s">
        <v>8099</v>
      </c>
    </row>
    <row r="3741" spans="1:4" x14ac:dyDescent="0.25">
      <c r="A3741">
        <v>43836</v>
      </c>
      <c r="B3741" t="s">
        <v>11849</v>
      </c>
      <c r="C3741" t="s">
        <v>8099</v>
      </c>
    </row>
    <row r="3742" spans="1:4" x14ac:dyDescent="0.25">
      <c r="A3742">
        <v>21059</v>
      </c>
      <c r="B3742" t="s">
        <v>11850</v>
      </c>
      <c r="C3742" t="s">
        <v>8099</v>
      </c>
    </row>
    <row r="3743" spans="1:4" x14ac:dyDescent="0.25">
      <c r="A3743">
        <v>11234</v>
      </c>
      <c r="B3743" t="s">
        <v>11851</v>
      </c>
      <c r="C3743" t="s">
        <v>8099</v>
      </c>
    </row>
    <row r="3744" spans="1:4" x14ac:dyDescent="0.25">
      <c r="A3744">
        <v>21060</v>
      </c>
      <c r="B3744" t="s">
        <v>11852</v>
      </c>
      <c r="C3744" t="s">
        <v>8099</v>
      </c>
    </row>
    <row r="3745" spans="1:4" x14ac:dyDescent="0.25">
      <c r="A3745">
        <v>21061</v>
      </c>
      <c r="B3745" t="s">
        <v>11853</v>
      </c>
      <c r="C3745" t="s">
        <v>8099</v>
      </c>
    </row>
    <row r="3746" spans="1:4" x14ac:dyDescent="0.25">
      <c r="A3746">
        <v>21062</v>
      </c>
      <c r="B3746" t="s">
        <v>11854</v>
      </c>
      <c r="C3746" t="s">
        <v>8099</v>
      </c>
    </row>
    <row r="3747" spans="1:4" x14ac:dyDescent="0.25">
      <c r="A3747">
        <v>11708</v>
      </c>
      <c r="B3747" t="s">
        <v>11855</v>
      </c>
      <c r="C3747" t="s">
        <v>8099</v>
      </c>
    </row>
    <row r="3748" spans="1:4" x14ac:dyDescent="0.25">
      <c r="A3748">
        <v>11709</v>
      </c>
      <c r="B3748" t="s">
        <v>11856</v>
      </c>
      <c r="C3748" t="s">
        <v>8099</v>
      </c>
    </row>
    <row r="3749" spans="1:4" x14ac:dyDescent="0.25">
      <c r="A3749">
        <v>11710</v>
      </c>
      <c r="B3749" t="s">
        <v>11857</v>
      </c>
      <c r="C3749" t="s">
        <v>8099</v>
      </c>
    </row>
    <row r="3750" spans="1:4" x14ac:dyDescent="0.25">
      <c r="A3750">
        <v>11707</v>
      </c>
      <c r="B3750" t="s">
        <v>11858</v>
      </c>
      <c r="C3750" t="s">
        <v>8099</v>
      </c>
    </row>
    <row r="3751" spans="1:4" x14ac:dyDescent="0.25">
      <c r="A3751">
        <v>5102</v>
      </c>
      <c r="B3751" t="s">
        <v>11859</v>
      </c>
      <c r="C3751" t="s">
        <v>8099</v>
      </c>
      <c r="D3751">
        <v>14.77</v>
      </c>
    </row>
    <row r="3752" spans="1:4" x14ac:dyDescent="0.25">
      <c r="A3752">
        <v>11711</v>
      </c>
      <c r="B3752" t="s">
        <v>11860</v>
      </c>
      <c r="C3752" t="s">
        <v>8099</v>
      </c>
      <c r="D3752">
        <v>12.3</v>
      </c>
    </row>
    <row r="3753" spans="1:4" x14ac:dyDescent="0.25">
      <c r="A3753">
        <v>11739</v>
      </c>
      <c r="B3753" t="s">
        <v>11861</v>
      </c>
      <c r="C3753" t="s">
        <v>8099</v>
      </c>
      <c r="D3753">
        <v>10.52</v>
      </c>
    </row>
    <row r="3754" spans="1:4" x14ac:dyDescent="0.25">
      <c r="A3754">
        <v>11741</v>
      </c>
      <c r="B3754" t="s">
        <v>11862</v>
      </c>
      <c r="C3754" t="s">
        <v>8099</v>
      </c>
      <c r="D3754">
        <v>13.4</v>
      </c>
    </row>
    <row r="3755" spans="1:4" x14ac:dyDescent="0.25">
      <c r="A3755">
        <v>11745</v>
      </c>
      <c r="B3755" t="s">
        <v>11863</v>
      </c>
      <c r="C3755" t="s">
        <v>8099</v>
      </c>
      <c r="D3755">
        <v>17.66</v>
      </c>
    </row>
    <row r="3756" spans="1:4" x14ac:dyDescent="0.25">
      <c r="A3756">
        <v>11743</v>
      </c>
      <c r="B3756" t="s">
        <v>11864</v>
      </c>
      <c r="C3756" t="s">
        <v>8099</v>
      </c>
      <c r="D3756">
        <v>11.25</v>
      </c>
    </row>
    <row r="3757" spans="1:4" x14ac:dyDescent="0.25">
      <c r="A3757">
        <v>5104</v>
      </c>
      <c r="B3757" t="s">
        <v>11865</v>
      </c>
      <c r="C3757" t="s">
        <v>254</v>
      </c>
    </row>
    <row r="3758" spans="1:4" x14ac:dyDescent="0.25">
      <c r="A3758">
        <v>44530</v>
      </c>
      <c r="B3758" t="s">
        <v>11866</v>
      </c>
      <c r="C3758" t="s">
        <v>8099</v>
      </c>
      <c r="D3758">
        <v>74.260000000000005</v>
      </c>
    </row>
    <row r="3759" spans="1:4" x14ac:dyDescent="0.25">
      <c r="A3759">
        <v>2710</v>
      </c>
      <c r="B3759" t="s">
        <v>11867</v>
      </c>
      <c r="C3759" t="s">
        <v>8099</v>
      </c>
      <c r="D3759">
        <v>64.09</v>
      </c>
    </row>
    <row r="3760" spans="1:4" x14ac:dyDescent="0.25">
      <c r="A3760">
        <v>14575</v>
      </c>
      <c r="B3760" t="s">
        <v>11868</v>
      </c>
      <c r="C3760" t="s">
        <v>8099</v>
      </c>
    </row>
    <row r="3761" spans="1:4" x14ac:dyDescent="0.25">
      <c r="A3761">
        <v>44048</v>
      </c>
      <c r="B3761" t="s">
        <v>11869</v>
      </c>
      <c r="C3761" t="s">
        <v>8099</v>
      </c>
    </row>
    <row r="3762" spans="1:4" x14ac:dyDescent="0.25">
      <c r="A3762">
        <v>44026</v>
      </c>
      <c r="B3762" t="s">
        <v>11870</v>
      </c>
      <c r="C3762" t="s">
        <v>8099</v>
      </c>
    </row>
    <row r="3763" spans="1:4" x14ac:dyDescent="0.25">
      <c r="A3763">
        <v>44024</v>
      </c>
      <c r="B3763" t="s">
        <v>11871</v>
      </c>
      <c r="C3763" t="s">
        <v>8099</v>
      </c>
    </row>
    <row r="3764" spans="1:4" x14ac:dyDescent="0.25">
      <c r="A3764">
        <v>44025</v>
      </c>
      <c r="B3764" t="s">
        <v>11872</v>
      </c>
      <c r="C3764" t="s">
        <v>8099</v>
      </c>
    </row>
    <row r="3765" spans="1:4" x14ac:dyDescent="0.25">
      <c r="A3765">
        <v>44022</v>
      </c>
      <c r="B3765" t="s">
        <v>11873</v>
      </c>
      <c r="C3765" t="s">
        <v>8099</v>
      </c>
    </row>
    <row r="3766" spans="1:4" x14ac:dyDescent="0.25">
      <c r="A3766">
        <v>44023</v>
      </c>
      <c r="B3766" t="s">
        <v>11874</v>
      </c>
      <c r="C3766" t="s">
        <v>8099</v>
      </c>
    </row>
    <row r="3767" spans="1:4" x14ac:dyDescent="0.25">
      <c r="A3767">
        <v>43966</v>
      </c>
      <c r="B3767" t="s">
        <v>11875</v>
      </c>
      <c r="C3767" t="s">
        <v>8099</v>
      </c>
    </row>
    <row r="3768" spans="1:4" x14ac:dyDescent="0.25">
      <c r="A3768">
        <v>43967</v>
      </c>
      <c r="B3768" t="s">
        <v>11876</v>
      </c>
      <c r="C3768" t="s">
        <v>8099</v>
      </c>
    </row>
    <row r="3769" spans="1:4" x14ac:dyDescent="0.25">
      <c r="A3769">
        <v>43968</v>
      </c>
      <c r="B3769" t="s">
        <v>11877</v>
      </c>
      <c r="C3769" t="s">
        <v>8099</v>
      </c>
    </row>
    <row r="3770" spans="1:4" x14ac:dyDescent="0.25">
      <c r="A3770">
        <v>43969</v>
      </c>
      <c r="B3770" t="s">
        <v>11878</v>
      </c>
      <c r="C3770" t="s">
        <v>8099</v>
      </c>
    </row>
    <row r="3771" spans="1:4" x14ac:dyDescent="0.25">
      <c r="A3771">
        <v>44021</v>
      </c>
      <c r="B3771" t="s">
        <v>11879</v>
      </c>
      <c r="C3771" t="s">
        <v>8099</v>
      </c>
    </row>
    <row r="3772" spans="1:4" x14ac:dyDescent="0.25">
      <c r="A3772">
        <v>43970</v>
      </c>
      <c r="B3772" t="s">
        <v>11880</v>
      </c>
      <c r="C3772" t="s">
        <v>8099</v>
      </c>
    </row>
    <row r="3773" spans="1:4" x14ac:dyDescent="0.25">
      <c r="A3773">
        <v>20043</v>
      </c>
      <c r="B3773" t="s">
        <v>11881</v>
      </c>
      <c r="C3773" t="s">
        <v>8099</v>
      </c>
      <c r="D3773">
        <v>9.39</v>
      </c>
    </row>
    <row r="3774" spans="1:4" x14ac:dyDescent="0.25">
      <c r="A3774">
        <v>20044</v>
      </c>
      <c r="B3774" t="s">
        <v>11882</v>
      </c>
      <c r="C3774" t="s">
        <v>8099</v>
      </c>
      <c r="D3774">
        <v>10.88</v>
      </c>
    </row>
    <row r="3775" spans="1:4" x14ac:dyDescent="0.25">
      <c r="A3775">
        <v>20042</v>
      </c>
      <c r="B3775" t="s">
        <v>11883</v>
      </c>
      <c r="C3775" t="s">
        <v>8099</v>
      </c>
      <c r="D3775">
        <v>8.14</v>
      </c>
    </row>
    <row r="3776" spans="1:4" x14ac:dyDescent="0.25">
      <c r="A3776">
        <v>20046</v>
      </c>
      <c r="B3776" t="s">
        <v>11884</v>
      </c>
      <c r="C3776" t="s">
        <v>8099</v>
      </c>
      <c r="D3776">
        <v>19.27</v>
      </c>
    </row>
    <row r="3777" spans="1:4" x14ac:dyDescent="0.25">
      <c r="A3777">
        <v>20047</v>
      </c>
      <c r="B3777" t="s">
        <v>11885</v>
      </c>
      <c r="C3777" t="s">
        <v>8099</v>
      </c>
      <c r="D3777">
        <v>57.79</v>
      </c>
    </row>
    <row r="3778" spans="1:4" x14ac:dyDescent="0.25">
      <c r="A3778">
        <v>20045</v>
      </c>
      <c r="B3778" t="s">
        <v>11886</v>
      </c>
      <c r="C3778" t="s">
        <v>8099</v>
      </c>
      <c r="D3778">
        <v>9.75</v>
      </c>
    </row>
    <row r="3779" spans="1:4" x14ac:dyDescent="0.25">
      <c r="A3779">
        <v>20972</v>
      </c>
      <c r="B3779" t="s">
        <v>11887</v>
      </c>
      <c r="C3779" t="s">
        <v>8099</v>
      </c>
      <c r="D3779">
        <v>103.91</v>
      </c>
    </row>
    <row r="3780" spans="1:4" x14ac:dyDescent="0.25">
      <c r="A3780">
        <v>11321</v>
      </c>
      <c r="B3780" t="s">
        <v>11888</v>
      </c>
      <c r="C3780" t="s">
        <v>8099</v>
      </c>
      <c r="D3780">
        <v>28.99</v>
      </c>
    </row>
    <row r="3781" spans="1:4" x14ac:dyDescent="0.25">
      <c r="A3781">
        <v>11323</v>
      </c>
      <c r="B3781" t="s">
        <v>11889</v>
      </c>
      <c r="C3781" t="s">
        <v>8099</v>
      </c>
      <c r="D3781">
        <v>33.340000000000003</v>
      </c>
    </row>
    <row r="3782" spans="1:4" x14ac:dyDescent="0.25">
      <c r="A3782">
        <v>20327</v>
      </c>
      <c r="B3782" t="s">
        <v>11890</v>
      </c>
      <c r="C3782" t="s">
        <v>8099</v>
      </c>
      <c r="D3782">
        <v>18.920000000000002</v>
      </c>
    </row>
    <row r="3783" spans="1:4" x14ac:dyDescent="0.25">
      <c r="A3783">
        <v>6034</v>
      </c>
      <c r="B3783" t="s">
        <v>11891</v>
      </c>
      <c r="C3783" t="s">
        <v>8099</v>
      </c>
      <c r="D3783">
        <v>9.44</v>
      </c>
    </row>
    <row r="3784" spans="1:4" x14ac:dyDescent="0.25">
      <c r="A3784">
        <v>6036</v>
      </c>
      <c r="B3784" t="s">
        <v>11892</v>
      </c>
      <c r="C3784" t="s">
        <v>8099</v>
      </c>
      <c r="D3784">
        <v>12.86</v>
      </c>
    </row>
    <row r="3785" spans="1:4" x14ac:dyDescent="0.25">
      <c r="A3785">
        <v>6031</v>
      </c>
      <c r="B3785" t="s">
        <v>11893</v>
      </c>
      <c r="C3785" t="s">
        <v>8099</v>
      </c>
      <c r="D3785">
        <v>15.11</v>
      </c>
    </row>
    <row r="3786" spans="1:4" x14ac:dyDescent="0.25">
      <c r="A3786">
        <v>6029</v>
      </c>
      <c r="B3786" t="s">
        <v>11894</v>
      </c>
      <c r="C3786" t="s">
        <v>8099</v>
      </c>
      <c r="D3786">
        <v>15.27</v>
      </c>
    </row>
    <row r="3787" spans="1:4" x14ac:dyDescent="0.25">
      <c r="A3787">
        <v>6033</v>
      </c>
      <c r="B3787" t="s">
        <v>11895</v>
      </c>
      <c r="C3787" t="s">
        <v>8099</v>
      </c>
      <c r="D3787">
        <v>20.12</v>
      </c>
    </row>
    <row r="3788" spans="1:4" x14ac:dyDescent="0.25">
      <c r="A3788">
        <v>11672</v>
      </c>
      <c r="B3788" t="s">
        <v>11896</v>
      </c>
      <c r="C3788" t="s">
        <v>8099</v>
      </c>
      <c r="D3788">
        <v>43.78</v>
      </c>
    </row>
    <row r="3789" spans="1:4" x14ac:dyDescent="0.25">
      <c r="A3789">
        <v>11669</v>
      </c>
      <c r="B3789" t="s">
        <v>11897</v>
      </c>
      <c r="C3789" t="s">
        <v>8099</v>
      </c>
      <c r="D3789">
        <v>41.69</v>
      </c>
    </row>
    <row r="3790" spans="1:4" x14ac:dyDescent="0.25">
      <c r="A3790">
        <v>20055</v>
      </c>
      <c r="B3790" t="s">
        <v>11898</v>
      </c>
      <c r="C3790" t="s">
        <v>8099</v>
      </c>
      <c r="D3790">
        <v>31.22</v>
      </c>
    </row>
    <row r="3791" spans="1:4" x14ac:dyDescent="0.25">
      <c r="A3791">
        <v>11670</v>
      </c>
      <c r="B3791" t="s">
        <v>11899</v>
      </c>
      <c r="C3791" t="s">
        <v>8099</v>
      </c>
      <c r="D3791">
        <v>15.97</v>
      </c>
    </row>
    <row r="3792" spans="1:4" x14ac:dyDescent="0.25">
      <c r="A3792">
        <v>11671</v>
      </c>
      <c r="B3792" t="s">
        <v>11900</v>
      </c>
      <c r="C3792" t="s">
        <v>8099</v>
      </c>
      <c r="D3792">
        <v>67</v>
      </c>
    </row>
    <row r="3793" spans="1:4" x14ac:dyDescent="0.25">
      <c r="A3793">
        <v>6032</v>
      </c>
      <c r="B3793" t="s">
        <v>11901</v>
      </c>
      <c r="C3793" t="s">
        <v>8099</v>
      </c>
      <c r="D3793">
        <v>19.13</v>
      </c>
    </row>
    <row r="3794" spans="1:4" x14ac:dyDescent="0.25">
      <c r="A3794">
        <v>11673</v>
      </c>
      <c r="B3794" t="s">
        <v>11902</v>
      </c>
      <c r="C3794" t="s">
        <v>8099</v>
      </c>
      <c r="D3794">
        <v>15.07</v>
      </c>
    </row>
    <row r="3795" spans="1:4" x14ac:dyDescent="0.25">
      <c r="A3795">
        <v>11674</v>
      </c>
      <c r="B3795" t="s">
        <v>11903</v>
      </c>
      <c r="C3795" t="s">
        <v>8099</v>
      </c>
      <c r="D3795">
        <v>19.399999999999999</v>
      </c>
    </row>
    <row r="3796" spans="1:4" x14ac:dyDescent="0.25">
      <c r="A3796">
        <v>11675</v>
      </c>
      <c r="B3796" t="s">
        <v>11904</v>
      </c>
      <c r="C3796" t="s">
        <v>8099</v>
      </c>
      <c r="D3796">
        <v>30.81</v>
      </c>
    </row>
    <row r="3797" spans="1:4" x14ac:dyDescent="0.25">
      <c r="A3797">
        <v>11676</v>
      </c>
      <c r="B3797" t="s">
        <v>11905</v>
      </c>
      <c r="C3797" t="s">
        <v>8099</v>
      </c>
      <c r="D3797">
        <v>41.21</v>
      </c>
    </row>
    <row r="3798" spans="1:4" x14ac:dyDescent="0.25">
      <c r="A3798">
        <v>11677</v>
      </c>
      <c r="B3798" t="s">
        <v>11906</v>
      </c>
      <c r="C3798" t="s">
        <v>8099</v>
      </c>
      <c r="D3798">
        <v>42.55</v>
      </c>
    </row>
    <row r="3799" spans="1:4" x14ac:dyDescent="0.25">
      <c r="A3799">
        <v>11678</v>
      </c>
      <c r="B3799" t="s">
        <v>11907</v>
      </c>
      <c r="C3799" t="s">
        <v>8099</v>
      </c>
      <c r="D3799">
        <v>77.94</v>
      </c>
    </row>
    <row r="3800" spans="1:4" x14ac:dyDescent="0.25">
      <c r="A3800">
        <v>6038</v>
      </c>
      <c r="B3800" t="s">
        <v>11908</v>
      </c>
      <c r="C3800" t="s">
        <v>8099</v>
      </c>
      <c r="D3800">
        <v>4.9400000000000004</v>
      </c>
    </row>
    <row r="3801" spans="1:4" x14ac:dyDescent="0.25">
      <c r="A3801">
        <v>11718</v>
      </c>
      <c r="B3801" t="s">
        <v>11909</v>
      </c>
      <c r="C3801" t="s">
        <v>8099</v>
      </c>
      <c r="D3801">
        <v>14.1</v>
      </c>
    </row>
    <row r="3802" spans="1:4" x14ac:dyDescent="0.25">
      <c r="A3802">
        <v>6037</v>
      </c>
      <c r="B3802" t="s">
        <v>11910</v>
      </c>
      <c r="C3802" t="s">
        <v>8099</v>
      </c>
      <c r="D3802">
        <v>10.28</v>
      </c>
    </row>
    <row r="3803" spans="1:4" x14ac:dyDescent="0.25">
      <c r="A3803">
        <v>11719</v>
      </c>
      <c r="B3803" t="s">
        <v>11911</v>
      </c>
      <c r="C3803" t="s">
        <v>8099</v>
      </c>
      <c r="D3803">
        <v>11.44</v>
      </c>
    </row>
    <row r="3804" spans="1:4" x14ac:dyDescent="0.25">
      <c r="A3804">
        <v>6010</v>
      </c>
      <c r="B3804" t="s">
        <v>11912</v>
      </c>
      <c r="C3804" t="s">
        <v>8099</v>
      </c>
      <c r="D3804">
        <v>78.98</v>
      </c>
    </row>
    <row r="3805" spans="1:4" x14ac:dyDescent="0.25">
      <c r="A3805">
        <v>6017</v>
      </c>
      <c r="B3805" t="s">
        <v>11913</v>
      </c>
      <c r="C3805" t="s">
        <v>8099</v>
      </c>
      <c r="D3805">
        <v>62.56</v>
      </c>
    </row>
    <row r="3806" spans="1:4" x14ac:dyDescent="0.25">
      <c r="A3806">
        <v>6019</v>
      </c>
      <c r="B3806" t="s">
        <v>11914</v>
      </c>
      <c r="C3806" t="s">
        <v>8099</v>
      </c>
      <c r="D3806">
        <v>45.9</v>
      </c>
    </row>
    <row r="3807" spans="1:4" x14ac:dyDescent="0.25">
      <c r="A3807">
        <v>6020</v>
      </c>
      <c r="B3807" t="s">
        <v>11915</v>
      </c>
      <c r="C3807" t="s">
        <v>8099</v>
      </c>
      <c r="D3807">
        <v>27.57</v>
      </c>
    </row>
    <row r="3808" spans="1:4" x14ac:dyDescent="0.25">
      <c r="A3808">
        <v>6011</v>
      </c>
      <c r="B3808" t="s">
        <v>11916</v>
      </c>
      <c r="C3808" t="s">
        <v>8099</v>
      </c>
      <c r="D3808">
        <v>228.16</v>
      </c>
    </row>
    <row r="3809" spans="1:4" x14ac:dyDescent="0.25">
      <c r="A3809">
        <v>6028</v>
      </c>
      <c r="B3809" t="s">
        <v>11917</v>
      </c>
      <c r="C3809" t="s">
        <v>8099</v>
      </c>
      <c r="D3809">
        <v>110.02</v>
      </c>
    </row>
    <row r="3810" spans="1:4" x14ac:dyDescent="0.25">
      <c r="A3810">
        <v>6012</v>
      </c>
      <c r="B3810" t="s">
        <v>11918</v>
      </c>
      <c r="C3810" t="s">
        <v>8099</v>
      </c>
      <c r="D3810">
        <v>276.23</v>
      </c>
    </row>
    <row r="3811" spans="1:4" x14ac:dyDescent="0.25">
      <c r="A3811">
        <v>6016</v>
      </c>
      <c r="B3811" t="s">
        <v>11919</v>
      </c>
      <c r="C3811" t="s">
        <v>8099</v>
      </c>
      <c r="D3811">
        <v>29.08</v>
      </c>
    </row>
    <row r="3812" spans="1:4" x14ac:dyDescent="0.25">
      <c r="A3812">
        <v>6027</v>
      </c>
      <c r="B3812" t="s">
        <v>11920</v>
      </c>
      <c r="C3812" t="s">
        <v>8099</v>
      </c>
      <c r="D3812">
        <v>575.57000000000005</v>
      </c>
    </row>
    <row r="3813" spans="1:4" x14ac:dyDescent="0.25">
      <c r="A3813">
        <v>6015</v>
      </c>
      <c r="B3813" t="s">
        <v>11921</v>
      </c>
      <c r="C3813" t="s">
        <v>8099</v>
      </c>
      <c r="D3813">
        <v>126.3</v>
      </c>
    </row>
    <row r="3814" spans="1:4" x14ac:dyDescent="0.25">
      <c r="A3814">
        <v>6014</v>
      </c>
      <c r="B3814" t="s">
        <v>11922</v>
      </c>
      <c r="C3814" t="s">
        <v>8099</v>
      </c>
      <c r="D3814">
        <v>120.75</v>
      </c>
    </row>
    <row r="3815" spans="1:4" x14ac:dyDescent="0.25">
      <c r="A3815">
        <v>6013</v>
      </c>
      <c r="B3815" t="s">
        <v>11923</v>
      </c>
      <c r="C3815" t="s">
        <v>8099</v>
      </c>
      <c r="D3815">
        <v>86.85</v>
      </c>
    </row>
    <row r="3816" spans="1:4" x14ac:dyDescent="0.25">
      <c r="A3816">
        <v>6006</v>
      </c>
      <c r="B3816" t="s">
        <v>11924</v>
      </c>
      <c r="C3816" t="s">
        <v>8099</v>
      </c>
      <c r="D3816">
        <v>62.89</v>
      </c>
    </row>
    <row r="3817" spans="1:4" x14ac:dyDescent="0.25">
      <c r="A3817">
        <v>6005</v>
      </c>
      <c r="B3817" t="s">
        <v>11925</v>
      </c>
      <c r="C3817" t="s">
        <v>8099</v>
      </c>
      <c r="D3817">
        <v>70.95</v>
      </c>
    </row>
    <row r="3818" spans="1:4" x14ac:dyDescent="0.25">
      <c r="A3818">
        <v>11756</v>
      </c>
      <c r="B3818" t="s">
        <v>11926</v>
      </c>
      <c r="C3818" t="s">
        <v>8099</v>
      </c>
      <c r="D3818">
        <v>33.880000000000003</v>
      </c>
    </row>
    <row r="3819" spans="1:4" x14ac:dyDescent="0.25">
      <c r="A3819">
        <v>10904</v>
      </c>
      <c r="B3819" t="s">
        <v>11927</v>
      </c>
      <c r="C3819" t="s">
        <v>8099</v>
      </c>
      <c r="D3819">
        <v>145.47999999999999</v>
      </c>
    </row>
    <row r="3820" spans="1:4" x14ac:dyDescent="0.25">
      <c r="A3820">
        <v>11752</v>
      </c>
      <c r="B3820" t="s">
        <v>11928</v>
      </c>
      <c r="C3820" t="s">
        <v>8099</v>
      </c>
      <c r="D3820">
        <v>19.54</v>
      </c>
    </row>
    <row r="3821" spans="1:4" x14ac:dyDescent="0.25">
      <c r="A3821">
        <v>11753</v>
      </c>
      <c r="B3821" t="s">
        <v>11929</v>
      </c>
      <c r="C3821" t="s">
        <v>8099</v>
      </c>
      <c r="D3821">
        <v>23.33</v>
      </c>
    </row>
    <row r="3822" spans="1:4" x14ac:dyDescent="0.25">
      <c r="A3822">
        <v>6021</v>
      </c>
      <c r="B3822" t="s">
        <v>11930</v>
      </c>
      <c r="C3822" t="s">
        <v>8099</v>
      </c>
      <c r="D3822">
        <v>64.73</v>
      </c>
    </row>
    <row r="3823" spans="1:4" x14ac:dyDescent="0.25">
      <c r="A3823">
        <v>6024</v>
      </c>
      <c r="B3823" t="s">
        <v>11931</v>
      </c>
      <c r="C3823" t="s">
        <v>8099</v>
      </c>
      <c r="D3823">
        <v>66.92</v>
      </c>
    </row>
    <row r="3824" spans="1:4" x14ac:dyDescent="0.25">
      <c r="A3824">
        <v>45394</v>
      </c>
      <c r="B3824" t="s">
        <v>11932</v>
      </c>
      <c r="C3824" t="s">
        <v>8099</v>
      </c>
      <c r="D3824">
        <v>43.57</v>
      </c>
    </row>
    <row r="3825" spans="1:4" x14ac:dyDescent="0.25">
      <c r="A3825">
        <v>13897</v>
      </c>
      <c r="B3825" t="s">
        <v>11933</v>
      </c>
      <c r="C3825" t="s">
        <v>8099</v>
      </c>
    </row>
    <row r="3826" spans="1:4" x14ac:dyDescent="0.25">
      <c r="A3826">
        <v>10640</v>
      </c>
      <c r="B3826" t="s">
        <v>11934</v>
      </c>
      <c r="C3826" t="s">
        <v>8099</v>
      </c>
    </row>
    <row r="3827" spans="1:4" x14ac:dyDescent="0.25">
      <c r="A3827">
        <v>34357</v>
      </c>
      <c r="B3827" t="s">
        <v>11935</v>
      </c>
      <c r="C3827" t="s">
        <v>254</v>
      </c>
      <c r="D3827">
        <v>6.92</v>
      </c>
    </row>
    <row r="3828" spans="1:4" x14ac:dyDescent="0.25">
      <c r="A3828">
        <v>37329</v>
      </c>
      <c r="B3828" t="s">
        <v>11936</v>
      </c>
      <c r="C3828" t="s">
        <v>254</v>
      </c>
      <c r="D3828">
        <v>145.93</v>
      </c>
    </row>
    <row r="3829" spans="1:4" x14ac:dyDescent="0.25">
      <c r="A3829">
        <v>2510</v>
      </c>
      <c r="B3829" t="s">
        <v>11937</v>
      </c>
      <c r="C3829" t="s">
        <v>8099</v>
      </c>
      <c r="D3829">
        <v>39.08</v>
      </c>
    </row>
    <row r="3830" spans="1:4" x14ac:dyDescent="0.25">
      <c r="A3830">
        <v>12359</v>
      </c>
      <c r="B3830" t="s">
        <v>11938</v>
      </c>
      <c r="C3830" t="s">
        <v>8099</v>
      </c>
      <c r="D3830">
        <v>139.37</v>
      </c>
    </row>
    <row r="3831" spans="1:4" x14ac:dyDescent="0.25">
      <c r="A3831">
        <v>7353</v>
      </c>
      <c r="B3831" t="s">
        <v>11939</v>
      </c>
      <c r="C3831" t="s">
        <v>49</v>
      </c>
      <c r="D3831">
        <v>35.68</v>
      </c>
    </row>
    <row r="3832" spans="1:4" x14ac:dyDescent="0.25">
      <c r="A3832">
        <v>45264</v>
      </c>
      <c r="B3832" t="s">
        <v>11940</v>
      </c>
      <c r="C3832" t="s">
        <v>8099</v>
      </c>
      <c r="D3832">
        <v>36.36</v>
      </c>
    </row>
    <row r="3833" spans="1:4" x14ac:dyDescent="0.25">
      <c r="A3833">
        <v>36144</v>
      </c>
      <c r="B3833" t="s">
        <v>11941</v>
      </c>
      <c r="C3833" t="s">
        <v>8099</v>
      </c>
      <c r="D3833">
        <v>2.2599999999999998</v>
      </c>
    </row>
    <row r="3834" spans="1:4" x14ac:dyDescent="0.25">
      <c r="A3834">
        <v>10518</v>
      </c>
      <c r="B3834" t="s">
        <v>11942</v>
      </c>
      <c r="C3834" t="s">
        <v>8099</v>
      </c>
    </row>
    <row r="3835" spans="1:4" x14ac:dyDescent="0.25">
      <c r="A3835">
        <v>36530</v>
      </c>
      <c r="B3835" t="s">
        <v>11943</v>
      </c>
      <c r="C3835" t="s">
        <v>8099</v>
      </c>
    </row>
    <row r="3836" spans="1:4" x14ac:dyDescent="0.25">
      <c r="A3836">
        <v>6046</v>
      </c>
      <c r="B3836" t="s">
        <v>11944</v>
      </c>
      <c r="C3836" t="s">
        <v>8099</v>
      </c>
    </row>
    <row r="3837" spans="1:4" x14ac:dyDescent="0.25">
      <c r="A3837">
        <v>36531</v>
      </c>
      <c r="B3837" t="s">
        <v>11945</v>
      </c>
      <c r="C3837" t="s">
        <v>8099</v>
      </c>
    </row>
    <row r="3838" spans="1:4" x14ac:dyDescent="0.25">
      <c r="A3838">
        <v>34684</v>
      </c>
      <c r="B3838" t="s">
        <v>11946</v>
      </c>
      <c r="C3838" t="s">
        <v>66</v>
      </c>
    </row>
    <row r="3839" spans="1:4" x14ac:dyDescent="0.25">
      <c r="A3839">
        <v>34683</v>
      </c>
      <c r="B3839" t="s">
        <v>11947</v>
      </c>
      <c r="C3839" t="s">
        <v>66</v>
      </c>
    </row>
    <row r="3840" spans="1:4" x14ac:dyDescent="0.25">
      <c r="A3840">
        <v>44954</v>
      </c>
      <c r="B3840" t="s">
        <v>11948</v>
      </c>
      <c r="C3840" t="s">
        <v>66</v>
      </c>
      <c r="D3840">
        <v>143.38999999999999</v>
      </c>
    </row>
    <row r="3841" spans="1:4" x14ac:dyDescent="0.25">
      <c r="A3841">
        <v>44955</v>
      </c>
      <c r="B3841" t="s">
        <v>11949</v>
      </c>
      <c r="C3841" t="s">
        <v>66</v>
      </c>
      <c r="D3841">
        <v>209.54</v>
      </c>
    </row>
    <row r="3842" spans="1:4" x14ac:dyDescent="0.25">
      <c r="A3842">
        <v>10515</v>
      </c>
      <c r="B3842" t="s">
        <v>11950</v>
      </c>
      <c r="C3842" t="s">
        <v>66</v>
      </c>
      <c r="D3842">
        <v>71.180000000000007</v>
      </c>
    </row>
    <row r="3843" spans="1:4" x14ac:dyDescent="0.25">
      <c r="A3843">
        <v>153</v>
      </c>
      <c r="B3843" t="s">
        <v>11951</v>
      </c>
      <c r="C3843" t="s">
        <v>49</v>
      </c>
      <c r="D3843">
        <v>113.16</v>
      </c>
    </row>
    <row r="3844" spans="1:4" x14ac:dyDescent="0.25">
      <c r="A3844">
        <v>34682</v>
      </c>
      <c r="B3844" t="s">
        <v>11952</v>
      </c>
      <c r="C3844" t="s">
        <v>66</v>
      </c>
    </row>
    <row r="3845" spans="1:4" x14ac:dyDescent="0.25">
      <c r="A3845">
        <v>536</v>
      </c>
      <c r="B3845" t="s">
        <v>11953</v>
      </c>
      <c r="C3845" t="s">
        <v>66</v>
      </c>
      <c r="D3845">
        <v>40.090000000000003</v>
      </c>
    </row>
    <row r="3846" spans="1:4" x14ac:dyDescent="0.25">
      <c r="A3846">
        <v>20205</v>
      </c>
      <c r="B3846" t="s">
        <v>11954</v>
      </c>
      <c r="C3846" t="s">
        <v>59</v>
      </c>
      <c r="D3846">
        <v>3.03</v>
      </c>
    </row>
    <row r="3847" spans="1:4" x14ac:dyDescent="0.25">
      <c r="A3847">
        <v>4412</v>
      </c>
      <c r="B3847" t="s">
        <v>11955</v>
      </c>
      <c r="C3847" t="s">
        <v>59</v>
      </c>
      <c r="D3847">
        <v>1.81</v>
      </c>
    </row>
    <row r="3848" spans="1:4" x14ac:dyDescent="0.25">
      <c r="A3848">
        <v>4408</v>
      </c>
      <c r="B3848" t="s">
        <v>11956</v>
      </c>
      <c r="C3848" t="s">
        <v>59</v>
      </c>
      <c r="D3848">
        <v>2.2599999999999998</v>
      </c>
    </row>
    <row r="3849" spans="1:4" x14ac:dyDescent="0.25">
      <c r="A3849">
        <v>45213</v>
      </c>
      <c r="B3849" t="s">
        <v>11957</v>
      </c>
      <c r="C3849" t="s">
        <v>8099</v>
      </c>
      <c r="D3849">
        <v>40.11</v>
      </c>
    </row>
    <row r="3850" spans="1:4" x14ac:dyDescent="0.25">
      <c r="A3850">
        <v>36250</v>
      </c>
      <c r="B3850" t="s">
        <v>11958</v>
      </c>
      <c r="C3850" t="s">
        <v>59</v>
      </c>
      <c r="D3850">
        <v>4.67</v>
      </c>
    </row>
    <row r="3851" spans="1:4" x14ac:dyDescent="0.25">
      <c r="A3851">
        <v>10857</v>
      </c>
      <c r="B3851" t="s">
        <v>11959</v>
      </c>
      <c r="C3851" t="s">
        <v>59</v>
      </c>
    </row>
    <row r="3852" spans="1:4" x14ac:dyDescent="0.25">
      <c r="A3852">
        <v>4803</v>
      </c>
      <c r="B3852" t="s">
        <v>11960</v>
      </c>
      <c r="C3852" t="s">
        <v>59</v>
      </c>
      <c r="D3852">
        <v>35.19</v>
      </c>
    </row>
    <row r="3853" spans="1:4" x14ac:dyDescent="0.25">
      <c r="A3853">
        <v>6186</v>
      </c>
      <c r="B3853" t="s">
        <v>11961</v>
      </c>
      <c r="C3853" t="s">
        <v>59</v>
      </c>
    </row>
    <row r="3854" spans="1:4" x14ac:dyDescent="0.25">
      <c r="A3854">
        <v>4829</v>
      </c>
      <c r="B3854" t="s">
        <v>11962</v>
      </c>
      <c r="C3854" t="s">
        <v>59</v>
      </c>
      <c r="D3854">
        <v>47.62</v>
      </c>
    </row>
    <row r="3855" spans="1:4" x14ac:dyDescent="0.25">
      <c r="A3855">
        <v>39829</v>
      </c>
      <c r="B3855" t="s">
        <v>11963</v>
      </c>
      <c r="C3855" t="s">
        <v>59</v>
      </c>
      <c r="D3855">
        <v>44.99</v>
      </c>
    </row>
    <row r="3856" spans="1:4" x14ac:dyDescent="0.25">
      <c r="A3856">
        <v>20231</v>
      </c>
      <c r="B3856" t="s">
        <v>11964</v>
      </c>
      <c r="C3856" t="s">
        <v>59</v>
      </c>
      <c r="D3856">
        <v>62.21</v>
      </c>
    </row>
    <row r="3857" spans="1:4" x14ac:dyDescent="0.25">
      <c r="A3857">
        <v>4804</v>
      </c>
      <c r="B3857" t="s">
        <v>11965</v>
      </c>
      <c r="C3857" t="s">
        <v>59</v>
      </c>
      <c r="D3857">
        <v>27.01</v>
      </c>
    </row>
    <row r="3858" spans="1:4" x14ac:dyDescent="0.25">
      <c r="A3858">
        <v>34680</v>
      </c>
      <c r="B3858" t="s">
        <v>11966</v>
      </c>
      <c r="C3858" t="s">
        <v>59</v>
      </c>
    </row>
    <row r="3859" spans="1:4" x14ac:dyDescent="0.25">
      <c r="A3859">
        <v>11573</v>
      </c>
      <c r="B3859" t="s">
        <v>11967</v>
      </c>
      <c r="C3859" t="s">
        <v>8099</v>
      </c>
      <c r="D3859">
        <v>7.69</v>
      </c>
    </row>
    <row r="3860" spans="1:4" x14ac:dyDescent="0.25">
      <c r="A3860">
        <v>38401</v>
      </c>
      <c r="B3860" t="s">
        <v>11968</v>
      </c>
      <c r="C3860" t="s">
        <v>8099</v>
      </c>
      <c r="D3860">
        <v>64.08</v>
      </c>
    </row>
    <row r="3861" spans="1:4" x14ac:dyDescent="0.25">
      <c r="A3861">
        <v>11575</v>
      </c>
      <c r="B3861" t="s">
        <v>11969</v>
      </c>
      <c r="C3861" t="s">
        <v>8099</v>
      </c>
      <c r="D3861">
        <v>74.17</v>
      </c>
    </row>
    <row r="3862" spans="1:4" x14ac:dyDescent="0.25">
      <c r="A3862">
        <v>38179</v>
      </c>
      <c r="B3862" t="s">
        <v>11970</v>
      </c>
      <c r="C3862" t="s">
        <v>8099</v>
      </c>
      <c r="D3862">
        <v>61.33</v>
      </c>
    </row>
    <row r="3863" spans="1:4" x14ac:dyDescent="0.25">
      <c r="A3863">
        <v>20256</v>
      </c>
      <c r="B3863" t="s">
        <v>11971</v>
      </c>
      <c r="C3863" t="s">
        <v>8099</v>
      </c>
      <c r="D3863">
        <v>0.36</v>
      </c>
    </row>
    <row r="3864" spans="1:4" x14ac:dyDescent="0.25">
      <c r="A3864">
        <v>14511</v>
      </c>
      <c r="B3864" t="s">
        <v>11972</v>
      </c>
      <c r="C3864" t="s">
        <v>8099</v>
      </c>
    </row>
    <row r="3865" spans="1:4" x14ac:dyDescent="0.25">
      <c r="A3865">
        <v>10642</v>
      </c>
      <c r="B3865" t="s">
        <v>11973</v>
      </c>
      <c r="C3865" t="s">
        <v>8099</v>
      </c>
    </row>
    <row r="3866" spans="1:4" x14ac:dyDescent="0.25">
      <c r="A3866">
        <v>14489</v>
      </c>
      <c r="B3866" t="s">
        <v>11974</v>
      </c>
      <c r="C3866" t="s">
        <v>8099</v>
      </c>
    </row>
    <row r="3867" spans="1:4" x14ac:dyDescent="0.25">
      <c r="A3867">
        <v>14513</v>
      </c>
      <c r="B3867" t="s">
        <v>11975</v>
      </c>
      <c r="C3867" t="s">
        <v>8099</v>
      </c>
    </row>
    <row r="3868" spans="1:4" x14ac:dyDescent="0.25">
      <c r="A3868">
        <v>13600</v>
      </c>
      <c r="B3868" t="s">
        <v>11976</v>
      </c>
      <c r="C3868" t="s">
        <v>8099</v>
      </c>
    </row>
    <row r="3869" spans="1:4" x14ac:dyDescent="0.25">
      <c r="A3869">
        <v>10646</v>
      </c>
      <c r="B3869" t="s">
        <v>11977</v>
      </c>
      <c r="C3869" t="s">
        <v>8099</v>
      </c>
    </row>
    <row r="3870" spans="1:4" x14ac:dyDescent="0.25">
      <c r="A3870">
        <v>6070</v>
      </c>
      <c r="B3870" t="s">
        <v>11978</v>
      </c>
      <c r="C3870" t="s">
        <v>8099</v>
      </c>
    </row>
    <row r="3871" spans="1:4" x14ac:dyDescent="0.25">
      <c r="A3871">
        <v>6069</v>
      </c>
      <c r="B3871" t="s">
        <v>11979</v>
      </c>
      <c r="C3871" t="s">
        <v>8099</v>
      </c>
    </row>
    <row r="3872" spans="1:4" x14ac:dyDescent="0.25">
      <c r="A3872">
        <v>14626</v>
      </c>
      <c r="B3872" t="s">
        <v>11980</v>
      </c>
      <c r="C3872" t="s">
        <v>8099</v>
      </c>
    </row>
    <row r="3873" spans="1:4" x14ac:dyDescent="0.25">
      <c r="A3873">
        <v>6067</v>
      </c>
      <c r="B3873" t="s">
        <v>11981</v>
      </c>
      <c r="C3873" t="s">
        <v>8099</v>
      </c>
    </row>
    <row r="3874" spans="1:4" x14ac:dyDescent="0.25">
      <c r="A3874">
        <v>38393</v>
      </c>
      <c r="B3874" t="s">
        <v>11982</v>
      </c>
      <c r="C3874" t="s">
        <v>8099</v>
      </c>
      <c r="D3874">
        <v>22.51</v>
      </c>
    </row>
    <row r="3875" spans="1:4" x14ac:dyDescent="0.25">
      <c r="A3875">
        <v>45233</v>
      </c>
      <c r="B3875" t="s">
        <v>11983</v>
      </c>
      <c r="C3875" t="s">
        <v>8099</v>
      </c>
      <c r="D3875">
        <v>9.66</v>
      </c>
    </row>
    <row r="3876" spans="1:4" x14ac:dyDescent="0.25">
      <c r="A3876">
        <v>38390</v>
      </c>
      <c r="B3876" t="s">
        <v>11984</v>
      </c>
      <c r="C3876" t="s">
        <v>8099</v>
      </c>
      <c r="D3876">
        <v>55.3</v>
      </c>
    </row>
    <row r="3877" spans="1:4" x14ac:dyDescent="0.25">
      <c r="A3877">
        <v>11578</v>
      </c>
      <c r="B3877" t="s">
        <v>11985</v>
      </c>
      <c r="C3877" t="s">
        <v>8099</v>
      </c>
      <c r="D3877">
        <v>16.010000000000002</v>
      </c>
    </row>
    <row r="3878" spans="1:4" x14ac:dyDescent="0.25">
      <c r="A3878">
        <v>11577</v>
      </c>
      <c r="B3878" t="s">
        <v>11986</v>
      </c>
      <c r="C3878" t="s">
        <v>8099</v>
      </c>
      <c r="D3878">
        <v>15.28</v>
      </c>
    </row>
    <row r="3879" spans="1:4" x14ac:dyDescent="0.25">
      <c r="A3879">
        <v>42432</v>
      </c>
      <c r="B3879" t="s">
        <v>11987</v>
      </c>
      <c r="C3879" t="s">
        <v>8099</v>
      </c>
    </row>
    <row r="3880" spans="1:4" x14ac:dyDescent="0.25">
      <c r="A3880">
        <v>42437</v>
      </c>
      <c r="B3880" t="s">
        <v>11988</v>
      </c>
      <c r="C3880" t="s">
        <v>8099</v>
      </c>
    </row>
    <row r="3881" spans="1:4" x14ac:dyDescent="0.25">
      <c r="A3881">
        <v>1116</v>
      </c>
      <c r="B3881" t="s">
        <v>11989</v>
      </c>
      <c r="C3881" t="s">
        <v>59</v>
      </c>
      <c r="D3881">
        <v>20.53</v>
      </c>
    </row>
    <row r="3882" spans="1:4" x14ac:dyDescent="0.25">
      <c r="A3882">
        <v>1115</v>
      </c>
      <c r="B3882" t="s">
        <v>11990</v>
      </c>
      <c r="C3882" t="s">
        <v>59</v>
      </c>
      <c r="D3882">
        <v>24.6</v>
      </c>
    </row>
    <row r="3883" spans="1:4" x14ac:dyDescent="0.25">
      <c r="A3883">
        <v>1113</v>
      </c>
      <c r="B3883" t="s">
        <v>11991</v>
      </c>
      <c r="C3883" t="s">
        <v>59</v>
      </c>
      <c r="D3883">
        <v>28.76</v>
      </c>
    </row>
    <row r="3884" spans="1:4" x14ac:dyDescent="0.25">
      <c r="A3884">
        <v>1114</v>
      </c>
      <c r="B3884" t="s">
        <v>11992</v>
      </c>
      <c r="C3884" t="s">
        <v>59</v>
      </c>
      <c r="D3884">
        <v>34.26</v>
      </c>
    </row>
    <row r="3885" spans="1:4" x14ac:dyDescent="0.25">
      <c r="A3885">
        <v>40873</v>
      </c>
      <c r="B3885" t="s">
        <v>11993</v>
      </c>
      <c r="C3885" t="s">
        <v>59</v>
      </c>
      <c r="D3885">
        <v>26.81</v>
      </c>
    </row>
    <row r="3886" spans="1:4" x14ac:dyDescent="0.25">
      <c r="A3886">
        <v>20214</v>
      </c>
      <c r="B3886" t="s">
        <v>11994</v>
      </c>
      <c r="C3886" t="s">
        <v>8099</v>
      </c>
      <c r="D3886">
        <v>59.55</v>
      </c>
    </row>
    <row r="3887" spans="1:4" x14ac:dyDescent="0.25">
      <c r="A3887">
        <v>7237</v>
      </c>
      <c r="B3887" t="s">
        <v>11995</v>
      </c>
      <c r="C3887" t="s">
        <v>8099</v>
      </c>
      <c r="D3887">
        <v>58.3</v>
      </c>
    </row>
    <row r="3888" spans="1:4" x14ac:dyDescent="0.25">
      <c r="A3888">
        <v>11757</v>
      </c>
      <c r="B3888" t="s">
        <v>11996</v>
      </c>
      <c r="C3888" t="s">
        <v>8099</v>
      </c>
      <c r="D3888">
        <v>29.56</v>
      </c>
    </row>
    <row r="3889" spans="1:4" x14ac:dyDescent="0.25">
      <c r="A3889">
        <v>11758</v>
      </c>
      <c r="B3889" t="s">
        <v>11997</v>
      </c>
      <c r="C3889" t="s">
        <v>8099</v>
      </c>
      <c r="D3889">
        <v>47.99</v>
      </c>
    </row>
    <row r="3890" spans="1:4" x14ac:dyDescent="0.25">
      <c r="A3890">
        <v>37526</v>
      </c>
      <c r="B3890" t="s">
        <v>11998</v>
      </c>
      <c r="C3890" t="s">
        <v>8099</v>
      </c>
      <c r="D3890">
        <v>3.97</v>
      </c>
    </row>
    <row r="3891" spans="1:4" x14ac:dyDescent="0.25">
      <c r="A3891">
        <v>6076</v>
      </c>
      <c r="B3891" t="s">
        <v>11999</v>
      </c>
      <c r="C3891" t="s">
        <v>215</v>
      </c>
    </row>
    <row r="3892" spans="1:4" x14ac:dyDescent="0.25">
      <c r="A3892">
        <v>13109</v>
      </c>
      <c r="B3892" t="s">
        <v>12000</v>
      </c>
      <c r="C3892" t="s">
        <v>8099</v>
      </c>
    </row>
    <row r="3893" spans="1:4" x14ac:dyDescent="0.25">
      <c r="A3893">
        <v>13110</v>
      </c>
      <c r="B3893" t="s">
        <v>12001</v>
      </c>
      <c r="C3893" t="s">
        <v>8099</v>
      </c>
    </row>
    <row r="3894" spans="1:4" x14ac:dyDescent="0.25">
      <c r="A3894">
        <v>7581</v>
      </c>
      <c r="B3894" t="s">
        <v>12002</v>
      </c>
      <c r="C3894" t="s">
        <v>8099</v>
      </c>
      <c r="D3894">
        <v>5.91</v>
      </c>
    </row>
    <row r="3895" spans="1:4" x14ac:dyDescent="0.25">
      <c r="A3895">
        <v>4509</v>
      </c>
      <c r="B3895" t="s">
        <v>12003</v>
      </c>
      <c r="C3895" t="s">
        <v>59</v>
      </c>
      <c r="D3895">
        <v>5.87</v>
      </c>
    </row>
    <row r="3896" spans="1:4" x14ac:dyDescent="0.25">
      <c r="A3896">
        <v>4512</v>
      </c>
      <c r="B3896" t="s">
        <v>12004</v>
      </c>
      <c r="C3896" t="s">
        <v>59</v>
      </c>
      <c r="D3896">
        <v>2.8</v>
      </c>
    </row>
    <row r="3897" spans="1:4" x14ac:dyDescent="0.25">
      <c r="A3897">
        <v>4517</v>
      </c>
      <c r="B3897" t="s">
        <v>12005</v>
      </c>
      <c r="C3897" t="s">
        <v>59</v>
      </c>
      <c r="D3897">
        <v>4.05</v>
      </c>
    </row>
    <row r="3898" spans="1:4" x14ac:dyDescent="0.25">
      <c r="A3898">
        <v>20206</v>
      </c>
      <c r="B3898" t="s">
        <v>12006</v>
      </c>
      <c r="C3898" t="s">
        <v>59</v>
      </c>
      <c r="D3898">
        <v>8.18</v>
      </c>
    </row>
    <row r="3899" spans="1:4" x14ac:dyDescent="0.25">
      <c r="A3899">
        <v>4460</v>
      </c>
      <c r="B3899" t="s">
        <v>12007</v>
      </c>
      <c r="C3899" t="s">
        <v>59</v>
      </c>
      <c r="D3899">
        <v>8.4</v>
      </c>
    </row>
    <row r="3900" spans="1:4" x14ac:dyDescent="0.25">
      <c r="A3900">
        <v>4415</v>
      </c>
      <c r="B3900" t="s">
        <v>12008</v>
      </c>
      <c r="C3900" t="s">
        <v>59</v>
      </c>
      <c r="D3900">
        <v>4.5</v>
      </c>
    </row>
    <row r="3901" spans="1:4" x14ac:dyDescent="0.25">
      <c r="A3901">
        <v>4417</v>
      </c>
      <c r="B3901" t="s">
        <v>12009</v>
      </c>
      <c r="C3901" t="s">
        <v>59</v>
      </c>
      <c r="D3901">
        <v>6.47</v>
      </c>
    </row>
    <row r="3902" spans="1:4" x14ac:dyDescent="0.25">
      <c r="A3902">
        <v>37373</v>
      </c>
      <c r="B3902" t="s">
        <v>12010</v>
      </c>
      <c r="C3902" t="s">
        <v>257</v>
      </c>
      <c r="D3902">
        <v>0.08</v>
      </c>
    </row>
    <row r="3903" spans="1:4" x14ac:dyDescent="0.25">
      <c r="A3903">
        <v>40864</v>
      </c>
      <c r="B3903" t="s">
        <v>12011</v>
      </c>
      <c r="C3903" t="s">
        <v>8244</v>
      </c>
      <c r="D3903">
        <v>15.46</v>
      </c>
    </row>
    <row r="3904" spans="1:4" x14ac:dyDescent="0.25">
      <c r="A3904">
        <v>4734</v>
      </c>
      <c r="B3904" t="s">
        <v>12012</v>
      </c>
      <c r="C3904" t="s">
        <v>215</v>
      </c>
      <c r="D3904">
        <v>580.42999999999995</v>
      </c>
    </row>
    <row r="3905" spans="1:4" x14ac:dyDescent="0.25">
      <c r="A3905">
        <v>6085</v>
      </c>
      <c r="B3905" t="s">
        <v>12013</v>
      </c>
      <c r="C3905" t="s">
        <v>49</v>
      </c>
      <c r="D3905">
        <v>7.17</v>
      </c>
    </row>
    <row r="3906" spans="1:4" x14ac:dyDescent="0.25">
      <c r="A3906">
        <v>38396</v>
      </c>
      <c r="B3906" t="s">
        <v>12014</v>
      </c>
      <c r="C3906" t="s">
        <v>8099</v>
      </c>
      <c r="D3906">
        <v>983.23</v>
      </c>
    </row>
    <row r="3907" spans="1:4" x14ac:dyDescent="0.25">
      <c r="A3907">
        <v>11622</v>
      </c>
      <c r="B3907" t="s">
        <v>12015</v>
      </c>
      <c r="C3907" t="s">
        <v>254</v>
      </c>
      <c r="D3907">
        <v>85.27</v>
      </c>
    </row>
    <row r="3908" spans="1:4" x14ac:dyDescent="0.25">
      <c r="A3908">
        <v>43143</v>
      </c>
      <c r="B3908" t="s">
        <v>12016</v>
      </c>
      <c r="C3908" t="s">
        <v>49</v>
      </c>
      <c r="D3908">
        <v>32.21</v>
      </c>
    </row>
    <row r="3909" spans="1:4" x14ac:dyDescent="0.25">
      <c r="A3909">
        <v>7317</v>
      </c>
      <c r="B3909" t="s">
        <v>12017</v>
      </c>
      <c r="C3909" t="s">
        <v>254</v>
      </c>
    </row>
    <row r="3910" spans="1:4" x14ac:dyDescent="0.25">
      <c r="A3910">
        <v>142</v>
      </c>
      <c r="B3910" t="s">
        <v>12018</v>
      </c>
      <c r="C3910" t="s">
        <v>12019</v>
      </c>
      <c r="D3910">
        <v>40.24</v>
      </c>
    </row>
    <row r="3911" spans="1:4" x14ac:dyDescent="0.25">
      <c r="A3911">
        <v>43142</v>
      </c>
      <c r="B3911" t="s">
        <v>12020</v>
      </c>
      <c r="C3911" t="s">
        <v>49</v>
      </c>
      <c r="D3911">
        <v>182.77</v>
      </c>
    </row>
    <row r="3912" spans="1:4" x14ac:dyDescent="0.25">
      <c r="A3912">
        <v>38123</v>
      </c>
      <c r="B3912" t="s">
        <v>12021</v>
      </c>
      <c r="C3912" t="s">
        <v>254</v>
      </c>
      <c r="D3912">
        <v>45.33</v>
      </c>
    </row>
    <row r="3913" spans="1:4" x14ac:dyDescent="0.25">
      <c r="A3913">
        <v>42699</v>
      </c>
      <c r="B3913" t="s">
        <v>12022</v>
      </c>
      <c r="C3913" t="s">
        <v>8099</v>
      </c>
      <c r="D3913">
        <v>33.770000000000003</v>
      </c>
    </row>
    <row r="3914" spans="1:4" x14ac:dyDescent="0.25">
      <c r="A3914">
        <v>37743</v>
      </c>
      <c r="B3914" t="s">
        <v>12023</v>
      </c>
      <c r="C3914" t="s">
        <v>8099</v>
      </c>
      <c r="D3914">
        <v>231055.94</v>
      </c>
    </row>
    <row r="3915" spans="1:4" x14ac:dyDescent="0.25">
      <c r="A3915">
        <v>37744</v>
      </c>
      <c r="B3915" t="s">
        <v>12024</v>
      </c>
      <c r="C3915" t="s">
        <v>8099</v>
      </c>
      <c r="D3915">
        <v>271678.32</v>
      </c>
    </row>
    <row r="3916" spans="1:4" x14ac:dyDescent="0.25">
      <c r="A3916">
        <v>37741</v>
      </c>
      <c r="B3916" t="s">
        <v>12025</v>
      </c>
      <c r="C3916" t="s">
        <v>8099</v>
      </c>
      <c r="D3916">
        <v>210097.9</v>
      </c>
    </row>
    <row r="3917" spans="1:4" x14ac:dyDescent="0.25">
      <c r="A3917">
        <v>39396</v>
      </c>
      <c r="B3917" t="s">
        <v>12026</v>
      </c>
      <c r="C3917" t="s">
        <v>8099</v>
      </c>
      <c r="D3917">
        <v>76.53</v>
      </c>
    </row>
    <row r="3918" spans="1:4" x14ac:dyDescent="0.25">
      <c r="A3918">
        <v>39392</v>
      </c>
      <c r="B3918" t="s">
        <v>12027</v>
      </c>
      <c r="C3918" t="s">
        <v>8099</v>
      </c>
      <c r="D3918">
        <v>86.33</v>
      </c>
    </row>
    <row r="3919" spans="1:4" x14ac:dyDescent="0.25">
      <c r="A3919">
        <v>39393</v>
      </c>
      <c r="B3919" t="s">
        <v>12028</v>
      </c>
      <c r="C3919" t="s">
        <v>8099</v>
      </c>
      <c r="D3919">
        <v>53.39</v>
      </c>
    </row>
    <row r="3920" spans="1:4" x14ac:dyDescent="0.25">
      <c r="A3920">
        <v>39394</v>
      </c>
      <c r="B3920" t="s">
        <v>12029</v>
      </c>
      <c r="C3920" t="s">
        <v>8099</v>
      </c>
      <c r="D3920">
        <v>60.09</v>
      </c>
    </row>
    <row r="3921" spans="1:4" x14ac:dyDescent="0.25">
      <c r="A3921">
        <v>39395</v>
      </c>
      <c r="B3921" t="s">
        <v>12030</v>
      </c>
      <c r="C3921" t="s">
        <v>8099</v>
      </c>
      <c r="D3921">
        <v>55.88</v>
      </c>
    </row>
    <row r="3922" spans="1:4" x14ac:dyDescent="0.25">
      <c r="A3922">
        <v>14618</v>
      </c>
      <c r="B3922" t="s">
        <v>12031</v>
      </c>
      <c r="C3922" t="s">
        <v>8099</v>
      </c>
      <c r="D3922">
        <v>1457.09</v>
      </c>
    </row>
    <row r="3923" spans="1:4" x14ac:dyDescent="0.25">
      <c r="A3923">
        <v>45298</v>
      </c>
      <c r="B3923" t="s">
        <v>12032</v>
      </c>
      <c r="C3923" t="s">
        <v>8099</v>
      </c>
      <c r="D3923">
        <v>481.66</v>
      </c>
    </row>
    <row r="3924" spans="1:4" x14ac:dyDescent="0.25">
      <c r="A3924">
        <v>6110</v>
      </c>
      <c r="B3924" t="s">
        <v>12033</v>
      </c>
      <c r="C3924" t="s">
        <v>257</v>
      </c>
      <c r="D3924">
        <v>22.43</v>
      </c>
    </row>
    <row r="3925" spans="1:4" x14ac:dyDescent="0.25">
      <c r="A3925">
        <v>40910</v>
      </c>
      <c r="B3925" t="s">
        <v>12034</v>
      </c>
      <c r="C3925" t="s">
        <v>8244</v>
      </c>
      <c r="D3925">
        <v>3955.79</v>
      </c>
    </row>
    <row r="3926" spans="1:4" x14ac:dyDescent="0.25">
      <c r="A3926">
        <v>45255</v>
      </c>
      <c r="B3926" t="s">
        <v>12035</v>
      </c>
      <c r="C3926" t="s">
        <v>8099</v>
      </c>
      <c r="D3926">
        <v>45.69</v>
      </c>
    </row>
    <row r="3927" spans="1:4" x14ac:dyDescent="0.25">
      <c r="A3927">
        <v>6111</v>
      </c>
      <c r="B3927" t="s">
        <v>12036</v>
      </c>
      <c r="C3927" t="s">
        <v>257</v>
      </c>
      <c r="D3927">
        <v>16.71</v>
      </c>
    </row>
    <row r="3928" spans="1:4" x14ac:dyDescent="0.25">
      <c r="A3928">
        <v>41084</v>
      </c>
      <c r="B3928" t="s">
        <v>12037</v>
      </c>
      <c r="C3928" t="s">
        <v>8244</v>
      </c>
      <c r="D3928">
        <v>2946.81</v>
      </c>
    </row>
    <row r="3929" spans="1:4" x14ac:dyDescent="0.25">
      <c r="A3929">
        <v>44535</v>
      </c>
      <c r="B3929" t="s">
        <v>12038</v>
      </c>
      <c r="C3929" t="s">
        <v>215</v>
      </c>
      <c r="D3929">
        <v>71.2</v>
      </c>
    </row>
    <row r="3930" spans="1:4" x14ac:dyDescent="0.25">
      <c r="A3930">
        <v>44945</v>
      </c>
      <c r="B3930" t="s">
        <v>12039</v>
      </c>
      <c r="C3930" t="s">
        <v>8099</v>
      </c>
      <c r="D3930">
        <v>13.49</v>
      </c>
    </row>
    <row r="3931" spans="1:4" x14ac:dyDescent="0.25">
      <c r="A3931">
        <v>38637</v>
      </c>
      <c r="B3931" t="s">
        <v>12040</v>
      </c>
      <c r="C3931" t="s">
        <v>8099</v>
      </c>
      <c r="D3931">
        <v>238.69</v>
      </c>
    </row>
    <row r="3932" spans="1:4" x14ac:dyDescent="0.25">
      <c r="A3932">
        <v>6150</v>
      </c>
      <c r="B3932" t="s">
        <v>12041</v>
      </c>
      <c r="C3932" t="s">
        <v>8099</v>
      </c>
      <c r="D3932">
        <v>241.61</v>
      </c>
    </row>
    <row r="3933" spans="1:4" x14ac:dyDescent="0.25">
      <c r="A3933">
        <v>6136</v>
      </c>
      <c r="B3933" t="s">
        <v>12042</v>
      </c>
      <c r="C3933" t="s">
        <v>8099</v>
      </c>
      <c r="D3933">
        <v>189.92</v>
      </c>
    </row>
    <row r="3934" spans="1:4" x14ac:dyDescent="0.25">
      <c r="A3934">
        <v>38638</v>
      </c>
      <c r="B3934" t="s">
        <v>12043</v>
      </c>
      <c r="C3934" t="s">
        <v>8099</v>
      </c>
      <c r="D3934">
        <v>201.14</v>
      </c>
    </row>
    <row r="3935" spans="1:4" x14ac:dyDescent="0.25">
      <c r="A3935">
        <v>20262</v>
      </c>
      <c r="B3935" t="s">
        <v>12044</v>
      </c>
      <c r="C3935" t="s">
        <v>8099</v>
      </c>
      <c r="D3935">
        <v>24.71</v>
      </c>
    </row>
    <row r="3936" spans="1:4" x14ac:dyDescent="0.25">
      <c r="A3936">
        <v>6145</v>
      </c>
      <c r="B3936" t="s">
        <v>12045</v>
      </c>
      <c r="C3936" t="s">
        <v>8099</v>
      </c>
      <c r="D3936">
        <v>27.29</v>
      </c>
    </row>
    <row r="3937" spans="1:4" x14ac:dyDescent="0.25">
      <c r="A3937">
        <v>6149</v>
      </c>
      <c r="B3937" t="s">
        <v>12046</v>
      </c>
      <c r="C3937" t="s">
        <v>8099</v>
      </c>
      <c r="D3937">
        <v>18.04</v>
      </c>
    </row>
    <row r="3938" spans="1:4" x14ac:dyDescent="0.25">
      <c r="A3938">
        <v>6146</v>
      </c>
      <c r="B3938" t="s">
        <v>12047</v>
      </c>
      <c r="C3938" t="s">
        <v>8099</v>
      </c>
      <c r="D3938">
        <v>25.93</v>
      </c>
    </row>
    <row r="3939" spans="1:4" x14ac:dyDescent="0.25">
      <c r="A3939">
        <v>44536</v>
      </c>
      <c r="B3939" t="s">
        <v>12048</v>
      </c>
      <c r="C3939" t="s">
        <v>254</v>
      </c>
      <c r="D3939">
        <v>3.38</v>
      </c>
    </row>
    <row r="3940" spans="1:4" x14ac:dyDescent="0.25">
      <c r="A3940">
        <v>39961</v>
      </c>
      <c r="B3940" t="s">
        <v>12049</v>
      </c>
      <c r="C3940" t="s">
        <v>8099</v>
      </c>
      <c r="D3940">
        <v>26.59</v>
      </c>
    </row>
    <row r="3941" spans="1:4" x14ac:dyDescent="0.25">
      <c r="A3941">
        <v>42433</v>
      </c>
      <c r="B3941" t="s">
        <v>12050</v>
      </c>
      <c r="C3941" t="s">
        <v>8099</v>
      </c>
    </row>
    <row r="3942" spans="1:4" x14ac:dyDescent="0.25">
      <c r="A3942">
        <v>42434</v>
      </c>
      <c r="B3942" t="s">
        <v>12051</v>
      </c>
      <c r="C3942" t="s">
        <v>8099</v>
      </c>
    </row>
    <row r="3943" spans="1:4" x14ac:dyDescent="0.25">
      <c r="A3943">
        <v>42435</v>
      </c>
      <c r="B3943" t="s">
        <v>12052</v>
      </c>
      <c r="C3943" t="s">
        <v>8099</v>
      </c>
    </row>
    <row r="3944" spans="1:4" x14ac:dyDescent="0.25">
      <c r="A3944">
        <v>38061</v>
      </c>
      <c r="B3944" t="s">
        <v>12053</v>
      </c>
      <c r="C3944" t="s">
        <v>8099</v>
      </c>
      <c r="D3944">
        <v>56</v>
      </c>
    </row>
    <row r="3945" spans="1:4" x14ac:dyDescent="0.25">
      <c r="A3945">
        <v>20250</v>
      </c>
      <c r="B3945" t="s">
        <v>12054</v>
      </c>
      <c r="C3945" t="s">
        <v>254</v>
      </c>
      <c r="D3945">
        <v>17.899999999999999</v>
      </c>
    </row>
    <row r="3946" spans="1:4" x14ac:dyDescent="0.25">
      <c r="A3946">
        <v>13388</v>
      </c>
      <c r="B3946" t="s">
        <v>12055</v>
      </c>
      <c r="C3946" t="s">
        <v>254</v>
      </c>
      <c r="D3946">
        <v>184.44</v>
      </c>
    </row>
    <row r="3947" spans="1:4" x14ac:dyDescent="0.25">
      <c r="A3947">
        <v>39914</v>
      </c>
      <c r="B3947" t="s">
        <v>12056</v>
      </c>
      <c r="C3947" t="s">
        <v>254</v>
      </c>
    </row>
    <row r="3948" spans="1:4" x14ac:dyDescent="0.25">
      <c r="A3948">
        <v>12732</v>
      </c>
      <c r="B3948" t="s">
        <v>12057</v>
      </c>
      <c r="C3948" t="s">
        <v>8099</v>
      </c>
    </row>
    <row r="3949" spans="1:4" x14ac:dyDescent="0.25">
      <c r="A3949">
        <v>6160</v>
      </c>
      <c r="B3949" t="s">
        <v>12058</v>
      </c>
      <c r="C3949" t="s">
        <v>257</v>
      </c>
      <c r="D3949">
        <v>22.43</v>
      </c>
    </row>
    <row r="3950" spans="1:4" x14ac:dyDescent="0.25">
      <c r="A3950">
        <v>41087</v>
      </c>
      <c r="B3950" t="s">
        <v>12059</v>
      </c>
      <c r="C3950" t="s">
        <v>8244</v>
      </c>
      <c r="D3950">
        <v>3955.79</v>
      </c>
    </row>
    <row r="3951" spans="1:4" x14ac:dyDescent="0.25">
      <c r="A3951">
        <v>6166</v>
      </c>
      <c r="B3951" t="s">
        <v>12060</v>
      </c>
      <c r="C3951" t="s">
        <v>257</v>
      </c>
      <c r="D3951">
        <v>26.35</v>
      </c>
    </row>
    <row r="3952" spans="1:4" x14ac:dyDescent="0.25">
      <c r="A3952">
        <v>41088</v>
      </c>
      <c r="B3952" t="s">
        <v>12061</v>
      </c>
      <c r="C3952" t="s">
        <v>8244</v>
      </c>
      <c r="D3952">
        <v>4648.55</v>
      </c>
    </row>
    <row r="3953" spans="1:4" x14ac:dyDescent="0.25">
      <c r="A3953">
        <v>20232</v>
      </c>
      <c r="B3953" t="s">
        <v>12062</v>
      </c>
      <c r="C3953" t="s">
        <v>59</v>
      </c>
      <c r="D3953">
        <v>88.06</v>
      </c>
    </row>
    <row r="3954" spans="1:4" x14ac:dyDescent="0.25">
      <c r="A3954">
        <v>10856</v>
      </c>
      <c r="B3954" t="s">
        <v>12063</v>
      </c>
      <c r="C3954" t="s">
        <v>59</v>
      </c>
    </row>
    <row r="3955" spans="1:4" x14ac:dyDescent="0.25">
      <c r="A3955">
        <v>4828</v>
      </c>
      <c r="B3955" t="s">
        <v>12064</v>
      </c>
      <c r="C3955" t="s">
        <v>59</v>
      </c>
      <c r="D3955">
        <v>71.069999999999993</v>
      </c>
    </row>
    <row r="3956" spans="1:4" x14ac:dyDescent="0.25">
      <c r="A3956">
        <v>20249</v>
      </c>
      <c r="B3956" t="s">
        <v>12065</v>
      </c>
      <c r="C3956" t="s">
        <v>59</v>
      </c>
      <c r="D3956">
        <v>38.92</v>
      </c>
    </row>
    <row r="3957" spans="1:4" x14ac:dyDescent="0.25">
      <c r="A3957">
        <v>11609</v>
      </c>
      <c r="B3957" t="s">
        <v>12066</v>
      </c>
      <c r="C3957" t="s">
        <v>49</v>
      </c>
      <c r="D3957">
        <v>14.17</v>
      </c>
    </row>
    <row r="3958" spans="1:4" x14ac:dyDescent="0.25">
      <c r="A3958">
        <v>20083</v>
      </c>
      <c r="B3958" t="s">
        <v>12067</v>
      </c>
      <c r="C3958" t="s">
        <v>8099</v>
      </c>
      <c r="D3958">
        <v>95.02</v>
      </c>
    </row>
    <row r="3959" spans="1:4" x14ac:dyDescent="0.25">
      <c r="A3959">
        <v>10691</v>
      </c>
      <c r="B3959" t="s">
        <v>12068</v>
      </c>
      <c r="C3959" t="s">
        <v>49</v>
      </c>
    </row>
    <row r="3960" spans="1:4" x14ac:dyDescent="0.25">
      <c r="A3960">
        <v>12295</v>
      </c>
      <c r="B3960" t="s">
        <v>12069</v>
      </c>
      <c r="C3960" t="s">
        <v>8099</v>
      </c>
      <c r="D3960">
        <v>3.07</v>
      </c>
    </row>
    <row r="3961" spans="1:4" x14ac:dyDescent="0.25">
      <c r="A3961">
        <v>12296</v>
      </c>
      <c r="B3961" t="s">
        <v>12070</v>
      </c>
      <c r="C3961" t="s">
        <v>8099</v>
      </c>
      <c r="D3961">
        <v>3.97</v>
      </c>
    </row>
    <row r="3962" spans="1:4" x14ac:dyDescent="0.25">
      <c r="A3962">
        <v>12294</v>
      </c>
      <c r="B3962" t="s">
        <v>12071</v>
      </c>
      <c r="C3962" t="s">
        <v>8099</v>
      </c>
      <c r="D3962">
        <v>9.5399999999999991</v>
      </c>
    </row>
    <row r="3963" spans="1:4" x14ac:dyDescent="0.25">
      <c r="A3963">
        <v>14543</v>
      </c>
      <c r="B3963" t="s">
        <v>12072</v>
      </c>
      <c r="C3963" t="s">
        <v>8099</v>
      </c>
      <c r="D3963">
        <v>6.81</v>
      </c>
    </row>
    <row r="3964" spans="1:4" x14ac:dyDescent="0.25">
      <c r="A3964">
        <v>13329</v>
      </c>
      <c r="B3964" t="s">
        <v>12073</v>
      </c>
      <c r="C3964" t="s">
        <v>8099</v>
      </c>
      <c r="D3964">
        <v>4</v>
      </c>
    </row>
    <row r="3965" spans="1:4" x14ac:dyDescent="0.25">
      <c r="A3965">
        <v>21047</v>
      </c>
      <c r="B3965" t="s">
        <v>12074</v>
      </c>
      <c r="C3965" t="s">
        <v>8099</v>
      </c>
      <c r="D3965">
        <v>46.54</v>
      </c>
    </row>
    <row r="3966" spans="1:4" x14ac:dyDescent="0.25">
      <c r="A3966">
        <v>21042</v>
      </c>
      <c r="B3966" t="s">
        <v>12075</v>
      </c>
      <c r="C3966" t="s">
        <v>8099</v>
      </c>
      <c r="D3966">
        <v>35.869999999999997</v>
      </c>
    </row>
    <row r="3967" spans="1:4" x14ac:dyDescent="0.25">
      <c r="A3967">
        <v>21043</v>
      </c>
      <c r="B3967" t="s">
        <v>12076</v>
      </c>
      <c r="C3967" t="s">
        <v>8099</v>
      </c>
      <c r="D3967">
        <v>45.31</v>
      </c>
    </row>
    <row r="3968" spans="1:4" x14ac:dyDescent="0.25">
      <c r="A3968">
        <v>21044</v>
      </c>
      <c r="B3968" t="s">
        <v>12077</v>
      </c>
      <c r="C3968" t="s">
        <v>8099</v>
      </c>
      <c r="D3968">
        <v>31.56</v>
      </c>
    </row>
    <row r="3969" spans="1:4" x14ac:dyDescent="0.25">
      <c r="A3969">
        <v>21045</v>
      </c>
      <c r="B3969" t="s">
        <v>12078</v>
      </c>
      <c r="C3969" t="s">
        <v>8099</v>
      </c>
      <c r="D3969">
        <v>43.23</v>
      </c>
    </row>
    <row r="3970" spans="1:4" x14ac:dyDescent="0.25">
      <c r="A3970">
        <v>21041</v>
      </c>
      <c r="B3970" t="s">
        <v>12079</v>
      </c>
      <c r="C3970" t="s">
        <v>8099</v>
      </c>
      <c r="D3970">
        <v>37.29</v>
      </c>
    </row>
    <row r="3971" spans="1:4" x14ac:dyDescent="0.25">
      <c r="A3971">
        <v>21040</v>
      </c>
      <c r="B3971" t="s">
        <v>12080</v>
      </c>
      <c r="C3971" t="s">
        <v>8099</v>
      </c>
      <c r="D3971">
        <v>30.89</v>
      </c>
    </row>
    <row r="3972" spans="1:4" x14ac:dyDescent="0.25">
      <c r="A3972">
        <v>14149</v>
      </c>
      <c r="B3972" t="s">
        <v>12081</v>
      </c>
      <c r="C3972" t="s">
        <v>10245</v>
      </c>
    </row>
    <row r="3973" spans="1:4" x14ac:dyDescent="0.25">
      <c r="A3973">
        <v>38099</v>
      </c>
      <c r="B3973" t="s">
        <v>12082</v>
      </c>
      <c r="C3973" t="s">
        <v>8099</v>
      </c>
      <c r="D3973">
        <v>1.41</v>
      </c>
    </row>
    <row r="3974" spans="1:4" x14ac:dyDescent="0.25">
      <c r="A3974">
        <v>38100</v>
      </c>
      <c r="B3974" t="s">
        <v>12083</v>
      </c>
      <c r="C3974" t="s">
        <v>8099</v>
      </c>
      <c r="D3974">
        <v>2.31</v>
      </c>
    </row>
    <row r="3975" spans="1:4" x14ac:dyDescent="0.25">
      <c r="A3975">
        <v>7576</v>
      </c>
      <c r="B3975" t="s">
        <v>12084</v>
      </c>
      <c r="C3975" t="s">
        <v>8099</v>
      </c>
      <c r="D3975">
        <v>242.8</v>
      </c>
    </row>
    <row r="3976" spans="1:4" x14ac:dyDescent="0.25">
      <c r="A3976">
        <v>3384</v>
      </c>
      <c r="B3976" t="s">
        <v>12085</v>
      </c>
      <c r="C3976" t="s">
        <v>8099</v>
      </c>
      <c r="D3976">
        <v>6.87</v>
      </c>
    </row>
    <row r="3977" spans="1:4" x14ac:dyDescent="0.25">
      <c r="A3977">
        <v>7572</v>
      </c>
      <c r="B3977" t="s">
        <v>12086</v>
      </c>
      <c r="C3977" t="s">
        <v>8099</v>
      </c>
      <c r="D3977">
        <v>9.15</v>
      </c>
    </row>
    <row r="3978" spans="1:4" x14ac:dyDescent="0.25">
      <c r="A3978">
        <v>3396</v>
      </c>
      <c r="B3978" t="s">
        <v>12087</v>
      </c>
      <c r="C3978" t="s">
        <v>8099</v>
      </c>
      <c r="D3978">
        <v>6.19</v>
      </c>
    </row>
    <row r="3979" spans="1:4" x14ac:dyDescent="0.25">
      <c r="A3979">
        <v>45230</v>
      </c>
      <c r="B3979" t="s">
        <v>12088</v>
      </c>
      <c r="C3979" t="s">
        <v>8099</v>
      </c>
      <c r="D3979">
        <v>45.63</v>
      </c>
    </row>
    <row r="3980" spans="1:4" x14ac:dyDescent="0.25">
      <c r="A3980">
        <v>37590</v>
      </c>
      <c r="B3980" t="s">
        <v>12089</v>
      </c>
      <c r="C3980" t="s">
        <v>8099</v>
      </c>
    </row>
    <row r="3981" spans="1:4" x14ac:dyDescent="0.25">
      <c r="A3981">
        <v>37591</v>
      </c>
      <c r="B3981" t="s">
        <v>12090</v>
      </c>
      <c r="C3981" t="s">
        <v>8099</v>
      </c>
    </row>
    <row r="3982" spans="1:4" x14ac:dyDescent="0.25">
      <c r="A3982">
        <v>12626</v>
      </c>
      <c r="B3982" t="s">
        <v>12091</v>
      </c>
      <c r="C3982" t="s">
        <v>8099</v>
      </c>
      <c r="D3982">
        <v>42.72</v>
      </c>
    </row>
    <row r="3983" spans="1:4" x14ac:dyDescent="0.25">
      <c r="A3983">
        <v>11033</v>
      </c>
      <c r="B3983" t="s">
        <v>12092</v>
      </c>
      <c r="C3983" t="s">
        <v>8099</v>
      </c>
      <c r="D3983">
        <v>6.18</v>
      </c>
    </row>
    <row r="3984" spans="1:4" x14ac:dyDescent="0.25">
      <c r="A3984">
        <v>390</v>
      </c>
      <c r="B3984" t="s">
        <v>12093</v>
      </c>
      <c r="C3984" t="s">
        <v>8099</v>
      </c>
      <c r="D3984">
        <v>11.2</v>
      </c>
    </row>
    <row r="3985" spans="1:4" x14ac:dyDescent="0.25">
      <c r="A3985">
        <v>42436</v>
      </c>
      <c r="B3985" t="s">
        <v>12094</v>
      </c>
      <c r="C3985" t="s">
        <v>8099</v>
      </c>
    </row>
    <row r="3986" spans="1:4" x14ac:dyDescent="0.25">
      <c r="A3986">
        <v>6194</v>
      </c>
      <c r="B3986" t="s">
        <v>12095</v>
      </c>
      <c r="C3986" t="s">
        <v>59</v>
      </c>
      <c r="D3986">
        <v>8.26</v>
      </c>
    </row>
    <row r="3987" spans="1:4" x14ac:dyDescent="0.25">
      <c r="A3987">
        <v>10567</v>
      </c>
      <c r="B3987" t="s">
        <v>12096</v>
      </c>
      <c r="C3987" t="s">
        <v>59</v>
      </c>
      <c r="D3987">
        <v>13.08</v>
      </c>
    </row>
    <row r="3988" spans="1:4" x14ac:dyDescent="0.25">
      <c r="A3988">
        <v>6212</v>
      </c>
      <c r="B3988" t="s">
        <v>12097</v>
      </c>
      <c r="C3988" t="s">
        <v>59</v>
      </c>
      <c r="D3988">
        <v>19.2</v>
      </c>
    </row>
    <row r="3989" spans="1:4" x14ac:dyDescent="0.25">
      <c r="A3989">
        <v>3993</v>
      </c>
      <c r="B3989" t="s">
        <v>12098</v>
      </c>
      <c r="C3989" t="s">
        <v>66</v>
      </c>
      <c r="D3989">
        <v>108.69</v>
      </c>
    </row>
    <row r="3990" spans="1:4" x14ac:dyDescent="0.25">
      <c r="A3990">
        <v>3990</v>
      </c>
      <c r="B3990" t="s">
        <v>12099</v>
      </c>
      <c r="C3990" t="s">
        <v>59</v>
      </c>
      <c r="D3990">
        <v>20.45</v>
      </c>
    </row>
    <row r="3991" spans="1:4" x14ac:dyDescent="0.25">
      <c r="A3991">
        <v>3992</v>
      </c>
      <c r="B3991" t="s">
        <v>12100</v>
      </c>
      <c r="C3991" t="s">
        <v>59</v>
      </c>
      <c r="D3991">
        <v>27.61</v>
      </c>
    </row>
    <row r="3992" spans="1:4" x14ac:dyDescent="0.25">
      <c r="A3992">
        <v>6178</v>
      </c>
      <c r="B3992" t="s">
        <v>12101</v>
      </c>
      <c r="C3992" t="s">
        <v>66</v>
      </c>
    </row>
    <row r="3993" spans="1:4" x14ac:dyDescent="0.25">
      <c r="A3993">
        <v>6180</v>
      </c>
      <c r="B3993" t="s">
        <v>12102</v>
      </c>
      <c r="C3993" t="s">
        <v>66</v>
      </c>
    </row>
    <row r="3994" spans="1:4" x14ac:dyDescent="0.25">
      <c r="A3994">
        <v>6182</v>
      </c>
      <c r="B3994" t="s">
        <v>12103</v>
      </c>
      <c r="C3994" t="s">
        <v>66</v>
      </c>
    </row>
    <row r="3995" spans="1:4" x14ac:dyDescent="0.25">
      <c r="A3995">
        <v>43614</v>
      </c>
      <c r="B3995" t="s">
        <v>12104</v>
      </c>
      <c r="C3995" t="s">
        <v>59</v>
      </c>
      <c r="D3995">
        <v>13.81</v>
      </c>
    </row>
    <row r="3996" spans="1:4" x14ac:dyDescent="0.25">
      <c r="A3996">
        <v>6193</v>
      </c>
      <c r="B3996" t="s">
        <v>12105</v>
      </c>
      <c r="C3996" t="s">
        <v>59</v>
      </c>
      <c r="D3996">
        <v>16.809999999999999</v>
      </c>
    </row>
    <row r="3997" spans="1:4" x14ac:dyDescent="0.25">
      <c r="A3997">
        <v>6189</v>
      </c>
      <c r="B3997" t="s">
        <v>12106</v>
      </c>
      <c r="C3997" t="s">
        <v>59</v>
      </c>
      <c r="D3997">
        <v>24.54</v>
      </c>
    </row>
    <row r="3998" spans="1:4" x14ac:dyDescent="0.25">
      <c r="A3998">
        <v>6214</v>
      </c>
      <c r="B3998" t="s">
        <v>12107</v>
      </c>
      <c r="C3998" t="s">
        <v>66</v>
      </c>
    </row>
    <row r="3999" spans="1:4" x14ac:dyDescent="0.25">
      <c r="A3999">
        <v>44027</v>
      </c>
      <c r="B3999" t="s">
        <v>12108</v>
      </c>
      <c r="C3999" t="s">
        <v>8099</v>
      </c>
    </row>
    <row r="4000" spans="1:4" x14ac:dyDescent="0.25">
      <c r="A4000">
        <v>36153</v>
      </c>
      <c r="B4000" t="s">
        <v>12109</v>
      </c>
      <c r="C4000" t="s">
        <v>8099</v>
      </c>
      <c r="D4000">
        <v>273.3</v>
      </c>
    </row>
    <row r="4001" spans="1:4" x14ac:dyDescent="0.25">
      <c r="A4001">
        <v>10740</v>
      </c>
      <c r="B4001" t="s">
        <v>12110</v>
      </c>
      <c r="C4001" t="s">
        <v>8099</v>
      </c>
      <c r="D4001">
        <v>9587.6</v>
      </c>
    </row>
    <row r="4002" spans="1:4" x14ac:dyDescent="0.25">
      <c r="A4002">
        <v>13914</v>
      </c>
      <c r="B4002" t="s">
        <v>12111</v>
      </c>
      <c r="C4002" t="s">
        <v>8099</v>
      </c>
      <c r="D4002">
        <v>693.7</v>
      </c>
    </row>
    <row r="4003" spans="1:4" x14ac:dyDescent="0.25">
      <c r="A4003">
        <v>10742</v>
      </c>
      <c r="B4003" t="s">
        <v>12112</v>
      </c>
      <c r="C4003" t="s">
        <v>8099</v>
      </c>
      <c r="D4003">
        <v>1011.77</v>
      </c>
    </row>
    <row r="4004" spans="1:4" x14ac:dyDescent="0.25">
      <c r="A4004">
        <v>45239</v>
      </c>
      <c r="B4004" t="s">
        <v>12113</v>
      </c>
      <c r="C4004" t="s">
        <v>8099</v>
      </c>
      <c r="D4004">
        <v>29.87</v>
      </c>
    </row>
    <row r="4005" spans="1:4" x14ac:dyDescent="0.25">
      <c r="A4005">
        <v>38465</v>
      </c>
      <c r="B4005" t="s">
        <v>12114</v>
      </c>
      <c r="C4005" t="s">
        <v>8099</v>
      </c>
      <c r="D4005">
        <v>82.53</v>
      </c>
    </row>
    <row r="4006" spans="1:4" x14ac:dyDescent="0.25">
      <c r="A4006">
        <v>7543</v>
      </c>
      <c r="B4006" t="s">
        <v>12115</v>
      </c>
      <c r="C4006" t="s">
        <v>8099</v>
      </c>
      <c r="D4006">
        <v>6.11</v>
      </c>
    </row>
    <row r="4007" spans="1:4" x14ac:dyDescent="0.25">
      <c r="A4007">
        <v>43427</v>
      </c>
      <c r="B4007" t="s">
        <v>12116</v>
      </c>
      <c r="C4007" t="s">
        <v>8099</v>
      </c>
    </row>
    <row r="4008" spans="1:4" x14ac:dyDescent="0.25">
      <c r="A4008">
        <v>41613</v>
      </c>
      <c r="B4008" t="s">
        <v>12117</v>
      </c>
      <c r="C4008" t="s">
        <v>8099</v>
      </c>
    </row>
    <row r="4009" spans="1:4" x14ac:dyDescent="0.25">
      <c r="A4009">
        <v>41614</v>
      </c>
      <c r="B4009" t="s">
        <v>12118</v>
      </c>
      <c r="C4009" t="s">
        <v>8099</v>
      </c>
    </row>
    <row r="4010" spans="1:4" x14ac:dyDescent="0.25">
      <c r="A4010">
        <v>41615</v>
      </c>
      <c r="B4010" t="s">
        <v>12119</v>
      </c>
      <c r="C4010" t="s">
        <v>8099</v>
      </c>
    </row>
    <row r="4011" spans="1:4" x14ac:dyDescent="0.25">
      <c r="A4011">
        <v>41616</v>
      </c>
      <c r="B4011" t="s">
        <v>12120</v>
      </c>
      <c r="C4011" t="s">
        <v>8099</v>
      </c>
    </row>
    <row r="4012" spans="1:4" x14ac:dyDescent="0.25">
      <c r="A4012">
        <v>41617</v>
      </c>
      <c r="B4012" t="s">
        <v>12121</v>
      </c>
      <c r="C4012" t="s">
        <v>8099</v>
      </c>
    </row>
    <row r="4013" spans="1:4" x14ac:dyDescent="0.25">
      <c r="A4013">
        <v>41618</v>
      </c>
      <c r="B4013" t="s">
        <v>12122</v>
      </c>
      <c r="C4013" t="s">
        <v>8099</v>
      </c>
    </row>
    <row r="4014" spans="1:4" x14ac:dyDescent="0.25">
      <c r="A4014">
        <v>43428</v>
      </c>
      <c r="B4014" t="s">
        <v>12123</v>
      </c>
      <c r="C4014" t="s">
        <v>8099</v>
      </c>
    </row>
    <row r="4015" spans="1:4" x14ac:dyDescent="0.25">
      <c r="A4015">
        <v>41619</v>
      </c>
      <c r="B4015" t="s">
        <v>12124</v>
      </c>
      <c r="C4015" t="s">
        <v>8099</v>
      </c>
    </row>
    <row r="4016" spans="1:4" x14ac:dyDescent="0.25">
      <c r="A4016">
        <v>41620</v>
      </c>
      <c r="B4016" t="s">
        <v>12125</v>
      </c>
      <c r="C4016" t="s">
        <v>8099</v>
      </c>
    </row>
    <row r="4017" spans="1:4" x14ac:dyDescent="0.25">
      <c r="A4017">
        <v>41622</v>
      </c>
      <c r="B4017" t="s">
        <v>12126</v>
      </c>
      <c r="C4017" t="s">
        <v>8099</v>
      </c>
    </row>
    <row r="4018" spans="1:4" x14ac:dyDescent="0.25">
      <c r="A4018">
        <v>41623</v>
      </c>
      <c r="B4018" t="s">
        <v>12127</v>
      </c>
      <c r="C4018" t="s">
        <v>8099</v>
      </c>
    </row>
    <row r="4019" spans="1:4" x14ac:dyDescent="0.25">
      <c r="A4019">
        <v>41624</v>
      </c>
      <c r="B4019" t="s">
        <v>12128</v>
      </c>
      <c r="C4019" t="s">
        <v>8099</v>
      </c>
    </row>
    <row r="4020" spans="1:4" x14ac:dyDescent="0.25">
      <c r="A4020">
        <v>41625</v>
      </c>
      <c r="B4020" t="s">
        <v>12129</v>
      </c>
      <c r="C4020" t="s">
        <v>8099</v>
      </c>
    </row>
    <row r="4021" spans="1:4" x14ac:dyDescent="0.25">
      <c r="A4021">
        <v>39346</v>
      </c>
      <c r="B4021" t="s">
        <v>12130</v>
      </c>
      <c r="C4021" t="s">
        <v>8099</v>
      </c>
      <c r="D4021">
        <v>3.77</v>
      </c>
    </row>
    <row r="4022" spans="1:4" x14ac:dyDescent="0.25">
      <c r="A4022">
        <v>39350</v>
      </c>
      <c r="B4022" t="s">
        <v>12131</v>
      </c>
      <c r="C4022" t="s">
        <v>8099</v>
      </c>
      <c r="D4022">
        <v>4.0599999999999996</v>
      </c>
    </row>
    <row r="4023" spans="1:4" x14ac:dyDescent="0.25">
      <c r="A4023">
        <v>39351</v>
      </c>
      <c r="B4023" t="s">
        <v>12132</v>
      </c>
      <c r="C4023" t="s">
        <v>8099</v>
      </c>
      <c r="D4023">
        <v>4.6900000000000004</v>
      </c>
    </row>
    <row r="4024" spans="1:4" x14ac:dyDescent="0.25">
      <c r="A4024">
        <v>39352</v>
      </c>
      <c r="B4024" t="s">
        <v>12133</v>
      </c>
      <c r="C4024" t="s">
        <v>8099</v>
      </c>
      <c r="D4024">
        <v>3.77</v>
      </c>
    </row>
    <row r="4025" spans="1:4" x14ac:dyDescent="0.25">
      <c r="A4025">
        <v>38837</v>
      </c>
      <c r="B4025" t="s">
        <v>12134</v>
      </c>
      <c r="C4025" t="s">
        <v>8099</v>
      </c>
    </row>
    <row r="4026" spans="1:4" x14ac:dyDescent="0.25">
      <c r="A4026">
        <v>38836</v>
      </c>
      <c r="B4026" t="s">
        <v>12135</v>
      </c>
      <c r="C4026" t="s">
        <v>8099</v>
      </c>
    </row>
    <row r="4027" spans="1:4" x14ac:dyDescent="0.25">
      <c r="A4027">
        <v>2666</v>
      </c>
      <c r="B4027" t="s">
        <v>12136</v>
      </c>
      <c r="C4027" t="s">
        <v>8099</v>
      </c>
      <c r="D4027">
        <v>5.97</v>
      </c>
    </row>
    <row r="4028" spans="1:4" x14ac:dyDescent="0.25">
      <c r="A4028">
        <v>2668</v>
      </c>
      <c r="B4028" t="s">
        <v>12137</v>
      </c>
      <c r="C4028" t="s">
        <v>8099</v>
      </c>
      <c r="D4028">
        <v>6.82</v>
      </c>
    </row>
    <row r="4029" spans="1:4" x14ac:dyDescent="0.25">
      <c r="A4029">
        <v>2664</v>
      </c>
      <c r="B4029" t="s">
        <v>12138</v>
      </c>
      <c r="C4029" t="s">
        <v>8099</v>
      </c>
      <c r="D4029">
        <v>10.06</v>
      </c>
    </row>
    <row r="4030" spans="1:4" x14ac:dyDescent="0.25">
      <c r="A4030">
        <v>2662</v>
      </c>
      <c r="B4030" t="s">
        <v>12139</v>
      </c>
      <c r="C4030" t="s">
        <v>8099</v>
      </c>
      <c r="D4030">
        <v>12.34</v>
      </c>
    </row>
    <row r="4031" spans="1:4" x14ac:dyDescent="0.25">
      <c r="A4031">
        <v>20964</v>
      </c>
      <c r="B4031" t="s">
        <v>12140</v>
      </c>
      <c r="C4031" t="s">
        <v>8099</v>
      </c>
      <c r="D4031">
        <v>56.8</v>
      </c>
    </row>
    <row r="4032" spans="1:4" x14ac:dyDescent="0.25">
      <c r="A4032">
        <v>10905</v>
      </c>
      <c r="B4032" t="s">
        <v>12141</v>
      </c>
      <c r="C4032" t="s">
        <v>8099</v>
      </c>
      <c r="D4032">
        <v>76.2</v>
      </c>
    </row>
    <row r="4033" spans="1:4" x14ac:dyDescent="0.25">
      <c r="A4033">
        <v>11289</v>
      </c>
      <c r="B4033" t="s">
        <v>12142</v>
      </c>
      <c r="C4033" t="s">
        <v>8099</v>
      </c>
    </row>
    <row r="4034" spans="1:4" x14ac:dyDescent="0.25">
      <c r="A4034">
        <v>11241</v>
      </c>
      <c r="B4034" t="s">
        <v>12143</v>
      </c>
      <c r="C4034" t="s">
        <v>8099</v>
      </c>
    </row>
    <row r="4035" spans="1:4" x14ac:dyDescent="0.25">
      <c r="A4035">
        <v>11301</v>
      </c>
      <c r="B4035" t="s">
        <v>12144</v>
      </c>
      <c r="C4035" t="s">
        <v>8099</v>
      </c>
    </row>
    <row r="4036" spans="1:4" x14ac:dyDescent="0.25">
      <c r="A4036">
        <v>21090</v>
      </c>
      <c r="B4036" t="s">
        <v>12145</v>
      </c>
      <c r="C4036" t="s">
        <v>8099</v>
      </c>
    </row>
    <row r="4037" spans="1:4" x14ac:dyDescent="0.25">
      <c r="A4037">
        <v>11315</v>
      </c>
      <c r="B4037" t="s">
        <v>12146</v>
      </c>
      <c r="C4037" t="s">
        <v>8099</v>
      </c>
    </row>
    <row r="4038" spans="1:4" x14ac:dyDescent="0.25">
      <c r="A4038">
        <v>21071</v>
      </c>
      <c r="B4038" t="s">
        <v>12147</v>
      </c>
      <c r="C4038" t="s">
        <v>8099</v>
      </c>
    </row>
    <row r="4039" spans="1:4" x14ac:dyDescent="0.25">
      <c r="A4039">
        <v>14112</v>
      </c>
      <c r="B4039" t="s">
        <v>12148</v>
      </c>
      <c r="C4039" t="s">
        <v>8099</v>
      </c>
    </row>
    <row r="4040" spans="1:4" x14ac:dyDescent="0.25">
      <c r="A4040">
        <v>11316</v>
      </c>
      <c r="B4040" t="s">
        <v>12149</v>
      </c>
      <c r="C4040" t="s">
        <v>8099</v>
      </c>
    </row>
    <row r="4041" spans="1:4" x14ac:dyDescent="0.25">
      <c r="A4041">
        <v>6243</v>
      </c>
      <c r="B4041" t="s">
        <v>12150</v>
      </c>
      <c r="C4041" t="s">
        <v>8099</v>
      </c>
    </row>
    <row r="4042" spans="1:4" x14ac:dyDescent="0.25">
      <c r="A4042">
        <v>6240</v>
      </c>
      <c r="B4042" t="s">
        <v>12151</v>
      </c>
      <c r="C4042" t="s">
        <v>8099</v>
      </c>
    </row>
    <row r="4043" spans="1:4" x14ac:dyDescent="0.25">
      <c r="A4043">
        <v>11296</v>
      </c>
      <c r="B4043" t="s">
        <v>12152</v>
      </c>
      <c r="C4043" t="s">
        <v>8099</v>
      </c>
    </row>
    <row r="4044" spans="1:4" x14ac:dyDescent="0.25">
      <c r="A4044">
        <v>11299</v>
      </c>
      <c r="B4044" t="s">
        <v>12153</v>
      </c>
      <c r="C4044" t="s">
        <v>8099</v>
      </c>
    </row>
    <row r="4045" spans="1:4" x14ac:dyDescent="0.25">
      <c r="A4045">
        <v>11688</v>
      </c>
      <c r="B4045" t="s">
        <v>12154</v>
      </c>
      <c r="C4045" t="s">
        <v>8099</v>
      </c>
      <c r="D4045">
        <v>594.41</v>
      </c>
    </row>
    <row r="4046" spans="1:4" x14ac:dyDescent="0.25">
      <c r="A4046">
        <v>37736</v>
      </c>
      <c r="B4046" t="s">
        <v>12155</v>
      </c>
      <c r="C4046" t="s">
        <v>8099</v>
      </c>
    </row>
    <row r="4047" spans="1:4" x14ac:dyDescent="0.25">
      <c r="A4047">
        <v>37739</v>
      </c>
      <c r="B4047" t="s">
        <v>12156</v>
      </c>
      <c r="C4047" t="s">
        <v>8099</v>
      </c>
    </row>
    <row r="4048" spans="1:4" x14ac:dyDescent="0.25">
      <c r="A4048">
        <v>37740</v>
      </c>
      <c r="B4048" t="s">
        <v>12157</v>
      </c>
      <c r="C4048" t="s">
        <v>8099</v>
      </c>
    </row>
    <row r="4049" spans="1:4" x14ac:dyDescent="0.25">
      <c r="A4049">
        <v>37738</v>
      </c>
      <c r="B4049" t="s">
        <v>12158</v>
      </c>
      <c r="C4049" t="s">
        <v>8099</v>
      </c>
    </row>
    <row r="4050" spans="1:4" x14ac:dyDescent="0.25">
      <c r="A4050">
        <v>37737</v>
      </c>
      <c r="B4050" t="s">
        <v>12159</v>
      </c>
      <c r="C4050" t="s">
        <v>8099</v>
      </c>
    </row>
    <row r="4051" spans="1:4" x14ac:dyDescent="0.25">
      <c r="A4051">
        <v>25014</v>
      </c>
      <c r="B4051" t="s">
        <v>12160</v>
      </c>
      <c r="C4051" t="s">
        <v>8099</v>
      </c>
    </row>
    <row r="4052" spans="1:4" x14ac:dyDescent="0.25">
      <c r="A4052">
        <v>25013</v>
      </c>
      <c r="B4052" t="s">
        <v>12161</v>
      </c>
      <c r="C4052" t="s">
        <v>8099</v>
      </c>
    </row>
    <row r="4053" spans="1:4" x14ac:dyDescent="0.25">
      <c r="A4053">
        <v>14405</v>
      </c>
      <c r="B4053" t="s">
        <v>12162</v>
      </c>
      <c r="C4053" t="s">
        <v>8099</v>
      </c>
    </row>
    <row r="4054" spans="1:4" x14ac:dyDescent="0.25">
      <c r="A4054">
        <v>20271</v>
      </c>
      <c r="B4054" t="s">
        <v>12163</v>
      </c>
      <c r="C4054" t="s">
        <v>8099</v>
      </c>
      <c r="D4054">
        <v>590.82000000000005</v>
      </c>
    </row>
    <row r="4055" spans="1:4" x14ac:dyDescent="0.25">
      <c r="A4055">
        <v>10423</v>
      </c>
      <c r="B4055" t="s">
        <v>12164</v>
      </c>
      <c r="C4055" t="s">
        <v>8099</v>
      </c>
      <c r="D4055">
        <v>433.8</v>
      </c>
    </row>
    <row r="4056" spans="1:4" x14ac:dyDescent="0.25">
      <c r="A4056">
        <v>36790</v>
      </c>
      <c r="B4056" t="s">
        <v>12165</v>
      </c>
      <c r="C4056" t="s">
        <v>8099</v>
      </c>
      <c r="D4056">
        <v>313.89999999999998</v>
      </c>
    </row>
    <row r="4057" spans="1:4" x14ac:dyDescent="0.25">
      <c r="A4057">
        <v>37589</v>
      </c>
      <c r="B4057" t="s">
        <v>12166</v>
      </c>
      <c r="C4057" t="s">
        <v>8099</v>
      </c>
      <c r="D4057">
        <v>384.61</v>
      </c>
    </row>
    <row r="4058" spans="1:4" x14ac:dyDescent="0.25">
      <c r="A4058">
        <v>11690</v>
      </c>
      <c r="B4058" t="s">
        <v>12167</v>
      </c>
      <c r="C4058" t="s">
        <v>8099</v>
      </c>
      <c r="D4058">
        <v>204.32</v>
      </c>
    </row>
    <row r="4059" spans="1:4" x14ac:dyDescent="0.25">
      <c r="A4059">
        <v>20234</v>
      </c>
      <c r="B4059" t="s">
        <v>12168</v>
      </c>
      <c r="C4059" t="s">
        <v>8099</v>
      </c>
      <c r="D4059">
        <v>258.57</v>
      </c>
    </row>
    <row r="4060" spans="1:4" x14ac:dyDescent="0.25">
      <c r="A4060">
        <v>44480</v>
      </c>
      <c r="B4060" t="s">
        <v>12169</v>
      </c>
      <c r="C4060" t="s">
        <v>215</v>
      </c>
      <c r="D4060">
        <v>20.62</v>
      </c>
    </row>
    <row r="4061" spans="1:4" x14ac:dyDescent="0.25">
      <c r="A4061">
        <v>11457</v>
      </c>
      <c r="B4061" t="s">
        <v>12170</v>
      </c>
      <c r="C4061" t="s">
        <v>8099</v>
      </c>
      <c r="D4061">
        <v>60.63</v>
      </c>
    </row>
    <row r="4062" spans="1:4" x14ac:dyDescent="0.25">
      <c r="A4062">
        <v>44073</v>
      </c>
      <c r="B4062" t="s">
        <v>12171</v>
      </c>
      <c r="C4062" t="s">
        <v>59</v>
      </c>
      <c r="D4062">
        <v>0.75</v>
      </c>
    </row>
    <row r="4063" spans="1:4" x14ac:dyDescent="0.25">
      <c r="A4063">
        <v>3593</v>
      </c>
      <c r="B4063" t="s">
        <v>12172</v>
      </c>
      <c r="C4063" t="s">
        <v>8099</v>
      </c>
      <c r="D4063">
        <v>73.760000000000005</v>
      </c>
    </row>
    <row r="4064" spans="1:4" x14ac:dyDescent="0.25">
      <c r="A4064">
        <v>3588</v>
      </c>
      <c r="B4064" t="s">
        <v>12173</v>
      </c>
      <c r="C4064" t="s">
        <v>8099</v>
      </c>
      <c r="D4064">
        <v>56.86</v>
      </c>
    </row>
    <row r="4065" spans="1:4" x14ac:dyDescent="0.25">
      <c r="A4065">
        <v>3587</v>
      </c>
      <c r="B4065" t="s">
        <v>12174</v>
      </c>
      <c r="C4065" t="s">
        <v>8099</v>
      </c>
      <c r="D4065">
        <v>35.28</v>
      </c>
    </row>
    <row r="4066" spans="1:4" x14ac:dyDescent="0.25">
      <c r="A4066">
        <v>3585</v>
      </c>
      <c r="B4066" t="s">
        <v>12175</v>
      </c>
      <c r="C4066" t="s">
        <v>8099</v>
      </c>
      <c r="D4066">
        <v>17.559999999999999</v>
      </c>
    </row>
    <row r="4067" spans="1:4" x14ac:dyDescent="0.25">
      <c r="A4067">
        <v>3590</v>
      </c>
      <c r="B4067" t="s">
        <v>12176</v>
      </c>
      <c r="C4067" t="s">
        <v>8099</v>
      </c>
      <c r="D4067">
        <v>209.44</v>
      </c>
    </row>
    <row r="4068" spans="1:4" x14ac:dyDescent="0.25">
      <c r="A4068">
        <v>3589</v>
      </c>
      <c r="B4068" t="s">
        <v>12177</v>
      </c>
      <c r="C4068" t="s">
        <v>8099</v>
      </c>
      <c r="D4068">
        <v>112.41</v>
      </c>
    </row>
    <row r="4069" spans="1:4" x14ac:dyDescent="0.25">
      <c r="A4069">
        <v>3592</v>
      </c>
      <c r="B4069" t="s">
        <v>12178</v>
      </c>
      <c r="C4069" t="s">
        <v>8099</v>
      </c>
      <c r="D4069">
        <v>331.06</v>
      </c>
    </row>
    <row r="4070" spans="1:4" x14ac:dyDescent="0.25">
      <c r="A4070">
        <v>3586</v>
      </c>
      <c r="B4070" t="s">
        <v>12179</v>
      </c>
      <c r="C4070" t="s">
        <v>8099</v>
      </c>
      <c r="D4070">
        <v>23</v>
      </c>
    </row>
    <row r="4071" spans="1:4" x14ac:dyDescent="0.25">
      <c r="A4071">
        <v>3591</v>
      </c>
      <c r="B4071" t="s">
        <v>12180</v>
      </c>
      <c r="C4071" t="s">
        <v>8099</v>
      </c>
      <c r="D4071">
        <v>530.70000000000005</v>
      </c>
    </row>
    <row r="4072" spans="1:4" x14ac:dyDescent="0.25">
      <c r="A4072">
        <v>40396</v>
      </c>
      <c r="B4072" t="s">
        <v>12181</v>
      </c>
      <c r="C4072" t="s">
        <v>8099</v>
      </c>
    </row>
    <row r="4073" spans="1:4" x14ac:dyDescent="0.25">
      <c r="A4073">
        <v>40395</v>
      </c>
      <c r="B4073" t="s">
        <v>12182</v>
      </c>
      <c r="C4073" t="s">
        <v>8099</v>
      </c>
    </row>
    <row r="4074" spans="1:4" x14ac:dyDescent="0.25">
      <c r="A4074">
        <v>40394</v>
      </c>
      <c r="B4074" t="s">
        <v>12183</v>
      </c>
      <c r="C4074" t="s">
        <v>8099</v>
      </c>
    </row>
    <row r="4075" spans="1:4" x14ac:dyDescent="0.25">
      <c r="A4075">
        <v>40392</v>
      </c>
      <c r="B4075" t="s">
        <v>12184</v>
      </c>
      <c r="C4075" t="s">
        <v>8099</v>
      </c>
    </row>
    <row r="4076" spans="1:4" x14ac:dyDescent="0.25">
      <c r="A4076">
        <v>40398</v>
      </c>
      <c r="B4076" t="s">
        <v>12185</v>
      </c>
      <c r="C4076" t="s">
        <v>8099</v>
      </c>
    </row>
    <row r="4077" spans="1:4" x14ac:dyDescent="0.25">
      <c r="A4077">
        <v>40397</v>
      </c>
      <c r="B4077" t="s">
        <v>12186</v>
      </c>
      <c r="C4077" t="s">
        <v>8099</v>
      </c>
    </row>
    <row r="4078" spans="1:4" x14ac:dyDescent="0.25">
      <c r="A4078">
        <v>40399</v>
      </c>
      <c r="B4078" t="s">
        <v>12187</v>
      </c>
      <c r="C4078" t="s">
        <v>8099</v>
      </c>
    </row>
    <row r="4079" spans="1:4" x14ac:dyDescent="0.25">
      <c r="A4079">
        <v>40393</v>
      </c>
      <c r="B4079" t="s">
        <v>12188</v>
      </c>
      <c r="C4079" t="s">
        <v>8099</v>
      </c>
    </row>
    <row r="4080" spans="1:4" x14ac:dyDescent="0.25">
      <c r="A4080">
        <v>44253</v>
      </c>
      <c r="B4080" t="s">
        <v>12189</v>
      </c>
      <c r="C4080" t="s">
        <v>8099</v>
      </c>
      <c r="D4080">
        <v>305.37</v>
      </c>
    </row>
    <row r="4081" spans="1:4" x14ac:dyDescent="0.25">
      <c r="A4081">
        <v>21121</v>
      </c>
      <c r="B4081" t="s">
        <v>12190</v>
      </c>
      <c r="C4081" t="s">
        <v>8099</v>
      </c>
      <c r="D4081">
        <v>4.38</v>
      </c>
    </row>
    <row r="4082" spans="1:4" x14ac:dyDescent="0.25">
      <c r="A4082">
        <v>38010</v>
      </c>
      <c r="B4082" t="s">
        <v>12191</v>
      </c>
      <c r="C4082" t="s">
        <v>8099</v>
      </c>
      <c r="D4082">
        <v>5.45</v>
      </c>
    </row>
    <row r="4083" spans="1:4" x14ac:dyDescent="0.25">
      <c r="A4083">
        <v>38011</v>
      </c>
      <c r="B4083" t="s">
        <v>12192</v>
      </c>
      <c r="C4083" t="s">
        <v>8099</v>
      </c>
      <c r="D4083">
        <v>10.93</v>
      </c>
    </row>
    <row r="4084" spans="1:4" x14ac:dyDescent="0.25">
      <c r="A4084">
        <v>38012</v>
      </c>
      <c r="B4084" t="s">
        <v>12193</v>
      </c>
      <c r="C4084" t="s">
        <v>8099</v>
      </c>
      <c r="D4084">
        <v>41.68</v>
      </c>
    </row>
    <row r="4085" spans="1:4" x14ac:dyDescent="0.25">
      <c r="A4085">
        <v>38013</v>
      </c>
      <c r="B4085" t="s">
        <v>12194</v>
      </c>
      <c r="C4085" t="s">
        <v>8099</v>
      </c>
      <c r="D4085">
        <v>53.55</v>
      </c>
    </row>
    <row r="4086" spans="1:4" x14ac:dyDescent="0.25">
      <c r="A4086">
        <v>38014</v>
      </c>
      <c r="B4086" t="s">
        <v>12195</v>
      </c>
      <c r="C4086" t="s">
        <v>8099</v>
      </c>
      <c r="D4086">
        <v>89.43</v>
      </c>
    </row>
    <row r="4087" spans="1:4" x14ac:dyDescent="0.25">
      <c r="A4087">
        <v>38015</v>
      </c>
      <c r="B4087" t="s">
        <v>12196</v>
      </c>
      <c r="C4087" t="s">
        <v>8099</v>
      </c>
      <c r="D4087">
        <v>210.24</v>
      </c>
    </row>
    <row r="4088" spans="1:4" x14ac:dyDescent="0.25">
      <c r="A4088">
        <v>38016</v>
      </c>
      <c r="B4088" t="s">
        <v>12197</v>
      </c>
      <c r="C4088" t="s">
        <v>8099</v>
      </c>
      <c r="D4088">
        <v>244.49</v>
      </c>
    </row>
    <row r="4089" spans="1:4" x14ac:dyDescent="0.25">
      <c r="A4089">
        <v>12741</v>
      </c>
      <c r="B4089" t="s">
        <v>12198</v>
      </c>
      <c r="C4089" t="s">
        <v>8099</v>
      </c>
    </row>
    <row r="4090" spans="1:4" x14ac:dyDescent="0.25">
      <c r="A4090">
        <v>12733</v>
      </c>
      <c r="B4090" t="s">
        <v>12199</v>
      </c>
      <c r="C4090" t="s">
        <v>8099</v>
      </c>
    </row>
    <row r="4091" spans="1:4" x14ac:dyDescent="0.25">
      <c r="A4091">
        <v>12734</v>
      </c>
      <c r="B4091" t="s">
        <v>12200</v>
      </c>
      <c r="C4091" t="s">
        <v>8099</v>
      </c>
    </row>
    <row r="4092" spans="1:4" x14ac:dyDescent="0.25">
      <c r="A4092">
        <v>12735</v>
      </c>
      <c r="B4092" t="s">
        <v>12201</v>
      </c>
      <c r="C4092" t="s">
        <v>8099</v>
      </c>
    </row>
    <row r="4093" spans="1:4" x14ac:dyDescent="0.25">
      <c r="A4093">
        <v>12736</v>
      </c>
      <c r="B4093" t="s">
        <v>12202</v>
      </c>
      <c r="C4093" t="s">
        <v>8099</v>
      </c>
    </row>
    <row r="4094" spans="1:4" x14ac:dyDescent="0.25">
      <c r="A4094">
        <v>12737</v>
      </c>
      <c r="B4094" t="s">
        <v>12203</v>
      </c>
      <c r="C4094" t="s">
        <v>8099</v>
      </c>
    </row>
    <row r="4095" spans="1:4" x14ac:dyDescent="0.25">
      <c r="A4095">
        <v>12738</v>
      </c>
      <c r="B4095" t="s">
        <v>12204</v>
      </c>
      <c r="C4095" t="s">
        <v>8099</v>
      </c>
    </row>
    <row r="4096" spans="1:4" x14ac:dyDescent="0.25">
      <c r="A4096">
        <v>12739</v>
      </c>
      <c r="B4096" t="s">
        <v>12205</v>
      </c>
      <c r="C4096" t="s">
        <v>8099</v>
      </c>
    </row>
    <row r="4097" spans="1:4" x14ac:dyDescent="0.25">
      <c r="A4097">
        <v>12740</v>
      </c>
      <c r="B4097" t="s">
        <v>12206</v>
      </c>
      <c r="C4097" t="s">
        <v>8099</v>
      </c>
    </row>
    <row r="4098" spans="1:4" x14ac:dyDescent="0.25">
      <c r="A4098">
        <v>6297</v>
      </c>
      <c r="B4098" t="s">
        <v>12207</v>
      </c>
      <c r="C4098" t="s">
        <v>8099</v>
      </c>
      <c r="D4098">
        <v>33.99</v>
      </c>
    </row>
    <row r="4099" spans="1:4" x14ac:dyDescent="0.25">
      <c r="A4099">
        <v>6296</v>
      </c>
      <c r="B4099" t="s">
        <v>12208</v>
      </c>
      <c r="C4099" t="s">
        <v>8099</v>
      </c>
      <c r="D4099">
        <v>26.83</v>
      </c>
    </row>
    <row r="4100" spans="1:4" x14ac:dyDescent="0.25">
      <c r="A4100">
        <v>6323</v>
      </c>
      <c r="B4100" t="s">
        <v>12209</v>
      </c>
      <c r="C4100" t="s">
        <v>8099</v>
      </c>
      <c r="D4100">
        <v>17.53</v>
      </c>
    </row>
    <row r="4101" spans="1:4" x14ac:dyDescent="0.25">
      <c r="A4101">
        <v>6294</v>
      </c>
      <c r="B4101" t="s">
        <v>12210</v>
      </c>
      <c r="C4101" t="s">
        <v>8099</v>
      </c>
      <c r="D4101">
        <v>7.65</v>
      </c>
    </row>
    <row r="4102" spans="1:4" x14ac:dyDescent="0.25">
      <c r="A4102">
        <v>6299</v>
      </c>
      <c r="B4102" t="s">
        <v>12211</v>
      </c>
      <c r="C4102" t="s">
        <v>8099</v>
      </c>
      <c r="D4102">
        <v>102.22</v>
      </c>
    </row>
    <row r="4103" spans="1:4" x14ac:dyDescent="0.25">
      <c r="A4103">
        <v>6298</v>
      </c>
      <c r="B4103" t="s">
        <v>12212</v>
      </c>
      <c r="C4103" t="s">
        <v>8099</v>
      </c>
      <c r="D4103">
        <v>53.83</v>
      </c>
    </row>
    <row r="4104" spans="1:4" x14ac:dyDescent="0.25">
      <c r="A4104">
        <v>6322</v>
      </c>
      <c r="B4104" t="s">
        <v>12213</v>
      </c>
      <c r="C4104" t="s">
        <v>8099</v>
      </c>
      <c r="D4104">
        <v>136.91</v>
      </c>
    </row>
    <row r="4105" spans="1:4" x14ac:dyDescent="0.25">
      <c r="A4105">
        <v>6295</v>
      </c>
      <c r="B4105" t="s">
        <v>12214</v>
      </c>
      <c r="C4105" t="s">
        <v>8099</v>
      </c>
      <c r="D4105">
        <v>10.89</v>
      </c>
    </row>
    <row r="4106" spans="1:4" x14ac:dyDescent="0.25">
      <c r="A4106">
        <v>6300</v>
      </c>
      <c r="B4106" t="s">
        <v>12215</v>
      </c>
      <c r="C4106" t="s">
        <v>8099</v>
      </c>
      <c r="D4106">
        <v>252.41</v>
      </c>
    </row>
    <row r="4107" spans="1:4" x14ac:dyDescent="0.25">
      <c r="A4107">
        <v>6321</v>
      </c>
      <c r="B4107" t="s">
        <v>12216</v>
      </c>
      <c r="C4107" t="s">
        <v>8099</v>
      </c>
      <c r="D4107">
        <v>360.56</v>
      </c>
    </row>
    <row r="4108" spans="1:4" x14ac:dyDescent="0.25">
      <c r="A4108">
        <v>6301</v>
      </c>
      <c r="B4108" t="s">
        <v>12217</v>
      </c>
      <c r="C4108" t="s">
        <v>8099</v>
      </c>
      <c r="D4108">
        <v>845.11</v>
      </c>
    </row>
    <row r="4109" spans="1:4" x14ac:dyDescent="0.25">
      <c r="A4109">
        <v>7105</v>
      </c>
      <c r="B4109" t="s">
        <v>12218</v>
      </c>
      <c r="C4109" t="s">
        <v>8099</v>
      </c>
      <c r="D4109">
        <v>42.93</v>
      </c>
    </row>
    <row r="4110" spans="1:4" x14ac:dyDescent="0.25">
      <c r="A4110">
        <v>20183</v>
      </c>
      <c r="B4110" t="s">
        <v>12219</v>
      </c>
      <c r="C4110" t="s">
        <v>8099</v>
      </c>
      <c r="D4110">
        <v>52.89</v>
      </c>
    </row>
    <row r="4111" spans="1:4" x14ac:dyDescent="0.25">
      <c r="A4111">
        <v>38448</v>
      </c>
      <c r="B4111" t="s">
        <v>12220</v>
      </c>
      <c r="C4111" t="s">
        <v>8099</v>
      </c>
      <c r="D4111">
        <v>240</v>
      </c>
    </row>
    <row r="4112" spans="1:4" x14ac:dyDescent="0.25">
      <c r="A4112">
        <v>20182</v>
      </c>
      <c r="B4112" t="s">
        <v>12221</v>
      </c>
      <c r="C4112" t="s">
        <v>8099</v>
      </c>
      <c r="D4112">
        <v>30.75</v>
      </c>
    </row>
    <row r="4113" spans="1:4" x14ac:dyDescent="0.25">
      <c r="A4113">
        <v>7119</v>
      </c>
      <c r="B4113" t="s">
        <v>12222</v>
      </c>
      <c r="C4113" t="s">
        <v>8099</v>
      </c>
      <c r="D4113">
        <v>10.97</v>
      </c>
    </row>
    <row r="4114" spans="1:4" x14ac:dyDescent="0.25">
      <c r="A4114">
        <v>7126</v>
      </c>
      <c r="B4114" t="s">
        <v>12223</v>
      </c>
      <c r="C4114" t="s">
        <v>8099</v>
      </c>
      <c r="D4114">
        <v>22.38</v>
      </c>
    </row>
    <row r="4115" spans="1:4" x14ac:dyDescent="0.25">
      <c r="A4115">
        <v>7120</v>
      </c>
      <c r="B4115" t="s">
        <v>12224</v>
      </c>
      <c r="C4115" t="s">
        <v>8099</v>
      </c>
      <c r="D4115">
        <v>8.41</v>
      </c>
    </row>
    <row r="4116" spans="1:4" x14ac:dyDescent="0.25">
      <c r="A4116">
        <v>6319</v>
      </c>
      <c r="B4116" t="s">
        <v>12225</v>
      </c>
      <c r="C4116" t="s">
        <v>8099</v>
      </c>
      <c r="D4116">
        <v>39.93</v>
      </c>
    </row>
    <row r="4117" spans="1:4" x14ac:dyDescent="0.25">
      <c r="A4117">
        <v>6304</v>
      </c>
      <c r="B4117" t="s">
        <v>12226</v>
      </c>
      <c r="C4117" t="s">
        <v>8099</v>
      </c>
      <c r="D4117">
        <v>39.93</v>
      </c>
    </row>
    <row r="4118" spans="1:4" x14ac:dyDescent="0.25">
      <c r="A4118">
        <v>21116</v>
      </c>
      <c r="B4118" t="s">
        <v>12227</v>
      </c>
      <c r="C4118" t="s">
        <v>8099</v>
      </c>
      <c r="D4118">
        <v>30.23</v>
      </c>
    </row>
    <row r="4119" spans="1:4" x14ac:dyDescent="0.25">
      <c r="A4119">
        <v>6320</v>
      </c>
      <c r="B4119" t="s">
        <v>12228</v>
      </c>
      <c r="C4119" t="s">
        <v>8099</v>
      </c>
      <c r="D4119">
        <v>20.56</v>
      </c>
    </row>
    <row r="4120" spans="1:4" x14ac:dyDescent="0.25">
      <c r="A4120">
        <v>6303</v>
      </c>
      <c r="B4120" t="s">
        <v>12229</v>
      </c>
      <c r="C4120" t="s">
        <v>8099</v>
      </c>
      <c r="D4120">
        <v>20.56</v>
      </c>
    </row>
    <row r="4121" spans="1:4" x14ac:dyDescent="0.25">
      <c r="A4121">
        <v>6308</v>
      </c>
      <c r="B4121" t="s">
        <v>12230</v>
      </c>
      <c r="C4121" t="s">
        <v>8099</v>
      </c>
      <c r="D4121">
        <v>110.49</v>
      </c>
    </row>
    <row r="4122" spans="1:4" x14ac:dyDescent="0.25">
      <c r="A4122">
        <v>6317</v>
      </c>
      <c r="B4122" t="s">
        <v>12231</v>
      </c>
      <c r="C4122" t="s">
        <v>8099</v>
      </c>
      <c r="D4122">
        <v>110.49</v>
      </c>
    </row>
    <row r="4123" spans="1:4" x14ac:dyDescent="0.25">
      <c r="A4123">
        <v>6307</v>
      </c>
      <c r="B4123" t="s">
        <v>12232</v>
      </c>
      <c r="C4123" t="s">
        <v>8099</v>
      </c>
      <c r="D4123">
        <v>110.49</v>
      </c>
    </row>
    <row r="4124" spans="1:4" x14ac:dyDescent="0.25">
      <c r="A4124">
        <v>6309</v>
      </c>
      <c r="B4124" t="s">
        <v>12233</v>
      </c>
      <c r="C4124" t="s">
        <v>8099</v>
      </c>
      <c r="D4124">
        <v>113.7</v>
      </c>
    </row>
    <row r="4125" spans="1:4" x14ac:dyDescent="0.25">
      <c r="A4125">
        <v>6318</v>
      </c>
      <c r="B4125" t="s">
        <v>12234</v>
      </c>
      <c r="C4125" t="s">
        <v>8099</v>
      </c>
      <c r="D4125">
        <v>59.6</v>
      </c>
    </row>
    <row r="4126" spans="1:4" x14ac:dyDescent="0.25">
      <c r="A4126">
        <v>6306</v>
      </c>
      <c r="B4126" t="s">
        <v>12235</v>
      </c>
      <c r="C4126" t="s">
        <v>8099</v>
      </c>
      <c r="D4126">
        <v>59.6</v>
      </c>
    </row>
    <row r="4127" spans="1:4" x14ac:dyDescent="0.25">
      <c r="A4127">
        <v>6305</v>
      </c>
      <c r="B4127" t="s">
        <v>12236</v>
      </c>
      <c r="C4127" t="s">
        <v>8099</v>
      </c>
      <c r="D4127">
        <v>59.6</v>
      </c>
    </row>
    <row r="4128" spans="1:4" x14ac:dyDescent="0.25">
      <c r="A4128">
        <v>6312</v>
      </c>
      <c r="B4128" t="s">
        <v>12237</v>
      </c>
      <c r="C4128" t="s">
        <v>8099</v>
      </c>
      <c r="D4128">
        <v>158.91999999999999</v>
      </c>
    </row>
    <row r="4129" spans="1:4" x14ac:dyDescent="0.25">
      <c r="A4129">
        <v>6311</v>
      </c>
      <c r="B4129" t="s">
        <v>12238</v>
      </c>
      <c r="C4129" t="s">
        <v>8099</v>
      </c>
      <c r="D4129">
        <v>158.91999999999999</v>
      </c>
    </row>
    <row r="4130" spans="1:4" x14ac:dyDescent="0.25">
      <c r="A4130">
        <v>6310</v>
      </c>
      <c r="B4130" t="s">
        <v>12239</v>
      </c>
      <c r="C4130" t="s">
        <v>8099</v>
      </c>
      <c r="D4130">
        <v>158.91999999999999</v>
      </c>
    </row>
    <row r="4131" spans="1:4" x14ac:dyDescent="0.25">
      <c r="A4131">
        <v>6314</v>
      </c>
      <c r="B4131" t="s">
        <v>12240</v>
      </c>
      <c r="C4131" t="s">
        <v>8099</v>
      </c>
      <c r="D4131">
        <v>158.91999999999999</v>
      </c>
    </row>
    <row r="4132" spans="1:4" x14ac:dyDescent="0.25">
      <c r="A4132">
        <v>6313</v>
      </c>
      <c r="B4132" t="s">
        <v>12241</v>
      </c>
      <c r="C4132" t="s">
        <v>8099</v>
      </c>
      <c r="D4132">
        <v>158.91999999999999</v>
      </c>
    </row>
    <row r="4133" spans="1:4" x14ac:dyDescent="0.25">
      <c r="A4133">
        <v>6302</v>
      </c>
      <c r="B4133" t="s">
        <v>12242</v>
      </c>
      <c r="C4133" t="s">
        <v>8099</v>
      </c>
      <c r="D4133">
        <v>12.64</v>
      </c>
    </row>
    <row r="4134" spans="1:4" x14ac:dyDescent="0.25">
      <c r="A4134">
        <v>6315</v>
      </c>
      <c r="B4134" t="s">
        <v>12243</v>
      </c>
      <c r="C4134" t="s">
        <v>8099</v>
      </c>
      <c r="D4134">
        <v>300.91000000000003</v>
      </c>
    </row>
    <row r="4135" spans="1:4" x14ac:dyDescent="0.25">
      <c r="A4135">
        <v>6316</v>
      </c>
      <c r="B4135" t="s">
        <v>12244</v>
      </c>
      <c r="C4135" t="s">
        <v>8099</v>
      </c>
      <c r="D4135">
        <v>300.91000000000003</v>
      </c>
    </row>
    <row r="4136" spans="1:4" x14ac:dyDescent="0.25">
      <c r="A4136">
        <v>39324</v>
      </c>
      <c r="B4136" t="s">
        <v>12245</v>
      </c>
      <c r="C4136" t="s">
        <v>8099</v>
      </c>
      <c r="D4136">
        <v>5.7</v>
      </c>
    </row>
    <row r="4137" spans="1:4" x14ac:dyDescent="0.25">
      <c r="A4137">
        <v>39325</v>
      </c>
      <c r="B4137" t="s">
        <v>12246</v>
      </c>
      <c r="C4137" t="s">
        <v>8099</v>
      </c>
      <c r="D4137">
        <v>8.59</v>
      </c>
    </row>
    <row r="4138" spans="1:4" x14ac:dyDescent="0.25">
      <c r="A4138">
        <v>39326</v>
      </c>
      <c r="B4138" t="s">
        <v>12247</v>
      </c>
      <c r="C4138" t="s">
        <v>8099</v>
      </c>
      <c r="D4138">
        <v>30.83</v>
      </c>
    </row>
    <row r="4139" spans="1:4" x14ac:dyDescent="0.25">
      <c r="A4139">
        <v>39327</v>
      </c>
      <c r="B4139" t="s">
        <v>12248</v>
      </c>
      <c r="C4139" t="s">
        <v>8099</v>
      </c>
      <c r="D4139">
        <v>46.51</v>
      </c>
    </row>
    <row r="4140" spans="1:4" x14ac:dyDescent="0.25">
      <c r="A4140">
        <v>11378</v>
      </c>
      <c r="B4140" t="s">
        <v>12249</v>
      </c>
      <c r="C4140" t="s">
        <v>8099</v>
      </c>
      <c r="D4140">
        <v>90.68</v>
      </c>
    </row>
    <row r="4141" spans="1:4" x14ac:dyDescent="0.25">
      <c r="A4141">
        <v>11379</v>
      </c>
      <c r="B4141" t="s">
        <v>12250</v>
      </c>
      <c r="C4141" t="s">
        <v>8099</v>
      </c>
      <c r="D4141">
        <v>76.62</v>
      </c>
    </row>
    <row r="4142" spans="1:4" x14ac:dyDescent="0.25">
      <c r="A4142">
        <v>11493</v>
      </c>
      <c r="B4142" t="s">
        <v>12251</v>
      </c>
      <c r="C4142" t="s">
        <v>8099</v>
      </c>
      <c r="D4142">
        <v>44.2</v>
      </c>
    </row>
    <row r="4143" spans="1:4" x14ac:dyDescent="0.25">
      <c r="A4143">
        <v>7106</v>
      </c>
      <c r="B4143" t="s">
        <v>12252</v>
      </c>
      <c r="C4143" t="s">
        <v>8099</v>
      </c>
      <c r="D4143">
        <v>138.51</v>
      </c>
    </row>
    <row r="4144" spans="1:4" x14ac:dyDescent="0.25">
      <c r="A4144">
        <v>7104</v>
      </c>
      <c r="B4144" t="s">
        <v>12253</v>
      </c>
      <c r="C4144" t="s">
        <v>8099</v>
      </c>
      <c r="D4144">
        <v>3.73</v>
      </c>
    </row>
    <row r="4145" spans="1:4" x14ac:dyDescent="0.25">
      <c r="A4145">
        <v>7136</v>
      </c>
      <c r="B4145" t="s">
        <v>12254</v>
      </c>
      <c r="C4145" t="s">
        <v>8099</v>
      </c>
      <c r="D4145">
        <v>6.5</v>
      </c>
    </row>
    <row r="4146" spans="1:4" x14ac:dyDescent="0.25">
      <c r="A4146">
        <v>7128</v>
      </c>
      <c r="B4146" t="s">
        <v>12255</v>
      </c>
      <c r="C4146" t="s">
        <v>8099</v>
      </c>
      <c r="D4146">
        <v>8.43</v>
      </c>
    </row>
    <row r="4147" spans="1:4" x14ac:dyDescent="0.25">
      <c r="A4147">
        <v>7108</v>
      </c>
      <c r="B4147" t="s">
        <v>12256</v>
      </c>
      <c r="C4147" t="s">
        <v>8099</v>
      </c>
      <c r="D4147">
        <v>8.41</v>
      </c>
    </row>
    <row r="4148" spans="1:4" x14ac:dyDescent="0.25">
      <c r="A4148">
        <v>7129</v>
      </c>
      <c r="B4148" t="s">
        <v>12257</v>
      </c>
      <c r="C4148" t="s">
        <v>8099</v>
      </c>
      <c r="D4148">
        <v>9.9</v>
      </c>
    </row>
    <row r="4149" spans="1:4" x14ac:dyDescent="0.25">
      <c r="A4149">
        <v>7130</v>
      </c>
      <c r="B4149" t="s">
        <v>12258</v>
      </c>
      <c r="C4149" t="s">
        <v>8099</v>
      </c>
      <c r="D4149">
        <v>14.39</v>
      </c>
    </row>
    <row r="4150" spans="1:4" x14ac:dyDescent="0.25">
      <c r="A4150">
        <v>7131</v>
      </c>
      <c r="B4150" t="s">
        <v>12259</v>
      </c>
      <c r="C4150" t="s">
        <v>8099</v>
      </c>
      <c r="D4150">
        <v>17.59</v>
      </c>
    </row>
    <row r="4151" spans="1:4" x14ac:dyDescent="0.25">
      <c r="A4151">
        <v>7132</v>
      </c>
      <c r="B4151" t="s">
        <v>12260</v>
      </c>
      <c r="C4151" t="s">
        <v>8099</v>
      </c>
      <c r="D4151">
        <v>41.43</v>
      </c>
    </row>
    <row r="4152" spans="1:4" x14ac:dyDescent="0.25">
      <c r="A4152">
        <v>7133</v>
      </c>
      <c r="B4152" t="s">
        <v>12261</v>
      </c>
      <c r="C4152" t="s">
        <v>8099</v>
      </c>
      <c r="D4152">
        <v>95.74</v>
      </c>
    </row>
    <row r="4153" spans="1:4" x14ac:dyDescent="0.25">
      <c r="A4153">
        <v>37422</v>
      </c>
      <c r="B4153" t="s">
        <v>12262</v>
      </c>
      <c r="C4153" t="s">
        <v>8099</v>
      </c>
    </row>
    <row r="4154" spans="1:4" x14ac:dyDescent="0.25">
      <c r="A4154">
        <v>37420</v>
      </c>
      <c r="B4154" t="s">
        <v>12263</v>
      </c>
      <c r="C4154" t="s">
        <v>8099</v>
      </c>
    </row>
    <row r="4155" spans="1:4" x14ac:dyDescent="0.25">
      <c r="A4155">
        <v>37421</v>
      </c>
      <c r="B4155" t="s">
        <v>12264</v>
      </c>
      <c r="C4155" t="s">
        <v>8099</v>
      </c>
    </row>
    <row r="4156" spans="1:4" x14ac:dyDescent="0.25">
      <c r="A4156">
        <v>37443</v>
      </c>
      <c r="B4156" t="s">
        <v>12265</v>
      </c>
      <c r="C4156" t="s">
        <v>8099</v>
      </c>
    </row>
    <row r="4157" spans="1:4" x14ac:dyDescent="0.25">
      <c r="A4157">
        <v>37444</v>
      </c>
      <c r="B4157" t="s">
        <v>12266</v>
      </c>
      <c r="C4157" t="s">
        <v>8099</v>
      </c>
    </row>
    <row r="4158" spans="1:4" x14ac:dyDescent="0.25">
      <c r="A4158">
        <v>37445</v>
      </c>
      <c r="B4158" t="s">
        <v>12267</v>
      </c>
      <c r="C4158" t="s">
        <v>8099</v>
      </c>
    </row>
    <row r="4159" spans="1:4" x14ac:dyDescent="0.25">
      <c r="A4159">
        <v>37446</v>
      </c>
      <c r="B4159" t="s">
        <v>12268</v>
      </c>
      <c r="C4159" t="s">
        <v>8099</v>
      </c>
    </row>
    <row r="4160" spans="1:4" x14ac:dyDescent="0.25">
      <c r="A4160">
        <v>37447</v>
      </c>
      <c r="B4160" t="s">
        <v>12269</v>
      </c>
      <c r="C4160" t="s">
        <v>8099</v>
      </c>
    </row>
    <row r="4161" spans="1:4" x14ac:dyDescent="0.25">
      <c r="A4161">
        <v>37448</v>
      </c>
      <c r="B4161" t="s">
        <v>12270</v>
      </c>
      <c r="C4161" t="s">
        <v>8099</v>
      </c>
    </row>
    <row r="4162" spans="1:4" x14ac:dyDescent="0.25">
      <c r="A4162">
        <v>37440</v>
      </c>
      <c r="B4162" t="s">
        <v>12271</v>
      </c>
      <c r="C4162" t="s">
        <v>8099</v>
      </c>
    </row>
    <row r="4163" spans="1:4" x14ac:dyDescent="0.25">
      <c r="A4163">
        <v>37441</v>
      </c>
      <c r="B4163" t="s">
        <v>12272</v>
      </c>
      <c r="C4163" t="s">
        <v>8099</v>
      </c>
    </row>
    <row r="4164" spans="1:4" x14ac:dyDescent="0.25">
      <c r="A4164">
        <v>37442</v>
      </c>
      <c r="B4164" t="s">
        <v>12273</v>
      </c>
      <c r="C4164" t="s">
        <v>8099</v>
      </c>
    </row>
    <row r="4165" spans="1:4" x14ac:dyDescent="0.25">
      <c r="A4165">
        <v>38017</v>
      </c>
      <c r="B4165" t="s">
        <v>12274</v>
      </c>
      <c r="C4165" t="s">
        <v>8099</v>
      </c>
      <c r="D4165">
        <v>11.65</v>
      </c>
    </row>
    <row r="4166" spans="1:4" x14ac:dyDescent="0.25">
      <c r="A4166">
        <v>38018</v>
      </c>
      <c r="B4166" t="s">
        <v>12275</v>
      </c>
      <c r="C4166" t="s">
        <v>8099</v>
      </c>
      <c r="D4166">
        <v>13.1</v>
      </c>
    </row>
    <row r="4167" spans="1:4" x14ac:dyDescent="0.25">
      <c r="A4167">
        <v>39895</v>
      </c>
      <c r="B4167" t="s">
        <v>12276</v>
      </c>
      <c r="C4167" t="s">
        <v>8099</v>
      </c>
    </row>
    <row r="4168" spans="1:4" x14ac:dyDescent="0.25">
      <c r="A4168">
        <v>39896</v>
      </c>
      <c r="B4168" t="s">
        <v>12277</v>
      </c>
      <c r="C4168" t="s">
        <v>8099</v>
      </c>
    </row>
    <row r="4169" spans="1:4" x14ac:dyDescent="0.25">
      <c r="A4169">
        <v>44038</v>
      </c>
      <c r="B4169" t="s">
        <v>12278</v>
      </c>
      <c r="C4169" t="s">
        <v>8099</v>
      </c>
    </row>
    <row r="4170" spans="1:4" x14ac:dyDescent="0.25">
      <c r="A4170">
        <v>44040</v>
      </c>
      <c r="B4170" t="s">
        <v>12279</v>
      </c>
      <c r="C4170" t="s">
        <v>8099</v>
      </c>
    </row>
    <row r="4171" spans="1:4" x14ac:dyDescent="0.25">
      <c r="A4171">
        <v>44035</v>
      </c>
      <c r="B4171" t="s">
        <v>12280</v>
      </c>
      <c r="C4171" t="s">
        <v>8099</v>
      </c>
    </row>
    <row r="4172" spans="1:4" x14ac:dyDescent="0.25">
      <c r="A4172">
        <v>44037</v>
      </c>
      <c r="B4172" t="s">
        <v>12281</v>
      </c>
      <c r="C4172" t="s">
        <v>8099</v>
      </c>
    </row>
    <row r="4173" spans="1:4" x14ac:dyDescent="0.25">
      <c r="A4173">
        <v>44033</v>
      </c>
      <c r="B4173" t="s">
        <v>12282</v>
      </c>
      <c r="C4173" t="s">
        <v>8099</v>
      </c>
    </row>
    <row r="4174" spans="1:4" x14ac:dyDescent="0.25">
      <c r="A4174">
        <v>44034</v>
      </c>
      <c r="B4174" t="s">
        <v>12283</v>
      </c>
      <c r="C4174" t="s">
        <v>8099</v>
      </c>
    </row>
    <row r="4175" spans="1:4" x14ac:dyDescent="0.25">
      <c r="A4175">
        <v>44028</v>
      </c>
      <c r="B4175" t="s">
        <v>12284</v>
      </c>
      <c r="C4175" t="s">
        <v>8099</v>
      </c>
    </row>
    <row r="4176" spans="1:4" x14ac:dyDescent="0.25">
      <c r="A4176">
        <v>44029</v>
      </c>
      <c r="B4176" t="s">
        <v>12285</v>
      </c>
      <c r="C4176" t="s">
        <v>8099</v>
      </c>
    </row>
    <row r="4177" spans="1:4" x14ac:dyDescent="0.25">
      <c r="A4177">
        <v>44030</v>
      </c>
      <c r="B4177" t="s">
        <v>12286</v>
      </c>
      <c r="C4177" t="s">
        <v>8099</v>
      </c>
    </row>
    <row r="4178" spans="1:4" x14ac:dyDescent="0.25">
      <c r="A4178">
        <v>44031</v>
      </c>
      <c r="B4178" t="s">
        <v>12287</v>
      </c>
      <c r="C4178" t="s">
        <v>8099</v>
      </c>
    </row>
    <row r="4179" spans="1:4" x14ac:dyDescent="0.25">
      <c r="A4179">
        <v>44032</v>
      </c>
      <c r="B4179" t="s">
        <v>12288</v>
      </c>
      <c r="C4179" t="s">
        <v>8099</v>
      </c>
    </row>
    <row r="4180" spans="1:4" x14ac:dyDescent="0.25">
      <c r="A4180">
        <v>44036</v>
      </c>
      <c r="B4180" t="s">
        <v>12289</v>
      </c>
      <c r="C4180" t="s">
        <v>8099</v>
      </c>
    </row>
    <row r="4181" spans="1:4" x14ac:dyDescent="0.25">
      <c r="A4181">
        <v>44039</v>
      </c>
      <c r="B4181" t="s">
        <v>12290</v>
      </c>
      <c r="C4181" t="s">
        <v>8099</v>
      </c>
    </row>
    <row r="4182" spans="1:4" x14ac:dyDescent="0.25">
      <c r="A4182">
        <v>38873</v>
      </c>
      <c r="B4182" t="s">
        <v>12291</v>
      </c>
      <c r="C4182" t="s">
        <v>8099</v>
      </c>
    </row>
    <row r="4183" spans="1:4" x14ac:dyDescent="0.25">
      <c r="A4183">
        <v>38874</v>
      </c>
      <c r="B4183" t="s">
        <v>12292</v>
      </c>
      <c r="C4183" t="s">
        <v>8099</v>
      </c>
    </row>
    <row r="4184" spans="1:4" x14ac:dyDescent="0.25">
      <c r="A4184">
        <v>38875</v>
      </c>
      <c r="B4184" t="s">
        <v>12293</v>
      </c>
      <c r="C4184" t="s">
        <v>8099</v>
      </c>
    </row>
    <row r="4185" spans="1:4" x14ac:dyDescent="0.25">
      <c r="A4185">
        <v>38876</v>
      </c>
      <c r="B4185" t="s">
        <v>12294</v>
      </c>
      <c r="C4185" t="s">
        <v>8099</v>
      </c>
    </row>
    <row r="4186" spans="1:4" x14ac:dyDescent="0.25">
      <c r="A4186">
        <v>39000</v>
      </c>
      <c r="B4186" t="s">
        <v>12295</v>
      </c>
      <c r="C4186" t="s">
        <v>8099</v>
      </c>
    </row>
    <row r="4187" spans="1:4" x14ac:dyDescent="0.25">
      <c r="A4187">
        <v>38674</v>
      </c>
      <c r="B4187" t="s">
        <v>12296</v>
      </c>
      <c r="C4187" t="s">
        <v>8099</v>
      </c>
      <c r="D4187">
        <v>39.22</v>
      </c>
    </row>
    <row r="4188" spans="1:4" x14ac:dyDescent="0.25">
      <c r="A4188">
        <v>38019</v>
      </c>
      <c r="B4188" t="s">
        <v>12297</v>
      </c>
      <c r="C4188" t="s">
        <v>8099</v>
      </c>
      <c r="D4188">
        <v>8.3000000000000007</v>
      </c>
    </row>
    <row r="4189" spans="1:4" x14ac:dyDescent="0.25">
      <c r="A4189">
        <v>38020</v>
      </c>
      <c r="B4189" t="s">
        <v>12298</v>
      </c>
      <c r="C4189" t="s">
        <v>8099</v>
      </c>
      <c r="D4189">
        <v>10.220000000000001</v>
      </c>
    </row>
    <row r="4190" spans="1:4" x14ac:dyDescent="0.25">
      <c r="A4190">
        <v>38454</v>
      </c>
      <c r="B4190" t="s">
        <v>12299</v>
      </c>
      <c r="C4190" t="s">
        <v>8099</v>
      </c>
    </row>
    <row r="4191" spans="1:4" x14ac:dyDescent="0.25">
      <c r="A4191">
        <v>38455</v>
      </c>
      <c r="B4191" t="s">
        <v>12300</v>
      </c>
      <c r="C4191" t="s">
        <v>8099</v>
      </c>
    </row>
    <row r="4192" spans="1:4" x14ac:dyDescent="0.25">
      <c r="A4192">
        <v>38462</v>
      </c>
      <c r="B4192" t="s">
        <v>12301</v>
      </c>
      <c r="C4192" t="s">
        <v>8099</v>
      </c>
    </row>
    <row r="4193" spans="1:4" x14ac:dyDescent="0.25">
      <c r="A4193">
        <v>36362</v>
      </c>
      <c r="B4193" t="s">
        <v>12302</v>
      </c>
      <c r="C4193" t="s">
        <v>8099</v>
      </c>
    </row>
    <row r="4194" spans="1:4" x14ac:dyDescent="0.25">
      <c r="A4194">
        <v>36298</v>
      </c>
      <c r="B4194" t="s">
        <v>12303</v>
      </c>
      <c r="C4194" t="s">
        <v>8099</v>
      </c>
    </row>
    <row r="4195" spans="1:4" x14ac:dyDescent="0.25">
      <c r="A4195">
        <v>38456</v>
      </c>
      <c r="B4195" t="s">
        <v>12304</v>
      </c>
      <c r="C4195" t="s">
        <v>8099</v>
      </c>
    </row>
    <row r="4196" spans="1:4" x14ac:dyDescent="0.25">
      <c r="A4196">
        <v>38457</v>
      </c>
      <c r="B4196" t="s">
        <v>12305</v>
      </c>
      <c r="C4196" t="s">
        <v>8099</v>
      </c>
    </row>
    <row r="4197" spans="1:4" x14ac:dyDescent="0.25">
      <c r="A4197">
        <v>38458</v>
      </c>
      <c r="B4197" t="s">
        <v>12306</v>
      </c>
      <c r="C4197" t="s">
        <v>8099</v>
      </c>
    </row>
    <row r="4198" spans="1:4" x14ac:dyDescent="0.25">
      <c r="A4198">
        <v>38459</v>
      </c>
      <c r="B4198" t="s">
        <v>12307</v>
      </c>
      <c r="C4198" t="s">
        <v>8099</v>
      </c>
    </row>
    <row r="4199" spans="1:4" x14ac:dyDescent="0.25">
      <c r="A4199">
        <v>38460</v>
      </c>
      <c r="B4199" t="s">
        <v>12308</v>
      </c>
      <c r="C4199" t="s">
        <v>8099</v>
      </c>
    </row>
    <row r="4200" spans="1:4" x14ac:dyDescent="0.25">
      <c r="A4200">
        <v>38461</v>
      </c>
      <c r="B4200" t="s">
        <v>12309</v>
      </c>
      <c r="C4200" t="s">
        <v>8099</v>
      </c>
    </row>
    <row r="4201" spans="1:4" x14ac:dyDescent="0.25">
      <c r="A4201">
        <v>7094</v>
      </c>
      <c r="B4201" t="s">
        <v>12310</v>
      </c>
      <c r="C4201" t="s">
        <v>8099</v>
      </c>
      <c r="D4201">
        <v>12.19</v>
      </c>
    </row>
    <row r="4202" spans="1:4" x14ac:dyDescent="0.25">
      <c r="A4202">
        <v>7116</v>
      </c>
      <c r="B4202" t="s">
        <v>12311</v>
      </c>
      <c r="C4202" t="s">
        <v>8099</v>
      </c>
      <c r="D4202">
        <v>3.85</v>
      </c>
    </row>
    <row r="4203" spans="1:4" x14ac:dyDescent="0.25">
      <c r="A4203">
        <v>7118</v>
      </c>
      <c r="B4203" t="s">
        <v>12312</v>
      </c>
      <c r="C4203" t="s">
        <v>8099</v>
      </c>
      <c r="D4203">
        <v>25.06</v>
      </c>
    </row>
    <row r="4204" spans="1:4" x14ac:dyDescent="0.25">
      <c r="A4204">
        <v>7098</v>
      </c>
      <c r="B4204" t="s">
        <v>12313</v>
      </c>
      <c r="C4204" t="s">
        <v>8099</v>
      </c>
      <c r="D4204">
        <v>3.72</v>
      </c>
    </row>
    <row r="4205" spans="1:4" x14ac:dyDescent="0.25">
      <c r="A4205">
        <v>7110</v>
      </c>
      <c r="B4205" t="s">
        <v>12314</v>
      </c>
      <c r="C4205" t="s">
        <v>8099</v>
      </c>
      <c r="D4205">
        <v>47.65</v>
      </c>
    </row>
    <row r="4206" spans="1:4" x14ac:dyDescent="0.25">
      <c r="A4206">
        <v>7123</v>
      </c>
      <c r="B4206" t="s">
        <v>12315</v>
      </c>
      <c r="C4206" t="s">
        <v>8099</v>
      </c>
      <c r="D4206">
        <v>4.5</v>
      </c>
    </row>
    <row r="4207" spans="1:4" x14ac:dyDescent="0.25">
      <c r="A4207">
        <v>7121</v>
      </c>
      <c r="B4207" t="s">
        <v>12316</v>
      </c>
      <c r="C4207" t="s">
        <v>8099</v>
      </c>
      <c r="D4207">
        <v>8.91</v>
      </c>
    </row>
    <row r="4208" spans="1:4" x14ac:dyDescent="0.25">
      <c r="A4208">
        <v>7137</v>
      </c>
      <c r="B4208" t="s">
        <v>12317</v>
      </c>
      <c r="C4208" t="s">
        <v>8099</v>
      </c>
      <c r="D4208">
        <v>9.73</v>
      </c>
    </row>
    <row r="4209" spans="1:4" x14ac:dyDescent="0.25">
      <c r="A4209">
        <v>7122</v>
      </c>
      <c r="B4209" t="s">
        <v>12318</v>
      </c>
      <c r="C4209" t="s">
        <v>8099</v>
      </c>
      <c r="D4209">
        <v>10.71</v>
      </c>
    </row>
    <row r="4210" spans="1:4" x14ac:dyDescent="0.25">
      <c r="A4210">
        <v>7114</v>
      </c>
      <c r="B4210" t="s">
        <v>12319</v>
      </c>
      <c r="C4210" t="s">
        <v>8099</v>
      </c>
      <c r="D4210">
        <v>12.46</v>
      </c>
    </row>
    <row r="4211" spans="1:4" x14ac:dyDescent="0.25">
      <c r="A4211">
        <v>7109</v>
      </c>
      <c r="B4211" t="s">
        <v>12320</v>
      </c>
      <c r="C4211" t="s">
        <v>8099</v>
      </c>
      <c r="D4211">
        <v>2.4700000000000002</v>
      </c>
    </row>
    <row r="4212" spans="1:4" x14ac:dyDescent="0.25">
      <c r="A4212">
        <v>7135</v>
      </c>
      <c r="B4212" t="s">
        <v>12321</v>
      </c>
      <c r="C4212" t="s">
        <v>8099</v>
      </c>
      <c r="D4212">
        <v>5.0599999999999996</v>
      </c>
    </row>
    <row r="4213" spans="1:4" x14ac:dyDescent="0.25">
      <c r="A4213">
        <v>37947</v>
      </c>
      <c r="B4213" t="s">
        <v>12322</v>
      </c>
      <c r="C4213" t="s">
        <v>8099</v>
      </c>
      <c r="D4213">
        <v>4.1100000000000003</v>
      </c>
    </row>
    <row r="4214" spans="1:4" x14ac:dyDescent="0.25">
      <c r="A4214">
        <v>7103</v>
      </c>
      <c r="B4214" t="s">
        <v>12323</v>
      </c>
      <c r="C4214" t="s">
        <v>8099</v>
      </c>
      <c r="D4214">
        <v>13.4</v>
      </c>
    </row>
    <row r="4215" spans="1:4" x14ac:dyDescent="0.25">
      <c r="A4215">
        <v>40419</v>
      </c>
      <c r="B4215" t="s">
        <v>12324</v>
      </c>
      <c r="C4215" t="s">
        <v>8099</v>
      </c>
    </row>
    <row r="4216" spans="1:4" x14ac:dyDescent="0.25">
      <c r="A4216">
        <v>40420</v>
      </c>
      <c r="B4216" t="s">
        <v>12325</v>
      </c>
      <c r="C4216" t="s">
        <v>8099</v>
      </c>
    </row>
    <row r="4217" spans="1:4" x14ac:dyDescent="0.25">
      <c r="A4217">
        <v>40421</v>
      </c>
      <c r="B4217" t="s">
        <v>12326</v>
      </c>
      <c r="C4217" t="s">
        <v>8099</v>
      </c>
    </row>
    <row r="4218" spans="1:4" x14ac:dyDescent="0.25">
      <c r="A4218">
        <v>38905</v>
      </c>
      <c r="B4218" t="s">
        <v>12327</v>
      </c>
      <c r="C4218" t="s">
        <v>8099</v>
      </c>
    </row>
    <row r="4219" spans="1:4" x14ac:dyDescent="0.25">
      <c r="A4219">
        <v>38907</v>
      </c>
      <c r="B4219" t="s">
        <v>12328</v>
      </c>
      <c r="C4219" t="s">
        <v>8099</v>
      </c>
    </row>
    <row r="4220" spans="1:4" x14ac:dyDescent="0.25">
      <c r="A4220">
        <v>38910</v>
      </c>
      <c r="B4220" t="s">
        <v>12329</v>
      </c>
      <c r="C4220" t="s">
        <v>8099</v>
      </c>
    </row>
    <row r="4221" spans="1:4" x14ac:dyDescent="0.25">
      <c r="A4221">
        <v>11655</v>
      </c>
      <c r="B4221" t="s">
        <v>12330</v>
      </c>
      <c r="C4221" t="s">
        <v>8099</v>
      </c>
      <c r="D4221">
        <v>17.79</v>
      </c>
    </row>
    <row r="4222" spans="1:4" x14ac:dyDescent="0.25">
      <c r="A4222">
        <v>11656</v>
      </c>
      <c r="B4222" t="s">
        <v>12331</v>
      </c>
      <c r="C4222" t="s">
        <v>8099</v>
      </c>
      <c r="D4222">
        <v>20.420000000000002</v>
      </c>
    </row>
    <row r="4223" spans="1:4" x14ac:dyDescent="0.25">
      <c r="A4223">
        <v>7091</v>
      </c>
      <c r="B4223" t="s">
        <v>12332</v>
      </c>
      <c r="C4223" t="s">
        <v>8099</v>
      </c>
      <c r="D4223">
        <v>16.73</v>
      </c>
    </row>
    <row r="4224" spans="1:4" x14ac:dyDescent="0.25">
      <c r="A4224">
        <v>37948</v>
      </c>
      <c r="B4224" t="s">
        <v>12333</v>
      </c>
      <c r="C4224" t="s">
        <v>8099</v>
      </c>
      <c r="D4224">
        <v>3.87</v>
      </c>
    </row>
    <row r="4225" spans="1:4" x14ac:dyDescent="0.25">
      <c r="A4225">
        <v>7097</v>
      </c>
      <c r="B4225" t="s">
        <v>12334</v>
      </c>
      <c r="C4225" t="s">
        <v>8099</v>
      </c>
      <c r="D4225">
        <v>7.86</v>
      </c>
    </row>
    <row r="4226" spans="1:4" x14ac:dyDescent="0.25">
      <c r="A4226">
        <v>11658</v>
      </c>
      <c r="B4226" t="s">
        <v>12335</v>
      </c>
      <c r="C4226" t="s">
        <v>8099</v>
      </c>
      <c r="D4226">
        <v>17.37</v>
      </c>
    </row>
    <row r="4227" spans="1:4" x14ac:dyDescent="0.25">
      <c r="A4227">
        <v>7146</v>
      </c>
      <c r="B4227" t="s">
        <v>12336</v>
      </c>
      <c r="C4227" t="s">
        <v>8099</v>
      </c>
      <c r="D4227">
        <v>163.11000000000001</v>
      </c>
    </row>
    <row r="4228" spans="1:4" x14ac:dyDescent="0.25">
      <c r="A4228">
        <v>7138</v>
      </c>
      <c r="B4228" t="s">
        <v>12337</v>
      </c>
      <c r="C4228" t="s">
        <v>8099</v>
      </c>
      <c r="D4228">
        <v>1.03</v>
      </c>
    </row>
    <row r="4229" spans="1:4" x14ac:dyDescent="0.25">
      <c r="A4229">
        <v>7139</v>
      </c>
      <c r="B4229" t="s">
        <v>12338</v>
      </c>
      <c r="C4229" t="s">
        <v>8099</v>
      </c>
      <c r="D4229">
        <v>1.17</v>
      </c>
    </row>
    <row r="4230" spans="1:4" x14ac:dyDescent="0.25">
      <c r="A4230">
        <v>7140</v>
      </c>
      <c r="B4230" t="s">
        <v>12339</v>
      </c>
      <c r="C4230" t="s">
        <v>8099</v>
      </c>
      <c r="D4230">
        <v>3.67</v>
      </c>
    </row>
    <row r="4231" spans="1:4" x14ac:dyDescent="0.25">
      <c r="A4231">
        <v>7141</v>
      </c>
      <c r="B4231" t="s">
        <v>12340</v>
      </c>
      <c r="C4231" t="s">
        <v>8099</v>
      </c>
      <c r="D4231">
        <v>8.9700000000000006</v>
      </c>
    </row>
    <row r="4232" spans="1:4" x14ac:dyDescent="0.25">
      <c r="A4232">
        <v>7143</v>
      </c>
      <c r="B4232" t="s">
        <v>12341</v>
      </c>
      <c r="C4232" t="s">
        <v>8099</v>
      </c>
      <c r="D4232">
        <v>30.11</v>
      </c>
    </row>
    <row r="4233" spans="1:4" x14ac:dyDescent="0.25">
      <c r="A4233">
        <v>7144</v>
      </c>
      <c r="B4233" t="s">
        <v>12342</v>
      </c>
      <c r="C4233" t="s">
        <v>8099</v>
      </c>
      <c r="D4233">
        <v>55.86</v>
      </c>
    </row>
    <row r="4234" spans="1:4" x14ac:dyDescent="0.25">
      <c r="A4234">
        <v>7145</v>
      </c>
      <c r="B4234" t="s">
        <v>12343</v>
      </c>
      <c r="C4234" t="s">
        <v>8099</v>
      </c>
      <c r="D4234">
        <v>75.959999999999994</v>
      </c>
    </row>
    <row r="4235" spans="1:4" x14ac:dyDescent="0.25">
      <c r="A4235">
        <v>7142</v>
      </c>
      <c r="B4235" t="s">
        <v>12344</v>
      </c>
      <c r="C4235" t="s">
        <v>8099</v>
      </c>
      <c r="D4235">
        <v>9.3800000000000008</v>
      </c>
    </row>
    <row r="4236" spans="1:4" x14ac:dyDescent="0.25">
      <c r="A4236">
        <v>39322</v>
      </c>
      <c r="B4236" t="s">
        <v>12345</v>
      </c>
      <c r="C4236" t="s">
        <v>8099</v>
      </c>
    </row>
    <row r="4237" spans="1:4" x14ac:dyDescent="0.25">
      <c r="A4237">
        <v>39289</v>
      </c>
      <c r="B4237" t="s">
        <v>12346</v>
      </c>
      <c r="C4237" t="s">
        <v>8099</v>
      </c>
    </row>
    <row r="4238" spans="1:4" x14ac:dyDescent="0.25">
      <c r="A4238">
        <v>39290</v>
      </c>
      <c r="B4238" t="s">
        <v>12347</v>
      </c>
      <c r="C4238" t="s">
        <v>8099</v>
      </c>
    </row>
    <row r="4239" spans="1:4" x14ac:dyDescent="0.25">
      <c r="A4239">
        <v>39291</v>
      </c>
      <c r="B4239" t="s">
        <v>12348</v>
      </c>
      <c r="C4239" t="s">
        <v>8099</v>
      </c>
    </row>
    <row r="4240" spans="1:4" x14ac:dyDescent="0.25">
      <c r="A4240">
        <v>41892</v>
      </c>
      <c r="B4240" t="s">
        <v>12349</v>
      </c>
      <c r="C4240" t="s">
        <v>8099</v>
      </c>
      <c r="D4240">
        <v>114.11</v>
      </c>
    </row>
    <row r="4241" spans="1:4" x14ac:dyDescent="0.25">
      <c r="A4241">
        <v>7048</v>
      </c>
      <c r="B4241" t="s">
        <v>12350</v>
      </c>
      <c r="C4241" t="s">
        <v>8099</v>
      </c>
      <c r="D4241">
        <v>24.63</v>
      </c>
    </row>
    <row r="4242" spans="1:4" x14ac:dyDescent="0.25">
      <c r="A4242">
        <v>7088</v>
      </c>
      <c r="B4242" t="s">
        <v>12351</v>
      </c>
      <c r="C4242" t="s">
        <v>8099</v>
      </c>
      <c r="D4242">
        <v>53.86</v>
      </c>
    </row>
    <row r="4243" spans="1:4" x14ac:dyDescent="0.25">
      <c r="A4243">
        <v>7070</v>
      </c>
      <c r="B4243" t="s">
        <v>12352</v>
      </c>
      <c r="C4243" t="s">
        <v>8099</v>
      </c>
      <c r="D4243">
        <v>215.27</v>
      </c>
    </row>
    <row r="4244" spans="1:4" x14ac:dyDescent="0.25">
      <c r="A4244">
        <v>20179</v>
      </c>
      <c r="B4244" t="s">
        <v>12353</v>
      </c>
      <c r="C4244" t="s">
        <v>8099</v>
      </c>
      <c r="D4244">
        <v>45.79</v>
      </c>
    </row>
    <row r="4245" spans="1:4" x14ac:dyDescent="0.25">
      <c r="A4245">
        <v>20178</v>
      </c>
      <c r="B4245" t="s">
        <v>12354</v>
      </c>
      <c r="C4245" t="s">
        <v>8099</v>
      </c>
      <c r="D4245">
        <v>54.88</v>
      </c>
    </row>
    <row r="4246" spans="1:4" x14ac:dyDescent="0.25">
      <c r="A4246">
        <v>20180</v>
      </c>
      <c r="B4246" t="s">
        <v>12355</v>
      </c>
      <c r="C4246" t="s">
        <v>8099</v>
      </c>
      <c r="D4246">
        <v>90.58</v>
      </c>
    </row>
    <row r="4247" spans="1:4" x14ac:dyDescent="0.25">
      <c r="A4247">
        <v>20181</v>
      </c>
      <c r="B4247" t="s">
        <v>12356</v>
      </c>
      <c r="C4247" t="s">
        <v>8099</v>
      </c>
      <c r="D4247">
        <v>121.28</v>
      </c>
    </row>
    <row r="4248" spans="1:4" x14ac:dyDescent="0.25">
      <c r="A4248">
        <v>20177</v>
      </c>
      <c r="B4248" t="s">
        <v>12357</v>
      </c>
      <c r="C4248" t="s">
        <v>8099</v>
      </c>
      <c r="D4248">
        <v>30</v>
      </c>
    </row>
    <row r="4249" spans="1:4" x14ac:dyDescent="0.25">
      <c r="A4249">
        <v>40945</v>
      </c>
      <c r="B4249" t="s">
        <v>12358</v>
      </c>
      <c r="C4249" t="s">
        <v>257</v>
      </c>
      <c r="D4249">
        <v>17.72</v>
      </c>
    </row>
    <row r="4250" spans="1:4" x14ac:dyDescent="0.25">
      <c r="A4250">
        <v>40946</v>
      </c>
      <c r="B4250" t="s">
        <v>12359</v>
      </c>
      <c r="C4250" t="s">
        <v>8244</v>
      </c>
      <c r="D4250">
        <v>3125.58</v>
      </c>
    </row>
    <row r="4251" spans="1:4" x14ac:dyDescent="0.25">
      <c r="A4251">
        <v>7153</v>
      </c>
      <c r="B4251" t="s">
        <v>12360</v>
      </c>
      <c r="C4251" t="s">
        <v>257</v>
      </c>
      <c r="D4251">
        <v>30.84</v>
      </c>
    </row>
    <row r="4252" spans="1:4" x14ac:dyDescent="0.25">
      <c r="A4252">
        <v>41089</v>
      </c>
      <c r="B4252" t="s">
        <v>12361</v>
      </c>
      <c r="C4252" t="s">
        <v>8244</v>
      </c>
      <c r="D4252">
        <v>5439.22</v>
      </c>
    </row>
    <row r="4253" spans="1:4" x14ac:dyDescent="0.25">
      <c r="A4253">
        <v>40943</v>
      </c>
      <c r="B4253" t="s">
        <v>12362</v>
      </c>
      <c r="C4253" t="s">
        <v>257</v>
      </c>
      <c r="D4253">
        <v>30.53</v>
      </c>
    </row>
    <row r="4254" spans="1:4" x14ac:dyDescent="0.25">
      <c r="A4254">
        <v>40944</v>
      </c>
      <c r="B4254" t="s">
        <v>12363</v>
      </c>
      <c r="C4254" t="s">
        <v>8244</v>
      </c>
      <c r="D4254">
        <v>5385.87</v>
      </c>
    </row>
    <row r="4255" spans="1:4" x14ac:dyDescent="0.25">
      <c r="A4255">
        <v>6175</v>
      </c>
      <c r="B4255" t="s">
        <v>12364</v>
      </c>
      <c r="C4255" t="s">
        <v>257</v>
      </c>
      <c r="D4255">
        <v>23.73</v>
      </c>
    </row>
    <row r="4256" spans="1:4" x14ac:dyDescent="0.25">
      <c r="A4256">
        <v>41092</v>
      </c>
      <c r="B4256" t="s">
        <v>12365</v>
      </c>
      <c r="C4256" t="s">
        <v>8244</v>
      </c>
      <c r="D4256">
        <v>4188.45</v>
      </c>
    </row>
    <row r="4257" spans="1:4" x14ac:dyDescent="0.25">
      <c r="A4257">
        <v>37712</v>
      </c>
      <c r="B4257" t="s">
        <v>12366</v>
      </c>
      <c r="C4257" t="s">
        <v>66</v>
      </c>
      <c r="D4257">
        <v>70.260000000000005</v>
      </c>
    </row>
    <row r="4258" spans="1:4" x14ac:dyDescent="0.25">
      <c r="A4258">
        <v>34558</v>
      </c>
      <c r="B4258" t="s">
        <v>12367</v>
      </c>
      <c r="C4258" t="s">
        <v>59</v>
      </c>
      <c r="D4258">
        <v>3.56</v>
      </c>
    </row>
    <row r="4259" spans="1:4" x14ac:dyDescent="0.25">
      <c r="A4259">
        <v>34547</v>
      </c>
      <c r="B4259" t="s">
        <v>12368</v>
      </c>
      <c r="C4259" t="s">
        <v>59</v>
      </c>
      <c r="D4259">
        <v>4.38</v>
      </c>
    </row>
    <row r="4260" spans="1:4" x14ac:dyDescent="0.25">
      <c r="A4260">
        <v>34548</v>
      </c>
      <c r="B4260" t="s">
        <v>12369</v>
      </c>
      <c r="C4260" t="s">
        <v>59</v>
      </c>
      <c r="D4260">
        <v>7.18</v>
      </c>
    </row>
    <row r="4261" spans="1:4" x14ac:dyDescent="0.25">
      <c r="A4261">
        <v>34550</v>
      </c>
      <c r="B4261" t="s">
        <v>12370</v>
      </c>
      <c r="C4261" t="s">
        <v>59</v>
      </c>
      <c r="D4261">
        <v>1.89</v>
      </c>
    </row>
    <row r="4262" spans="1:4" x14ac:dyDescent="0.25">
      <c r="A4262">
        <v>34557</v>
      </c>
      <c r="B4262" t="s">
        <v>12371</v>
      </c>
      <c r="C4262" t="s">
        <v>59</v>
      </c>
      <c r="D4262">
        <v>2.77</v>
      </c>
    </row>
    <row r="4263" spans="1:4" x14ac:dyDescent="0.25">
      <c r="A4263">
        <v>37411</v>
      </c>
      <c r="B4263" t="s">
        <v>12372</v>
      </c>
      <c r="C4263" t="s">
        <v>66</v>
      </c>
      <c r="D4263">
        <v>20.27</v>
      </c>
    </row>
    <row r="4264" spans="1:4" x14ac:dyDescent="0.25">
      <c r="A4264">
        <v>39508</v>
      </c>
      <c r="B4264" t="s">
        <v>12373</v>
      </c>
      <c r="C4264" t="s">
        <v>66</v>
      </c>
      <c r="D4264">
        <v>11.39</v>
      </c>
    </row>
    <row r="4265" spans="1:4" x14ac:dyDescent="0.25">
      <c r="A4265">
        <v>39507</v>
      </c>
      <c r="B4265" t="s">
        <v>12374</v>
      </c>
      <c r="C4265" t="s">
        <v>66</v>
      </c>
      <c r="D4265">
        <v>16.989999999999998</v>
      </c>
    </row>
    <row r="4266" spans="1:4" x14ac:dyDescent="0.25">
      <c r="A4266">
        <v>7155</v>
      </c>
      <c r="B4266" t="s">
        <v>12375</v>
      </c>
      <c r="C4266" t="s">
        <v>66</v>
      </c>
      <c r="D4266">
        <v>21.81</v>
      </c>
    </row>
    <row r="4267" spans="1:4" x14ac:dyDescent="0.25">
      <c r="A4267">
        <v>42406</v>
      </c>
      <c r="B4267" t="s">
        <v>12376</v>
      </c>
      <c r="C4267" t="s">
        <v>66</v>
      </c>
      <c r="D4267">
        <v>25</v>
      </c>
    </row>
    <row r="4268" spans="1:4" x14ac:dyDescent="0.25">
      <c r="A4268">
        <v>7156</v>
      </c>
      <c r="B4268" t="s">
        <v>12377</v>
      </c>
      <c r="C4268" t="s">
        <v>66</v>
      </c>
      <c r="D4268">
        <v>31.29</v>
      </c>
    </row>
    <row r="4269" spans="1:4" x14ac:dyDescent="0.25">
      <c r="A4269">
        <v>43127</v>
      </c>
      <c r="B4269" t="s">
        <v>12378</v>
      </c>
      <c r="C4269" t="s">
        <v>66</v>
      </c>
      <c r="D4269">
        <v>44.78</v>
      </c>
    </row>
    <row r="4270" spans="1:4" x14ac:dyDescent="0.25">
      <c r="A4270">
        <v>10917</v>
      </c>
      <c r="B4270" t="s">
        <v>12379</v>
      </c>
      <c r="C4270" t="s">
        <v>66</v>
      </c>
      <c r="D4270">
        <v>9.4499999999999993</v>
      </c>
    </row>
    <row r="4271" spans="1:4" x14ac:dyDescent="0.25">
      <c r="A4271">
        <v>21141</v>
      </c>
      <c r="B4271" t="s">
        <v>12380</v>
      </c>
      <c r="C4271" t="s">
        <v>66</v>
      </c>
      <c r="D4271">
        <v>14.63</v>
      </c>
    </row>
    <row r="4272" spans="1:4" x14ac:dyDescent="0.25">
      <c r="A4272">
        <v>39509</v>
      </c>
      <c r="B4272" t="s">
        <v>12381</v>
      </c>
      <c r="C4272" t="s">
        <v>66</v>
      </c>
      <c r="D4272">
        <v>14.07</v>
      </c>
    </row>
    <row r="4273" spans="1:4" x14ac:dyDescent="0.25">
      <c r="A4273">
        <v>44529</v>
      </c>
      <c r="B4273" t="s">
        <v>12382</v>
      </c>
      <c r="C4273" t="s">
        <v>66</v>
      </c>
      <c r="D4273">
        <v>16.07</v>
      </c>
    </row>
    <row r="4274" spans="1:4" x14ac:dyDescent="0.25">
      <c r="A4274">
        <v>7167</v>
      </c>
      <c r="B4274" t="s">
        <v>12383</v>
      </c>
      <c r="C4274" t="s">
        <v>66</v>
      </c>
    </row>
    <row r="4275" spans="1:4" x14ac:dyDescent="0.25">
      <c r="A4275">
        <v>10928</v>
      </c>
      <c r="B4275" t="s">
        <v>12384</v>
      </c>
      <c r="C4275" t="s">
        <v>66</v>
      </c>
    </row>
    <row r="4276" spans="1:4" x14ac:dyDescent="0.25">
      <c r="A4276">
        <v>10933</v>
      </c>
      <c r="B4276" t="s">
        <v>12385</v>
      </c>
      <c r="C4276" t="s">
        <v>66</v>
      </c>
    </row>
    <row r="4277" spans="1:4" x14ac:dyDescent="0.25">
      <c r="A4277">
        <v>7158</v>
      </c>
      <c r="B4277" t="s">
        <v>12386</v>
      </c>
      <c r="C4277" t="s">
        <v>66</v>
      </c>
    </row>
    <row r="4278" spans="1:4" x14ac:dyDescent="0.25">
      <c r="A4278">
        <v>10927</v>
      </c>
      <c r="B4278" t="s">
        <v>12387</v>
      </c>
      <c r="C4278" t="s">
        <v>66</v>
      </c>
    </row>
    <row r="4279" spans="1:4" x14ac:dyDescent="0.25">
      <c r="A4279">
        <v>7162</v>
      </c>
      <c r="B4279" t="s">
        <v>12388</v>
      </c>
      <c r="C4279" t="s">
        <v>66</v>
      </c>
    </row>
    <row r="4280" spans="1:4" x14ac:dyDescent="0.25">
      <c r="A4280">
        <v>10932</v>
      </c>
      <c r="B4280" t="s">
        <v>12389</v>
      </c>
      <c r="C4280" t="s">
        <v>66</v>
      </c>
    </row>
    <row r="4281" spans="1:4" x14ac:dyDescent="0.25">
      <c r="A4281">
        <v>10937</v>
      </c>
      <c r="B4281" t="s">
        <v>12390</v>
      </c>
      <c r="C4281" t="s">
        <v>66</v>
      </c>
    </row>
    <row r="4282" spans="1:4" x14ac:dyDescent="0.25">
      <c r="A4282">
        <v>10935</v>
      </c>
      <c r="B4282" t="s">
        <v>12391</v>
      </c>
      <c r="C4282" t="s">
        <v>66</v>
      </c>
    </row>
    <row r="4283" spans="1:4" x14ac:dyDescent="0.25">
      <c r="A4283">
        <v>10931</v>
      </c>
      <c r="B4283" t="s">
        <v>12392</v>
      </c>
      <c r="C4283" t="s">
        <v>66</v>
      </c>
    </row>
    <row r="4284" spans="1:4" x14ac:dyDescent="0.25">
      <c r="A4284">
        <v>7164</v>
      </c>
      <c r="B4284" t="s">
        <v>12393</v>
      </c>
      <c r="C4284" t="s">
        <v>66</v>
      </c>
    </row>
    <row r="4285" spans="1:4" x14ac:dyDescent="0.25">
      <c r="A4285">
        <v>36887</v>
      </c>
      <c r="B4285" t="s">
        <v>12394</v>
      </c>
      <c r="C4285" t="s">
        <v>66</v>
      </c>
      <c r="D4285">
        <v>11.91</v>
      </c>
    </row>
    <row r="4286" spans="1:4" x14ac:dyDescent="0.25">
      <c r="A4286">
        <v>34630</v>
      </c>
      <c r="B4286" t="s">
        <v>12395</v>
      </c>
      <c r="C4286" t="s">
        <v>8099</v>
      </c>
      <c r="D4286">
        <v>1141.9100000000001</v>
      </c>
    </row>
    <row r="4287" spans="1:4" x14ac:dyDescent="0.25">
      <c r="A4287">
        <v>7161</v>
      </c>
      <c r="B4287" t="s">
        <v>12396</v>
      </c>
      <c r="C4287" t="s">
        <v>66</v>
      </c>
    </row>
    <row r="4288" spans="1:4" x14ac:dyDescent="0.25">
      <c r="A4288">
        <v>7170</v>
      </c>
      <c r="B4288" t="s">
        <v>12397</v>
      </c>
      <c r="C4288" t="s">
        <v>66</v>
      </c>
      <c r="D4288">
        <v>2.88</v>
      </c>
    </row>
    <row r="4289" spans="1:4" x14ac:dyDescent="0.25">
      <c r="A4289">
        <v>37524</v>
      </c>
      <c r="B4289" t="s">
        <v>12398</v>
      </c>
      <c r="C4289" t="s">
        <v>59</v>
      </c>
      <c r="D4289">
        <v>2.63</v>
      </c>
    </row>
    <row r="4290" spans="1:4" x14ac:dyDescent="0.25">
      <c r="A4290">
        <v>37525</v>
      </c>
      <c r="B4290" t="s">
        <v>12399</v>
      </c>
      <c r="C4290" t="s">
        <v>59</v>
      </c>
      <c r="D4290">
        <v>3.6</v>
      </c>
    </row>
    <row r="4291" spans="1:4" x14ac:dyDescent="0.25">
      <c r="A4291">
        <v>36789</v>
      </c>
      <c r="B4291" t="s">
        <v>12400</v>
      </c>
      <c r="C4291" t="s">
        <v>8099</v>
      </c>
      <c r="D4291">
        <v>4.8</v>
      </c>
    </row>
    <row r="4292" spans="1:4" x14ac:dyDescent="0.25">
      <c r="A4292">
        <v>7173</v>
      </c>
      <c r="B4292" t="s">
        <v>12401</v>
      </c>
      <c r="C4292" t="s">
        <v>11428</v>
      </c>
      <c r="D4292">
        <v>3100</v>
      </c>
    </row>
    <row r="4293" spans="1:4" x14ac:dyDescent="0.25">
      <c r="A4293">
        <v>7175</v>
      </c>
      <c r="B4293" t="s">
        <v>12402</v>
      </c>
      <c r="C4293" t="s">
        <v>8099</v>
      </c>
      <c r="D4293">
        <v>3.5</v>
      </c>
    </row>
    <row r="4294" spans="1:4" x14ac:dyDescent="0.25">
      <c r="A4294">
        <v>40741</v>
      </c>
      <c r="B4294" t="s">
        <v>12403</v>
      </c>
      <c r="C4294" t="s">
        <v>8099</v>
      </c>
      <c r="D4294">
        <v>3.42</v>
      </c>
    </row>
    <row r="4295" spans="1:4" x14ac:dyDescent="0.25">
      <c r="A4295">
        <v>7184</v>
      </c>
      <c r="B4295" t="s">
        <v>12404</v>
      </c>
      <c r="C4295" t="s">
        <v>66</v>
      </c>
    </row>
    <row r="4296" spans="1:4" x14ac:dyDescent="0.25">
      <c r="A4296">
        <v>34458</v>
      </c>
      <c r="B4296" t="s">
        <v>12405</v>
      </c>
      <c r="C4296" t="s">
        <v>8099</v>
      </c>
      <c r="D4296">
        <v>162.65</v>
      </c>
    </row>
    <row r="4297" spans="1:4" x14ac:dyDescent="0.25">
      <c r="A4297">
        <v>34464</v>
      </c>
      <c r="B4297" t="s">
        <v>12406</v>
      </c>
      <c r="C4297" t="s">
        <v>8099</v>
      </c>
      <c r="D4297">
        <v>242.11</v>
      </c>
    </row>
    <row r="4298" spans="1:4" x14ac:dyDescent="0.25">
      <c r="A4298">
        <v>34468</v>
      </c>
      <c r="B4298" t="s">
        <v>12407</v>
      </c>
      <c r="C4298" t="s">
        <v>8099</v>
      </c>
      <c r="D4298">
        <v>305.24</v>
      </c>
    </row>
    <row r="4299" spans="1:4" x14ac:dyDescent="0.25">
      <c r="A4299">
        <v>34473</v>
      </c>
      <c r="B4299" t="s">
        <v>12408</v>
      </c>
      <c r="C4299" t="s">
        <v>8099</v>
      </c>
      <c r="D4299">
        <v>185.16</v>
      </c>
    </row>
    <row r="4300" spans="1:4" x14ac:dyDescent="0.25">
      <c r="A4300">
        <v>34480</v>
      </c>
      <c r="B4300" t="s">
        <v>12409</v>
      </c>
      <c r="C4300" t="s">
        <v>8099</v>
      </c>
      <c r="D4300">
        <v>342.19</v>
      </c>
    </row>
    <row r="4301" spans="1:4" x14ac:dyDescent="0.25">
      <c r="A4301">
        <v>34486</v>
      </c>
      <c r="B4301" t="s">
        <v>12410</v>
      </c>
      <c r="C4301" t="s">
        <v>8099</v>
      </c>
      <c r="D4301">
        <v>405.14</v>
      </c>
    </row>
    <row r="4302" spans="1:4" x14ac:dyDescent="0.25">
      <c r="A4302">
        <v>7190</v>
      </c>
      <c r="B4302" t="s">
        <v>12411</v>
      </c>
      <c r="C4302" t="s">
        <v>8099</v>
      </c>
      <c r="D4302">
        <v>13.52</v>
      </c>
    </row>
    <row r="4303" spans="1:4" x14ac:dyDescent="0.25">
      <c r="A4303">
        <v>34417</v>
      </c>
      <c r="B4303" t="s">
        <v>12412</v>
      </c>
      <c r="C4303" t="s">
        <v>8099</v>
      </c>
      <c r="D4303">
        <v>21.64</v>
      </c>
    </row>
    <row r="4304" spans="1:4" x14ac:dyDescent="0.25">
      <c r="A4304">
        <v>7213</v>
      </c>
      <c r="B4304" t="s">
        <v>12413</v>
      </c>
      <c r="C4304" t="s">
        <v>66</v>
      </c>
      <c r="D4304">
        <v>19.850000000000001</v>
      </c>
    </row>
    <row r="4305" spans="1:4" x14ac:dyDescent="0.25">
      <c r="A4305">
        <v>7195</v>
      </c>
      <c r="B4305" t="s">
        <v>12414</v>
      </c>
      <c r="C4305" t="s">
        <v>8099</v>
      </c>
      <c r="D4305">
        <v>58.28</v>
      </c>
    </row>
    <row r="4306" spans="1:4" x14ac:dyDescent="0.25">
      <c r="A4306">
        <v>7186</v>
      </c>
      <c r="B4306" t="s">
        <v>12415</v>
      </c>
      <c r="C4306" t="s">
        <v>8099</v>
      </c>
      <c r="D4306">
        <v>63.49</v>
      </c>
    </row>
    <row r="4307" spans="1:4" x14ac:dyDescent="0.25">
      <c r="A4307">
        <v>7194</v>
      </c>
      <c r="B4307" t="s">
        <v>12416</v>
      </c>
      <c r="C4307" t="s">
        <v>66</v>
      </c>
      <c r="D4307">
        <v>29.27</v>
      </c>
    </row>
    <row r="4308" spans="1:4" x14ac:dyDescent="0.25">
      <c r="A4308">
        <v>7197</v>
      </c>
      <c r="B4308" t="s">
        <v>12417</v>
      </c>
      <c r="C4308" t="s">
        <v>8099</v>
      </c>
      <c r="D4308">
        <v>123.55</v>
      </c>
    </row>
    <row r="4309" spans="1:4" x14ac:dyDescent="0.25">
      <c r="A4309">
        <v>7192</v>
      </c>
      <c r="B4309" t="s">
        <v>12418</v>
      </c>
      <c r="C4309" t="s">
        <v>8099</v>
      </c>
      <c r="D4309">
        <v>110.69</v>
      </c>
    </row>
    <row r="4310" spans="1:4" x14ac:dyDescent="0.25">
      <c r="A4310">
        <v>7193</v>
      </c>
      <c r="B4310" t="s">
        <v>12419</v>
      </c>
      <c r="C4310" t="s">
        <v>8099</v>
      </c>
      <c r="D4310">
        <v>124.62</v>
      </c>
    </row>
    <row r="4311" spans="1:4" x14ac:dyDescent="0.25">
      <c r="A4311">
        <v>7189</v>
      </c>
      <c r="B4311" t="s">
        <v>12420</v>
      </c>
      <c r="C4311" t="s">
        <v>8099</v>
      </c>
      <c r="D4311">
        <v>144.82</v>
      </c>
    </row>
    <row r="4312" spans="1:4" x14ac:dyDescent="0.25">
      <c r="A4312">
        <v>34402</v>
      </c>
      <c r="B4312" t="s">
        <v>12421</v>
      </c>
      <c r="C4312" t="s">
        <v>8099</v>
      </c>
      <c r="D4312">
        <v>204.46</v>
      </c>
    </row>
    <row r="4313" spans="1:4" x14ac:dyDescent="0.25">
      <c r="A4313">
        <v>7245</v>
      </c>
      <c r="B4313" t="s">
        <v>12422</v>
      </c>
      <c r="C4313" t="s">
        <v>8099</v>
      </c>
      <c r="D4313">
        <v>52.94</v>
      </c>
    </row>
    <row r="4314" spans="1:4" x14ac:dyDescent="0.25">
      <c r="A4314">
        <v>34425</v>
      </c>
      <c r="B4314" t="s">
        <v>12423</v>
      </c>
      <c r="C4314" t="s">
        <v>8099</v>
      </c>
      <c r="D4314">
        <v>131.34</v>
      </c>
    </row>
    <row r="4315" spans="1:4" x14ac:dyDescent="0.25">
      <c r="A4315">
        <v>7223</v>
      </c>
      <c r="B4315" t="s">
        <v>12424</v>
      </c>
      <c r="C4315" t="s">
        <v>8099</v>
      </c>
      <c r="D4315">
        <v>146.37</v>
      </c>
    </row>
    <row r="4316" spans="1:4" x14ac:dyDescent="0.25">
      <c r="A4316">
        <v>7234</v>
      </c>
      <c r="B4316" t="s">
        <v>12425</v>
      </c>
      <c r="C4316" t="s">
        <v>8099</v>
      </c>
      <c r="D4316">
        <v>220.87</v>
      </c>
    </row>
    <row r="4317" spans="1:4" x14ac:dyDescent="0.25">
      <c r="A4317">
        <v>7224</v>
      </c>
      <c r="B4317" t="s">
        <v>12426</v>
      </c>
      <c r="C4317" t="s">
        <v>8099</v>
      </c>
      <c r="D4317">
        <v>269.08</v>
      </c>
    </row>
    <row r="4318" spans="1:4" x14ac:dyDescent="0.25">
      <c r="A4318">
        <v>7225</v>
      </c>
      <c r="B4318" t="s">
        <v>12427</v>
      </c>
      <c r="C4318" t="s">
        <v>8099</v>
      </c>
      <c r="D4318">
        <v>288.52999999999997</v>
      </c>
    </row>
    <row r="4319" spans="1:4" x14ac:dyDescent="0.25">
      <c r="A4319">
        <v>7226</v>
      </c>
      <c r="B4319" t="s">
        <v>12428</v>
      </c>
      <c r="C4319" t="s">
        <v>8099</v>
      </c>
      <c r="D4319">
        <v>307.89999999999998</v>
      </c>
    </row>
    <row r="4320" spans="1:4" x14ac:dyDescent="0.25">
      <c r="A4320">
        <v>7227</v>
      </c>
      <c r="B4320" t="s">
        <v>12429</v>
      </c>
      <c r="C4320" t="s">
        <v>8099</v>
      </c>
      <c r="D4320">
        <v>350.47</v>
      </c>
    </row>
    <row r="4321" spans="1:4" x14ac:dyDescent="0.25">
      <c r="A4321">
        <v>7212</v>
      </c>
      <c r="B4321" t="s">
        <v>12430</v>
      </c>
      <c r="C4321" t="s">
        <v>8099</v>
      </c>
      <c r="D4321">
        <v>385.08</v>
      </c>
    </row>
    <row r="4322" spans="1:4" x14ac:dyDescent="0.25">
      <c r="A4322">
        <v>7229</v>
      </c>
      <c r="B4322" t="s">
        <v>12431</v>
      </c>
      <c r="C4322" t="s">
        <v>8099</v>
      </c>
      <c r="D4322">
        <v>244.09</v>
      </c>
    </row>
    <row r="4323" spans="1:4" x14ac:dyDescent="0.25">
      <c r="A4323">
        <v>7230</v>
      </c>
      <c r="B4323" t="s">
        <v>12432</v>
      </c>
      <c r="C4323" t="s">
        <v>8099</v>
      </c>
      <c r="D4323">
        <v>406.36</v>
      </c>
    </row>
    <row r="4324" spans="1:4" x14ac:dyDescent="0.25">
      <c r="A4324">
        <v>7231</v>
      </c>
      <c r="B4324" t="s">
        <v>12433</v>
      </c>
      <c r="C4324" t="s">
        <v>8099</v>
      </c>
      <c r="D4324">
        <v>576.46</v>
      </c>
    </row>
    <row r="4325" spans="1:4" x14ac:dyDescent="0.25">
      <c r="A4325">
        <v>7220</v>
      </c>
      <c r="B4325" t="s">
        <v>12434</v>
      </c>
      <c r="C4325" t="s">
        <v>8099</v>
      </c>
      <c r="D4325">
        <v>711.58</v>
      </c>
    </row>
    <row r="4326" spans="1:4" x14ac:dyDescent="0.25">
      <c r="A4326">
        <v>34447</v>
      </c>
      <c r="B4326" t="s">
        <v>12435</v>
      </c>
      <c r="C4326" t="s">
        <v>8099</v>
      </c>
      <c r="D4326">
        <v>795.65</v>
      </c>
    </row>
    <row r="4327" spans="1:4" x14ac:dyDescent="0.25">
      <c r="A4327">
        <v>7233</v>
      </c>
      <c r="B4327" t="s">
        <v>12436</v>
      </c>
      <c r="C4327" t="s">
        <v>8099</v>
      </c>
      <c r="D4327">
        <v>912.73</v>
      </c>
    </row>
    <row r="4328" spans="1:4" x14ac:dyDescent="0.25">
      <c r="A4328">
        <v>40740</v>
      </c>
      <c r="B4328" t="s">
        <v>12437</v>
      </c>
      <c r="C4328" t="s">
        <v>66</v>
      </c>
      <c r="D4328">
        <v>154.74</v>
      </c>
    </row>
    <row r="4329" spans="1:4" x14ac:dyDescent="0.25">
      <c r="A4329">
        <v>25007</v>
      </c>
      <c r="B4329" t="s">
        <v>12438</v>
      </c>
      <c r="C4329" t="s">
        <v>66</v>
      </c>
      <c r="D4329">
        <v>44.28</v>
      </c>
    </row>
    <row r="4330" spans="1:4" x14ac:dyDescent="0.25">
      <c r="A4330">
        <v>43071</v>
      </c>
      <c r="B4330" t="s">
        <v>12439</v>
      </c>
      <c r="C4330" t="s">
        <v>66</v>
      </c>
      <c r="D4330">
        <v>174.24</v>
      </c>
    </row>
    <row r="4331" spans="1:4" x14ac:dyDescent="0.25">
      <c r="A4331">
        <v>39520</v>
      </c>
      <c r="B4331" t="s">
        <v>12440</v>
      </c>
      <c r="C4331" t="s">
        <v>66</v>
      </c>
      <c r="D4331">
        <v>142.15</v>
      </c>
    </row>
    <row r="4332" spans="1:4" x14ac:dyDescent="0.25">
      <c r="A4332">
        <v>39521</v>
      </c>
      <c r="B4332" t="s">
        <v>12441</v>
      </c>
      <c r="C4332" t="s">
        <v>66</v>
      </c>
      <c r="D4332">
        <v>146.80000000000001</v>
      </c>
    </row>
    <row r="4333" spans="1:4" x14ac:dyDescent="0.25">
      <c r="A4333">
        <v>39522</v>
      </c>
      <c r="B4333" t="s">
        <v>12442</v>
      </c>
      <c r="C4333" t="s">
        <v>66</v>
      </c>
      <c r="D4333">
        <v>151.58000000000001</v>
      </c>
    </row>
    <row r="4334" spans="1:4" x14ac:dyDescent="0.25">
      <c r="A4334">
        <v>7243</v>
      </c>
      <c r="B4334" t="s">
        <v>12443</v>
      </c>
      <c r="C4334" t="s">
        <v>66</v>
      </c>
      <c r="D4334">
        <v>46.27</v>
      </c>
    </row>
    <row r="4335" spans="1:4" x14ac:dyDescent="0.25">
      <c r="A4335">
        <v>11067</v>
      </c>
      <c r="B4335" t="s">
        <v>12444</v>
      </c>
      <c r="C4335" t="s">
        <v>8099</v>
      </c>
    </row>
    <row r="4336" spans="1:4" x14ac:dyDescent="0.25">
      <c r="A4336">
        <v>11068</v>
      </c>
      <c r="B4336" t="s">
        <v>12445</v>
      </c>
      <c r="C4336" t="s">
        <v>8099</v>
      </c>
    </row>
    <row r="4337" spans="1:4" x14ac:dyDescent="0.25">
      <c r="A4337">
        <v>7246</v>
      </c>
      <c r="B4337" t="s">
        <v>12446</v>
      </c>
      <c r="C4337" t="s">
        <v>8099</v>
      </c>
      <c r="D4337">
        <v>58.46</v>
      </c>
    </row>
    <row r="4338" spans="1:4" x14ac:dyDescent="0.25">
      <c r="A4338">
        <v>12869</v>
      </c>
      <c r="B4338" t="s">
        <v>12447</v>
      </c>
      <c r="C4338" t="s">
        <v>257</v>
      </c>
      <c r="D4338">
        <v>22.16</v>
      </c>
    </row>
    <row r="4339" spans="1:4" x14ac:dyDescent="0.25">
      <c r="A4339">
        <v>41097</v>
      </c>
      <c r="B4339" t="s">
        <v>12448</v>
      </c>
      <c r="C4339" t="s">
        <v>8244</v>
      </c>
      <c r="D4339">
        <v>3908.77</v>
      </c>
    </row>
    <row r="4340" spans="1:4" x14ac:dyDescent="0.25">
      <c r="A4340">
        <v>1574</v>
      </c>
      <c r="B4340" t="s">
        <v>12449</v>
      </c>
      <c r="C4340" t="s">
        <v>8099</v>
      </c>
      <c r="D4340">
        <v>2.1800000000000002</v>
      </c>
    </row>
    <row r="4341" spans="1:4" x14ac:dyDescent="0.25">
      <c r="A4341">
        <v>1581</v>
      </c>
      <c r="B4341" t="s">
        <v>12450</v>
      </c>
      <c r="C4341" t="s">
        <v>8099</v>
      </c>
      <c r="D4341">
        <v>15.14</v>
      </c>
    </row>
    <row r="4342" spans="1:4" x14ac:dyDescent="0.25">
      <c r="A4342">
        <v>1575</v>
      </c>
      <c r="B4342" t="s">
        <v>12451</v>
      </c>
      <c r="C4342" t="s">
        <v>8099</v>
      </c>
      <c r="D4342">
        <v>2.59</v>
      </c>
    </row>
    <row r="4343" spans="1:4" x14ac:dyDescent="0.25">
      <c r="A4343">
        <v>1570</v>
      </c>
      <c r="B4343" t="s">
        <v>12452</v>
      </c>
      <c r="C4343" t="s">
        <v>8099</v>
      </c>
      <c r="D4343">
        <v>1.3</v>
      </c>
    </row>
    <row r="4344" spans="1:4" x14ac:dyDescent="0.25">
      <c r="A4344">
        <v>1576</v>
      </c>
      <c r="B4344" t="s">
        <v>12453</v>
      </c>
      <c r="C4344" t="s">
        <v>8099</v>
      </c>
      <c r="D4344">
        <v>3.58</v>
      </c>
    </row>
    <row r="4345" spans="1:4" x14ac:dyDescent="0.25">
      <c r="A4345">
        <v>1577</v>
      </c>
      <c r="B4345" t="s">
        <v>12454</v>
      </c>
      <c r="C4345" t="s">
        <v>8099</v>
      </c>
      <c r="D4345">
        <v>4.04</v>
      </c>
    </row>
    <row r="4346" spans="1:4" x14ac:dyDescent="0.25">
      <c r="A4346">
        <v>1571</v>
      </c>
      <c r="B4346" t="s">
        <v>12455</v>
      </c>
      <c r="C4346" t="s">
        <v>8099</v>
      </c>
      <c r="D4346">
        <v>1.69</v>
      </c>
    </row>
    <row r="4347" spans="1:4" x14ac:dyDescent="0.25">
      <c r="A4347">
        <v>1578</v>
      </c>
      <c r="B4347" t="s">
        <v>12456</v>
      </c>
      <c r="C4347" t="s">
        <v>8099</v>
      </c>
      <c r="D4347">
        <v>7.01</v>
      </c>
    </row>
    <row r="4348" spans="1:4" x14ac:dyDescent="0.25">
      <c r="A4348">
        <v>1573</v>
      </c>
      <c r="B4348" t="s">
        <v>12457</v>
      </c>
      <c r="C4348" t="s">
        <v>8099</v>
      </c>
      <c r="D4348">
        <v>2.02</v>
      </c>
    </row>
    <row r="4349" spans="1:4" x14ac:dyDescent="0.25">
      <c r="A4349">
        <v>1579</v>
      </c>
      <c r="B4349" t="s">
        <v>12458</v>
      </c>
      <c r="C4349" t="s">
        <v>8099</v>
      </c>
      <c r="D4349">
        <v>8.74</v>
      </c>
    </row>
    <row r="4350" spans="1:4" x14ac:dyDescent="0.25">
      <c r="A4350">
        <v>1580</v>
      </c>
      <c r="B4350" t="s">
        <v>12459</v>
      </c>
      <c r="C4350" t="s">
        <v>8099</v>
      </c>
      <c r="D4350">
        <v>10.76</v>
      </c>
    </row>
    <row r="4351" spans="1:4" x14ac:dyDescent="0.25">
      <c r="A4351">
        <v>39321</v>
      </c>
      <c r="B4351" t="s">
        <v>12460</v>
      </c>
      <c r="C4351" t="s">
        <v>8099</v>
      </c>
      <c r="D4351">
        <v>22.94</v>
      </c>
    </row>
    <row r="4352" spans="1:4" x14ac:dyDescent="0.25">
      <c r="A4352">
        <v>39319</v>
      </c>
      <c r="B4352" t="s">
        <v>12461</v>
      </c>
      <c r="C4352" t="s">
        <v>8099</v>
      </c>
      <c r="D4352">
        <v>9.5500000000000007</v>
      </c>
    </row>
    <row r="4353" spans="1:4" x14ac:dyDescent="0.25">
      <c r="A4353">
        <v>39320</v>
      </c>
      <c r="B4353" t="s">
        <v>12462</v>
      </c>
      <c r="C4353" t="s">
        <v>8099</v>
      </c>
      <c r="D4353">
        <v>18.350000000000001</v>
      </c>
    </row>
    <row r="4354" spans="1:4" x14ac:dyDescent="0.25">
      <c r="A4354">
        <v>1542</v>
      </c>
      <c r="B4354" t="s">
        <v>12463</v>
      </c>
      <c r="C4354" t="s">
        <v>8099</v>
      </c>
      <c r="D4354">
        <v>29.82</v>
      </c>
    </row>
    <row r="4355" spans="1:4" x14ac:dyDescent="0.25">
      <c r="A4355">
        <v>1591</v>
      </c>
      <c r="B4355" t="s">
        <v>12464</v>
      </c>
      <c r="C4355" t="s">
        <v>8099</v>
      </c>
      <c r="D4355">
        <v>33.380000000000003</v>
      </c>
    </row>
    <row r="4356" spans="1:4" x14ac:dyDescent="0.25">
      <c r="A4356">
        <v>1547</v>
      </c>
      <c r="B4356" t="s">
        <v>12465</v>
      </c>
      <c r="C4356" t="s">
        <v>8099</v>
      </c>
      <c r="D4356">
        <v>174.91</v>
      </c>
    </row>
    <row r="4357" spans="1:4" x14ac:dyDescent="0.25">
      <c r="A4357">
        <v>38196</v>
      </c>
      <c r="B4357" t="s">
        <v>12466</v>
      </c>
      <c r="C4357" t="s">
        <v>8099</v>
      </c>
      <c r="D4357">
        <v>34.06</v>
      </c>
    </row>
    <row r="4358" spans="1:4" x14ac:dyDescent="0.25">
      <c r="A4358">
        <v>1543</v>
      </c>
      <c r="B4358" t="s">
        <v>12467</v>
      </c>
      <c r="C4358" t="s">
        <v>8099</v>
      </c>
      <c r="D4358">
        <v>36.200000000000003</v>
      </c>
    </row>
    <row r="4359" spans="1:4" x14ac:dyDescent="0.25">
      <c r="A4359">
        <v>1585</v>
      </c>
      <c r="B4359" t="s">
        <v>12468</v>
      </c>
      <c r="C4359" t="s">
        <v>8099</v>
      </c>
      <c r="D4359">
        <v>7.01</v>
      </c>
    </row>
    <row r="4360" spans="1:4" x14ac:dyDescent="0.25">
      <c r="A4360">
        <v>1593</v>
      </c>
      <c r="B4360" t="s">
        <v>12469</v>
      </c>
      <c r="C4360" t="s">
        <v>8099</v>
      </c>
      <c r="D4360">
        <v>37.229999999999997</v>
      </c>
    </row>
    <row r="4361" spans="1:4" x14ac:dyDescent="0.25">
      <c r="A4361">
        <v>11838</v>
      </c>
      <c r="B4361" t="s">
        <v>12470</v>
      </c>
      <c r="C4361" t="s">
        <v>8099</v>
      </c>
      <c r="D4361">
        <v>49.12</v>
      </c>
    </row>
    <row r="4362" spans="1:4" x14ac:dyDescent="0.25">
      <c r="A4362">
        <v>1594</v>
      </c>
      <c r="B4362" t="s">
        <v>12471</v>
      </c>
      <c r="C4362" t="s">
        <v>8099</v>
      </c>
      <c r="D4362">
        <v>49.66</v>
      </c>
    </row>
    <row r="4363" spans="1:4" x14ac:dyDescent="0.25">
      <c r="A4363">
        <v>1586</v>
      </c>
      <c r="B4363" t="s">
        <v>12472</v>
      </c>
      <c r="C4363" t="s">
        <v>8099</v>
      </c>
      <c r="D4363">
        <v>8.8699999999999992</v>
      </c>
    </row>
    <row r="4364" spans="1:4" x14ac:dyDescent="0.25">
      <c r="A4364">
        <v>11839</v>
      </c>
      <c r="B4364" t="s">
        <v>12473</v>
      </c>
      <c r="C4364" t="s">
        <v>8099</v>
      </c>
      <c r="D4364">
        <v>71.48</v>
      </c>
    </row>
    <row r="4365" spans="1:4" x14ac:dyDescent="0.25">
      <c r="A4365">
        <v>1587</v>
      </c>
      <c r="B4365" t="s">
        <v>12474</v>
      </c>
      <c r="C4365" t="s">
        <v>8099</v>
      </c>
      <c r="D4365">
        <v>9.0299999999999994</v>
      </c>
    </row>
    <row r="4366" spans="1:4" x14ac:dyDescent="0.25">
      <c r="A4366">
        <v>1545</v>
      </c>
      <c r="B4366" t="s">
        <v>12475</v>
      </c>
      <c r="C4366" t="s">
        <v>8099</v>
      </c>
      <c r="D4366">
        <v>85.77</v>
      </c>
    </row>
    <row r="4367" spans="1:4" x14ac:dyDescent="0.25">
      <c r="A4367">
        <v>1588</v>
      </c>
      <c r="B4367" t="s">
        <v>12476</v>
      </c>
      <c r="C4367" t="s">
        <v>8099</v>
      </c>
      <c r="D4367">
        <v>12.4</v>
      </c>
    </row>
    <row r="4368" spans="1:4" x14ac:dyDescent="0.25">
      <c r="A4368">
        <v>1535</v>
      </c>
      <c r="B4368" t="s">
        <v>12477</v>
      </c>
      <c r="C4368" t="s">
        <v>8099</v>
      </c>
      <c r="D4368">
        <v>7.14</v>
      </c>
    </row>
    <row r="4369" spans="1:4" x14ac:dyDescent="0.25">
      <c r="A4369">
        <v>1589</v>
      </c>
      <c r="B4369" t="s">
        <v>12478</v>
      </c>
      <c r="C4369" t="s">
        <v>8099</v>
      </c>
      <c r="D4369">
        <v>12.79</v>
      </c>
    </row>
    <row r="4370" spans="1:4" x14ac:dyDescent="0.25">
      <c r="A4370">
        <v>1546</v>
      </c>
      <c r="B4370" t="s">
        <v>12479</v>
      </c>
      <c r="C4370" t="s">
        <v>8099</v>
      </c>
      <c r="D4370">
        <v>144.74</v>
      </c>
    </row>
    <row r="4371" spans="1:4" x14ac:dyDescent="0.25">
      <c r="A4371">
        <v>1590</v>
      </c>
      <c r="B4371" t="s">
        <v>12480</v>
      </c>
      <c r="C4371" t="s">
        <v>8099</v>
      </c>
      <c r="D4371">
        <v>22.51</v>
      </c>
    </row>
    <row r="4372" spans="1:4" x14ac:dyDescent="0.25">
      <c r="A4372">
        <v>38415</v>
      </c>
      <c r="B4372" t="s">
        <v>12481</v>
      </c>
      <c r="C4372" t="s">
        <v>8099</v>
      </c>
      <c r="D4372">
        <v>631.80999999999995</v>
      </c>
    </row>
    <row r="4373" spans="1:4" x14ac:dyDescent="0.25">
      <c r="A4373">
        <v>38414</v>
      </c>
      <c r="B4373" t="s">
        <v>12482</v>
      </c>
      <c r="C4373" t="s">
        <v>8099</v>
      </c>
      <c r="D4373">
        <v>805.91</v>
      </c>
    </row>
    <row r="4374" spans="1:4" x14ac:dyDescent="0.25">
      <c r="A4374">
        <v>38128</v>
      </c>
      <c r="B4374" t="s">
        <v>12483</v>
      </c>
      <c r="C4374" t="s">
        <v>254</v>
      </c>
      <c r="D4374">
        <v>0.67</v>
      </c>
    </row>
    <row r="4375" spans="1:4" x14ac:dyDescent="0.25">
      <c r="A4375">
        <v>7253</v>
      </c>
      <c r="B4375" t="s">
        <v>12484</v>
      </c>
      <c r="C4375" t="s">
        <v>215</v>
      </c>
      <c r="D4375">
        <v>143.57</v>
      </c>
    </row>
    <row r="4376" spans="1:4" x14ac:dyDescent="0.25">
      <c r="A4376">
        <v>4806</v>
      </c>
      <c r="B4376" t="s">
        <v>12485</v>
      </c>
      <c r="C4376" t="s">
        <v>59</v>
      </c>
      <c r="D4376">
        <v>20.43</v>
      </c>
    </row>
    <row r="4377" spans="1:4" x14ac:dyDescent="0.25">
      <c r="A4377">
        <v>34401</v>
      </c>
      <c r="B4377" t="s">
        <v>12486</v>
      </c>
      <c r="C4377" t="s">
        <v>8099</v>
      </c>
      <c r="D4377">
        <v>2.0499999999999998</v>
      </c>
    </row>
    <row r="4378" spans="1:4" x14ac:dyDescent="0.25">
      <c r="A4378">
        <v>7256</v>
      </c>
      <c r="B4378" t="s">
        <v>12487</v>
      </c>
      <c r="C4378" t="s">
        <v>8099</v>
      </c>
      <c r="D4378">
        <v>1.46</v>
      </c>
    </row>
    <row r="4379" spans="1:4" x14ac:dyDescent="0.25">
      <c r="A4379">
        <v>7260</v>
      </c>
      <c r="B4379" t="s">
        <v>12488</v>
      </c>
      <c r="C4379" t="s">
        <v>8099</v>
      </c>
      <c r="D4379">
        <v>2.77</v>
      </c>
    </row>
    <row r="4380" spans="1:4" x14ac:dyDescent="0.25">
      <c r="A4380">
        <v>7258</v>
      </c>
      <c r="B4380" t="s">
        <v>12489</v>
      </c>
      <c r="C4380" t="s">
        <v>8099</v>
      </c>
      <c r="D4380">
        <v>0.71</v>
      </c>
    </row>
    <row r="4381" spans="1:4" x14ac:dyDescent="0.25">
      <c r="A4381">
        <v>34400</v>
      </c>
      <c r="B4381" t="s">
        <v>12490</v>
      </c>
      <c r="C4381" t="s">
        <v>8099</v>
      </c>
      <c r="D4381">
        <v>5.71</v>
      </c>
    </row>
    <row r="4382" spans="1:4" x14ac:dyDescent="0.25">
      <c r="A4382">
        <v>10617</v>
      </c>
      <c r="B4382" t="s">
        <v>12491</v>
      </c>
      <c r="C4382" t="s">
        <v>8099</v>
      </c>
      <c r="D4382">
        <v>7.35</v>
      </c>
    </row>
    <row r="4383" spans="1:4" x14ac:dyDescent="0.25">
      <c r="A4383">
        <v>44261</v>
      </c>
      <c r="B4383" t="s">
        <v>12492</v>
      </c>
      <c r="C4383" t="s">
        <v>8099</v>
      </c>
      <c r="D4383">
        <v>152.41</v>
      </c>
    </row>
    <row r="4384" spans="1:4" x14ac:dyDescent="0.25">
      <c r="A4384">
        <v>7274</v>
      </c>
      <c r="B4384" t="s">
        <v>12493</v>
      </c>
      <c r="C4384" t="s">
        <v>8099</v>
      </c>
      <c r="D4384">
        <v>73.790000000000006</v>
      </c>
    </row>
    <row r="4385" spans="1:4" x14ac:dyDescent="0.25">
      <c r="A4385">
        <v>44326</v>
      </c>
      <c r="B4385" t="s">
        <v>12494</v>
      </c>
      <c r="C4385" t="s">
        <v>8099</v>
      </c>
      <c r="D4385">
        <v>1593.67</v>
      </c>
    </row>
    <row r="4386" spans="1:4" x14ac:dyDescent="0.25">
      <c r="A4386">
        <v>154</v>
      </c>
      <c r="B4386" t="s">
        <v>12495</v>
      </c>
      <c r="C4386" t="s">
        <v>49</v>
      </c>
      <c r="D4386">
        <v>85.07</v>
      </c>
    </row>
    <row r="4387" spans="1:4" x14ac:dyDescent="0.25">
      <c r="A4387">
        <v>38121</v>
      </c>
      <c r="B4387" t="s">
        <v>12496</v>
      </c>
      <c r="C4387" t="s">
        <v>49</v>
      </c>
      <c r="D4387">
        <v>15</v>
      </c>
    </row>
    <row r="4388" spans="1:4" x14ac:dyDescent="0.25">
      <c r="A4388">
        <v>43776</v>
      </c>
      <c r="B4388" t="s">
        <v>12497</v>
      </c>
      <c r="C4388" t="s">
        <v>49</v>
      </c>
      <c r="D4388">
        <v>27.94</v>
      </c>
    </row>
    <row r="4389" spans="1:4" x14ac:dyDescent="0.25">
      <c r="A4389">
        <v>7343</v>
      </c>
      <c r="B4389" t="s">
        <v>12498</v>
      </c>
      <c r="C4389" t="s">
        <v>49</v>
      </c>
      <c r="D4389">
        <v>22.06</v>
      </c>
    </row>
    <row r="4390" spans="1:4" x14ac:dyDescent="0.25">
      <c r="A4390">
        <v>7348</v>
      </c>
      <c r="B4390" t="s">
        <v>12499</v>
      </c>
      <c r="C4390" t="s">
        <v>49</v>
      </c>
      <c r="D4390">
        <v>21.6</v>
      </c>
    </row>
    <row r="4391" spans="1:4" x14ac:dyDescent="0.25">
      <c r="A4391">
        <v>7313</v>
      </c>
      <c r="B4391" t="s">
        <v>12500</v>
      </c>
      <c r="C4391" t="s">
        <v>49</v>
      </c>
    </row>
    <row r="4392" spans="1:4" x14ac:dyDescent="0.25">
      <c r="A4392">
        <v>7319</v>
      </c>
      <c r="B4392" t="s">
        <v>12501</v>
      </c>
      <c r="C4392" t="s">
        <v>49</v>
      </c>
    </row>
    <row r="4393" spans="1:4" x14ac:dyDescent="0.25">
      <c r="A4393">
        <v>7314</v>
      </c>
      <c r="B4393" t="s">
        <v>12502</v>
      </c>
      <c r="C4393" t="s">
        <v>49</v>
      </c>
      <c r="D4393">
        <v>52.42</v>
      </c>
    </row>
    <row r="4394" spans="1:4" x14ac:dyDescent="0.25">
      <c r="A4394">
        <v>7304</v>
      </c>
      <c r="B4394" t="s">
        <v>12503</v>
      </c>
      <c r="C4394" t="s">
        <v>49</v>
      </c>
      <c r="D4394">
        <v>82.79</v>
      </c>
    </row>
    <row r="4395" spans="1:4" x14ac:dyDescent="0.25">
      <c r="A4395">
        <v>43649</v>
      </c>
      <c r="B4395" t="s">
        <v>12504</v>
      </c>
      <c r="C4395" t="s">
        <v>49</v>
      </c>
      <c r="D4395">
        <v>42.82</v>
      </c>
    </row>
    <row r="4396" spans="1:4" x14ac:dyDescent="0.25">
      <c r="A4396">
        <v>43650</v>
      </c>
      <c r="B4396" t="s">
        <v>12505</v>
      </c>
      <c r="C4396" t="s">
        <v>49</v>
      </c>
      <c r="D4396">
        <v>40.46</v>
      </c>
    </row>
    <row r="4397" spans="1:4" x14ac:dyDescent="0.25">
      <c r="A4397">
        <v>7311</v>
      </c>
      <c r="B4397" t="s">
        <v>12506</v>
      </c>
      <c r="C4397" t="s">
        <v>49</v>
      </c>
      <c r="D4397">
        <v>41.45</v>
      </c>
    </row>
    <row r="4398" spans="1:4" x14ac:dyDescent="0.25">
      <c r="A4398">
        <v>7292</v>
      </c>
      <c r="B4398" t="s">
        <v>12507</v>
      </c>
      <c r="C4398" t="s">
        <v>49</v>
      </c>
      <c r="D4398">
        <v>40.130000000000003</v>
      </c>
    </row>
    <row r="4399" spans="1:4" x14ac:dyDescent="0.25">
      <c r="A4399">
        <v>7293</v>
      </c>
      <c r="B4399" t="s">
        <v>12508</v>
      </c>
      <c r="C4399" t="s">
        <v>49</v>
      </c>
      <c r="D4399">
        <v>44.39</v>
      </c>
    </row>
    <row r="4400" spans="1:4" x14ac:dyDescent="0.25">
      <c r="A4400">
        <v>7306</v>
      </c>
      <c r="B4400" t="s">
        <v>12509</v>
      </c>
      <c r="C4400" t="s">
        <v>49</v>
      </c>
      <c r="D4400">
        <v>48.99</v>
      </c>
    </row>
    <row r="4401" spans="1:4" x14ac:dyDescent="0.25">
      <c r="A4401">
        <v>7288</v>
      </c>
      <c r="B4401" t="s">
        <v>12510</v>
      </c>
      <c r="C4401" t="s">
        <v>49</v>
      </c>
      <c r="D4401">
        <v>40.68</v>
      </c>
    </row>
    <row r="4402" spans="1:4" x14ac:dyDescent="0.25">
      <c r="A4402">
        <v>43625</v>
      </c>
      <c r="B4402" t="s">
        <v>12511</v>
      </c>
      <c r="C4402" t="s">
        <v>49</v>
      </c>
      <c r="D4402">
        <v>32.85</v>
      </c>
    </row>
    <row r="4403" spans="1:4" x14ac:dyDescent="0.25">
      <c r="A4403">
        <v>43647</v>
      </c>
      <c r="B4403" t="s">
        <v>12512</v>
      </c>
      <c r="C4403" t="s">
        <v>49</v>
      </c>
      <c r="D4403">
        <v>29.84</v>
      </c>
    </row>
    <row r="4404" spans="1:4" x14ac:dyDescent="0.25">
      <c r="A4404">
        <v>43648</v>
      </c>
      <c r="B4404" t="s">
        <v>12513</v>
      </c>
      <c r="C4404" t="s">
        <v>49</v>
      </c>
      <c r="D4404">
        <v>28.79</v>
      </c>
    </row>
    <row r="4405" spans="1:4" x14ac:dyDescent="0.25">
      <c r="A4405">
        <v>35693</v>
      </c>
      <c r="B4405" t="s">
        <v>12514</v>
      </c>
      <c r="C4405" t="s">
        <v>49</v>
      </c>
      <c r="D4405">
        <v>13.43</v>
      </c>
    </row>
    <row r="4406" spans="1:4" x14ac:dyDescent="0.25">
      <c r="A4406">
        <v>7356</v>
      </c>
      <c r="B4406" t="s">
        <v>12515</v>
      </c>
      <c r="C4406" t="s">
        <v>49</v>
      </c>
      <c r="D4406">
        <v>32.200000000000003</v>
      </c>
    </row>
    <row r="4407" spans="1:4" x14ac:dyDescent="0.25">
      <c r="A4407">
        <v>35692</v>
      </c>
      <c r="B4407" t="s">
        <v>12516</v>
      </c>
      <c r="C4407" t="s">
        <v>49</v>
      </c>
      <c r="D4407">
        <v>21.07</v>
      </c>
    </row>
    <row r="4408" spans="1:4" x14ac:dyDescent="0.25">
      <c r="A4408">
        <v>43624</v>
      </c>
      <c r="B4408" t="s">
        <v>12517</v>
      </c>
      <c r="C4408" t="s">
        <v>49</v>
      </c>
      <c r="D4408">
        <v>39.25</v>
      </c>
    </row>
    <row r="4409" spans="1:4" x14ac:dyDescent="0.25">
      <c r="A4409">
        <v>7342</v>
      </c>
      <c r="B4409" t="s">
        <v>12518</v>
      </c>
      <c r="C4409" t="s">
        <v>254</v>
      </c>
    </row>
    <row r="4410" spans="1:4" x14ac:dyDescent="0.25">
      <c r="A4410">
        <v>7350</v>
      </c>
      <c r="B4410" t="s">
        <v>12519</v>
      </c>
      <c r="C4410" t="s">
        <v>49</v>
      </c>
      <c r="D4410">
        <v>46.48</v>
      </c>
    </row>
    <row r="4411" spans="1:4" x14ac:dyDescent="0.25">
      <c r="A4411">
        <v>39574</v>
      </c>
      <c r="B4411" t="s">
        <v>12520</v>
      </c>
      <c r="C4411" t="s">
        <v>8099</v>
      </c>
      <c r="D4411">
        <v>4.5199999999999996</v>
      </c>
    </row>
    <row r="4412" spans="1:4" x14ac:dyDescent="0.25">
      <c r="A4412">
        <v>11060</v>
      </c>
      <c r="B4412" t="s">
        <v>12521</v>
      </c>
      <c r="C4412" t="s">
        <v>8099</v>
      </c>
      <c r="D4412">
        <v>36.61</v>
      </c>
    </row>
    <row r="4413" spans="1:4" x14ac:dyDescent="0.25">
      <c r="A4413">
        <v>37401</v>
      </c>
      <c r="B4413" t="s">
        <v>12522</v>
      </c>
      <c r="C4413" t="s">
        <v>8099</v>
      </c>
      <c r="D4413">
        <v>49.96</v>
      </c>
    </row>
    <row r="4414" spans="1:4" x14ac:dyDescent="0.25">
      <c r="A4414">
        <v>38101</v>
      </c>
      <c r="B4414" t="s">
        <v>12523</v>
      </c>
      <c r="C4414" t="s">
        <v>8099</v>
      </c>
      <c r="D4414">
        <v>7.32</v>
      </c>
    </row>
    <row r="4415" spans="1:4" x14ac:dyDescent="0.25">
      <c r="A4415">
        <v>7528</v>
      </c>
      <c r="B4415" t="s">
        <v>12524</v>
      </c>
      <c r="C4415" t="s">
        <v>8099</v>
      </c>
      <c r="D4415">
        <v>8.61</v>
      </c>
    </row>
    <row r="4416" spans="1:4" x14ac:dyDescent="0.25">
      <c r="A4416">
        <v>12147</v>
      </c>
      <c r="B4416" t="s">
        <v>12525</v>
      </c>
      <c r="C4416" t="s">
        <v>8099</v>
      </c>
      <c r="D4416">
        <v>13.13</v>
      </c>
    </row>
    <row r="4417" spans="1:4" x14ac:dyDescent="0.25">
      <c r="A4417">
        <v>38075</v>
      </c>
      <c r="B4417" t="s">
        <v>12526</v>
      </c>
      <c r="C4417" t="s">
        <v>8099</v>
      </c>
      <c r="D4417">
        <v>14.91</v>
      </c>
    </row>
    <row r="4418" spans="1:4" x14ac:dyDescent="0.25">
      <c r="A4418">
        <v>38102</v>
      </c>
      <c r="B4418" t="s">
        <v>12527</v>
      </c>
      <c r="C4418" t="s">
        <v>8099</v>
      </c>
      <c r="D4418">
        <v>9.3699999999999992</v>
      </c>
    </row>
    <row r="4419" spans="1:4" x14ac:dyDescent="0.25">
      <c r="A4419">
        <v>7525</v>
      </c>
      <c r="B4419" t="s">
        <v>12528</v>
      </c>
      <c r="C4419" t="s">
        <v>8099</v>
      </c>
      <c r="D4419">
        <v>42.39</v>
      </c>
    </row>
    <row r="4420" spans="1:4" x14ac:dyDescent="0.25">
      <c r="A4420">
        <v>7524</v>
      </c>
      <c r="B4420" t="s">
        <v>12529</v>
      </c>
      <c r="C4420" t="s">
        <v>8099</v>
      </c>
      <c r="D4420">
        <v>39.950000000000003</v>
      </c>
    </row>
    <row r="4421" spans="1:4" x14ac:dyDescent="0.25">
      <c r="A4421">
        <v>38105</v>
      </c>
      <c r="B4421" t="s">
        <v>12530</v>
      </c>
      <c r="C4421" t="s">
        <v>8099</v>
      </c>
      <c r="D4421">
        <v>10.26</v>
      </c>
    </row>
    <row r="4422" spans="1:4" x14ac:dyDescent="0.25">
      <c r="A4422">
        <v>38084</v>
      </c>
      <c r="B4422" t="s">
        <v>12531</v>
      </c>
      <c r="C4422" t="s">
        <v>8099</v>
      </c>
      <c r="D4422">
        <v>14.57</v>
      </c>
    </row>
    <row r="4423" spans="1:4" x14ac:dyDescent="0.25">
      <c r="A4423">
        <v>38103</v>
      </c>
      <c r="B4423" t="s">
        <v>12532</v>
      </c>
      <c r="C4423" t="s">
        <v>8099</v>
      </c>
      <c r="D4423">
        <v>15.4</v>
      </c>
    </row>
    <row r="4424" spans="1:4" x14ac:dyDescent="0.25">
      <c r="A4424">
        <v>38082</v>
      </c>
      <c r="B4424" t="s">
        <v>12533</v>
      </c>
      <c r="C4424" t="s">
        <v>8099</v>
      </c>
      <c r="D4424">
        <v>18.98</v>
      </c>
    </row>
    <row r="4425" spans="1:4" x14ac:dyDescent="0.25">
      <c r="A4425">
        <v>38104</v>
      </c>
      <c r="B4425" t="s">
        <v>12534</v>
      </c>
      <c r="C4425" t="s">
        <v>8099</v>
      </c>
      <c r="D4425">
        <v>30.16</v>
      </c>
    </row>
    <row r="4426" spans="1:4" x14ac:dyDescent="0.25">
      <c r="A4426">
        <v>38083</v>
      </c>
      <c r="B4426" t="s">
        <v>12535</v>
      </c>
      <c r="C4426" t="s">
        <v>8099</v>
      </c>
      <c r="D4426">
        <v>33.49</v>
      </c>
    </row>
    <row r="4427" spans="1:4" x14ac:dyDescent="0.25">
      <c r="A4427">
        <v>38076</v>
      </c>
      <c r="B4427" t="s">
        <v>12536</v>
      </c>
      <c r="C4427" t="s">
        <v>8099</v>
      </c>
      <c r="D4427">
        <v>16.72</v>
      </c>
    </row>
    <row r="4428" spans="1:4" x14ac:dyDescent="0.25">
      <c r="A4428">
        <v>7592</v>
      </c>
      <c r="B4428" t="s">
        <v>12537</v>
      </c>
      <c r="C4428" t="s">
        <v>257</v>
      </c>
      <c r="D4428">
        <v>22.43</v>
      </c>
    </row>
    <row r="4429" spans="1:4" x14ac:dyDescent="0.25">
      <c r="A4429">
        <v>40820</v>
      </c>
      <c r="B4429" t="s">
        <v>12538</v>
      </c>
      <c r="C4429" t="s">
        <v>8244</v>
      </c>
      <c r="D4429">
        <v>3955.79</v>
      </c>
    </row>
    <row r="4430" spans="1:4" x14ac:dyDescent="0.25">
      <c r="A4430">
        <v>11826</v>
      </c>
      <c r="B4430" t="s">
        <v>12539</v>
      </c>
      <c r="C4430" t="s">
        <v>8099</v>
      </c>
      <c r="D4430">
        <v>64.319999999999993</v>
      </c>
    </row>
    <row r="4431" spans="1:4" x14ac:dyDescent="0.25">
      <c r="A4431">
        <v>7606</v>
      </c>
      <c r="B4431" t="s">
        <v>12540</v>
      </c>
      <c r="C4431" t="s">
        <v>8099</v>
      </c>
      <c r="D4431">
        <v>77.349999999999994</v>
      </c>
    </row>
    <row r="4432" spans="1:4" x14ac:dyDescent="0.25">
      <c r="A4432">
        <v>11825</v>
      </c>
      <c r="B4432" t="s">
        <v>12541</v>
      </c>
      <c r="C4432" t="s">
        <v>8099</v>
      </c>
      <c r="D4432">
        <v>81.37</v>
      </c>
    </row>
    <row r="4433" spans="1:4" x14ac:dyDescent="0.25">
      <c r="A4433">
        <v>11767</v>
      </c>
      <c r="B4433" t="s">
        <v>12542</v>
      </c>
      <c r="C4433" t="s">
        <v>8099</v>
      </c>
      <c r="D4433">
        <v>216.73</v>
      </c>
    </row>
    <row r="4434" spans="1:4" x14ac:dyDescent="0.25">
      <c r="A4434">
        <v>11763</v>
      </c>
      <c r="B4434" t="s">
        <v>12543</v>
      </c>
      <c r="C4434" t="s">
        <v>8099</v>
      </c>
      <c r="D4434">
        <v>168.92</v>
      </c>
    </row>
    <row r="4435" spans="1:4" x14ac:dyDescent="0.25">
      <c r="A4435">
        <v>11764</v>
      </c>
      <c r="B4435" t="s">
        <v>12544</v>
      </c>
      <c r="C4435" t="s">
        <v>8099</v>
      </c>
      <c r="D4435">
        <v>138.59</v>
      </c>
    </row>
    <row r="4436" spans="1:4" x14ac:dyDescent="0.25">
      <c r="A4436">
        <v>11829</v>
      </c>
      <c r="B4436" t="s">
        <v>12545</v>
      </c>
      <c r="C4436" t="s">
        <v>8099</v>
      </c>
      <c r="D4436">
        <v>33.49</v>
      </c>
    </row>
    <row r="4437" spans="1:4" x14ac:dyDescent="0.25">
      <c r="A4437">
        <v>11830</v>
      </c>
      <c r="B4437" t="s">
        <v>12546</v>
      </c>
      <c r="C4437" t="s">
        <v>8099</v>
      </c>
      <c r="D4437">
        <v>36.17</v>
      </c>
    </row>
    <row r="4438" spans="1:4" x14ac:dyDescent="0.25">
      <c r="A4438">
        <v>11765</v>
      </c>
      <c r="B4438" t="s">
        <v>12547</v>
      </c>
      <c r="C4438" t="s">
        <v>8099</v>
      </c>
      <c r="D4438">
        <v>92.36</v>
      </c>
    </row>
    <row r="4439" spans="1:4" x14ac:dyDescent="0.25">
      <c r="A4439">
        <v>11766</v>
      </c>
      <c r="B4439" t="s">
        <v>12548</v>
      </c>
      <c r="C4439" t="s">
        <v>8099</v>
      </c>
      <c r="D4439">
        <v>50.52</v>
      </c>
    </row>
    <row r="4440" spans="1:4" x14ac:dyDescent="0.25">
      <c r="A4440">
        <v>11824</v>
      </c>
      <c r="B4440" t="s">
        <v>12549</v>
      </c>
      <c r="C4440" t="s">
        <v>8099</v>
      </c>
      <c r="D4440">
        <v>59.42</v>
      </c>
    </row>
    <row r="4441" spans="1:4" x14ac:dyDescent="0.25">
      <c r="A4441">
        <v>44045</v>
      </c>
      <c r="B4441" t="s">
        <v>12550</v>
      </c>
      <c r="C4441" t="s">
        <v>8099</v>
      </c>
      <c r="D4441">
        <v>403.13</v>
      </c>
    </row>
    <row r="4442" spans="1:4" x14ac:dyDescent="0.25">
      <c r="A4442">
        <v>39702</v>
      </c>
      <c r="B4442" t="s">
        <v>12551</v>
      </c>
      <c r="C4442" t="s">
        <v>8099</v>
      </c>
      <c r="D4442">
        <v>2677.36</v>
      </c>
    </row>
    <row r="4443" spans="1:4" x14ac:dyDescent="0.25">
      <c r="A4443">
        <v>13415</v>
      </c>
      <c r="B4443" t="s">
        <v>12552</v>
      </c>
      <c r="C4443" t="s">
        <v>8099</v>
      </c>
      <c r="D4443">
        <v>87.9</v>
      </c>
    </row>
    <row r="4444" spans="1:4" x14ac:dyDescent="0.25">
      <c r="A4444">
        <v>7602</v>
      </c>
      <c r="B4444" t="s">
        <v>12553</v>
      </c>
      <c r="C4444" t="s">
        <v>8099</v>
      </c>
      <c r="D4444">
        <v>56.09</v>
      </c>
    </row>
    <row r="4445" spans="1:4" x14ac:dyDescent="0.25">
      <c r="A4445">
        <v>7603</v>
      </c>
      <c r="B4445" t="s">
        <v>12554</v>
      </c>
      <c r="C4445" t="s">
        <v>8099</v>
      </c>
      <c r="D4445">
        <v>47.59</v>
      </c>
    </row>
    <row r="4446" spans="1:4" x14ac:dyDescent="0.25">
      <c r="A4446">
        <v>11777</v>
      </c>
      <c r="B4446" t="s">
        <v>12555</v>
      </c>
      <c r="C4446" t="s">
        <v>8099</v>
      </c>
      <c r="D4446">
        <v>227.57</v>
      </c>
    </row>
    <row r="4447" spans="1:4" x14ac:dyDescent="0.25">
      <c r="A4447">
        <v>13417</v>
      </c>
      <c r="B4447" t="s">
        <v>12556</v>
      </c>
      <c r="C4447" t="s">
        <v>8099</v>
      </c>
      <c r="D4447">
        <v>114.48</v>
      </c>
    </row>
    <row r="4448" spans="1:4" x14ac:dyDescent="0.25">
      <c r="A4448">
        <v>36791</v>
      </c>
      <c r="B4448" t="s">
        <v>12557</v>
      </c>
      <c r="C4448" t="s">
        <v>8099</v>
      </c>
      <c r="D4448">
        <v>171.82</v>
      </c>
    </row>
    <row r="4449" spans="1:4" x14ac:dyDescent="0.25">
      <c r="A4449">
        <v>36795</v>
      </c>
      <c r="B4449" t="s">
        <v>12558</v>
      </c>
      <c r="C4449" t="s">
        <v>8099</v>
      </c>
      <c r="D4449">
        <v>2172.44</v>
      </c>
    </row>
    <row r="4450" spans="1:4" x14ac:dyDescent="0.25">
      <c r="A4450">
        <v>36796</v>
      </c>
      <c r="B4450" t="s">
        <v>12559</v>
      </c>
      <c r="C4450" t="s">
        <v>8099</v>
      </c>
      <c r="D4450">
        <v>180.53</v>
      </c>
    </row>
    <row r="4451" spans="1:4" x14ac:dyDescent="0.25">
      <c r="A4451">
        <v>36792</v>
      </c>
      <c r="B4451" t="s">
        <v>12560</v>
      </c>
      <c r="C4451" t="s">
        <v>8099</v>
      </c>
      <c r="D4451">
        <v>228.68</v>
      </c>
    </row>
    <row r="4452" spans="1:4" x14ac:dyDescent="0.25">
      <c r="A4452">
        <v>11773</v>
      </c>
      <c r="B4452" t="s">
        <v>12561</v>
      </c>
      <c r="C4452" t="s">
        <v>8099</v>
      </c>
      <c r="D4452">
        <v>152.22999999999999</v>
      </c>
    </row>
    <row r="4453" spans="1:4" x14ac:dyDescent="0.25">
      <c r="A4453">
        <v>11762</v>
      </c>
      <c r="B4453" t="s">
        <v>12562</v>
      </c>
      <c r="C4453" t="s">
        <v>8099</v>
      </c>
      <c r="D4453">
        <v>72.2</v>
      </c>
    </row>
    <row r="4454" spans="1:4" x14ac:dyDescent="0.25">
      <c r="A4454">
        <v>7604</v>
      </c>
      <c r="B4454" t="s">
        <v>12563</v>
      </c>
      <c r="C4454" t="s">
        <v>8099</v>
      </c>
      <c r="D4454">
        <v>61.14</v>
      </c>
    </row>
    <row r="4455" spans="1:4" x14ac:dyDescent="0.25">
      <c r="A4455">
        <v>13984</v>
      </c>
      <c r="B4455" t="s">
        <v>12564</v>
      </c>
      <c r="C4455" t="s">
        <v>8099</v>
      </c>
      <c r="D4455">
        <v>88.85</v>
      </c>
    </row>
    <row r="4456" spans="1:4" x14ac:dyDescent="0.25">
      <c r="A4456">
        <v>11772</v>
      </c>
      <c r="B4456" t="s">
        <v>12565</v>
      </c>
      <c r="C4456" t="s">
        <v>8099</v>
      </c>
      <c r="D4456">
        <v>152.71</v>
      </c>
    </row>
    <row r="4457" spans="1:4" x14ac:dyDescent="0.25">
      <c r="A4457">
        <v>13983</v>
      </c>
      <c r="B4457" t="s">
        <v>12566</v>
      </c>
      <c r="C4457" t="s">
        <v>8099</v>
      </c>
      <c r="D4457">
        <v>115.65</v>
      </c>
    </row>
    <row r="4458" spans="1:4" x14ac:dyDescent="0.25">
      <c r="A4458">
        <v>13416</v>
      </c>
      <c r="B4458" t="s">
        <v>12567</v>
      </c>
      <c r="C4458" t="s">
        <v>8099</v>
      </c>
      <c r="D4458">
        <v>102.72</v>
      </c>
    </row>
    <row r="4459" spans="1:4" x14ac:dyDescent="0.25">
      <c r="A4459">
        <v>40329</v>
      </c>
      <c r="B4459" t="s">
        <v>12568</v>
      </c>
      <c r="C4459" t="s">
        <v>8099</v>
      </c>
      <c r="D4459">
        <v>20.99</v>
      </c>
    </row>
    <row r="4460" spans="1:4" x14ac:dyDescent="0.25">
      <c r="A4460">
        <v>11823</v>
      </c>
      <c r="B4460" t="s">
        <v>12569</v>
      </c>
      <c r="C4460" t="s">
        <v>8099</v>
      </c>
      <c r="D4460">
        <v>8.84</v>
      </c>
    </row>
    <row r="4461" spans="1:4" x14ac:dyDescent="0.25">
      <c r="A4461">
        <v>11822</v>
      </c>
      <c r="B4461" t="s">
        <v>12570</v>
      </c>
      <c r="C4461" t="s">
        <v>8099</v>
      </c>
      <c r="D4461">
        <v>42.89</v>
      </c>
    </row>
    <row r="4462" spans="1:4" x14ac:dyDescent="0.25">
      <c r="A4462">
        <v>11831</v>
      </c>
      <c r="B4462" t="s">
        <v>12571</v>
      </c>
      <c r="C4462" t="s">
        <v>8099</v>
      </c>
      <c r="D4462">
        <v>25.81</v>
      </c>
    </row>
    <row r="4463" spans="1:4" x14ac:dyDescent="0.25">
      <c r="A4463">
        <v>45249</v>
      </c>
      <c r="B4463" t="s">
        <v>12572</v>
      </c>
      <c r="C4463" t="s">
        <v>8099</v>
      </c>
      <c r="D4463">
        <v>195.82</v>
      </c>
    </row>
    <row r="4464" spans="1:4" x14ac:dyDescent="0.25">
      <c r="A4464">
        <v>7613</v>
      </c>
      <c r="B4464" t="s">
        <v>12573</v>
      </c>
      <c r="C4464" t="s">
        <v>8099</v>
      </c>
      <c r="D4464">
        <v>225119.4</v>
      </c>
    </row>
    <row r="4465" spans="1:4" x14ac:dyDescent="0.25">
      <c r="A4465">
        <v>7619</v>
      </c>
      <c r="B4465" t="s">
        <v>12574</v>
      </c>
      <c r="C4465" t="s">
        <v>8099</v>
      </c>
      <c r="D4465">
        <v>34798.639999999999</v>
      </c>
    </row>
    <row r="4466" spans="1:4" x14ac:dyDescent="0.25">
      <c r="A4466">
        <v>12076</v>
      </c>
      <c r="B4466" t="s">
        <v>12575</v>
      </c>
      <c r="C4466" t="s">
        <v>8099</v>
      </c>
      <c r="D4466">
        <v>15962.68</v>
      </c>
    </row>
    <row r="4467" spans="1:4" x14ac:dyDescent="0.25">
      <c r="A4467">
        <v>7614</v>
      </c>
      <c r="B4467" t="s">
        <v>12576</v>
      </c>
      <c r="C4467" t="s">
        <v>8099</v>
      </c>
      <c r="D4467">
        <v>43889.38</v>
      </c>
    </row>
    <row r="4468" spans="1:4" x14ac:dyDescent="0.25">
      <c r="A4468">
        <v>7618</v>
      </c>
      <c r="B4468" t="s">
        <v>12577</v>
      </c>
      <c r="C4468" t="s">
        <v>8099</v>
      </c>
      <c r="D4468">
        <v>284655.64</v>
      </c>
    </row>
    <row r="4469" spans="1:4" x14ac:dyDescent="0.25">
      <c r="A4469">
        <v>7620</v>
      </c>
      <c r="B4469" t="s">
        <v>12578</v>
      </c>
      <c r="C4469" t="s">
        <v>8099</v>
      </c>
      <c r="D4469">
        <v>61570.34</v>
      </c>
    </row>
    <row r="4470" spans="1:4" x14ac:dyDescent="0.25">
      <c r="A4470">
        <v>7610</v>
      </c>
      <c r="B4470" t="s">
        <v>12579</v>
      </c>
      <c r="C4470" t="s">
        <v>8099</v>
      </c>
      <c r="D4470">
        <v>19497.27</v>
      </c>
    </row>
    <row r="4471" spans="1:4" x14ac:dyDescent="0.25">
      <c r="A4471">
        <v>7615</v>
      </c>
      <c r="B4471" t="s">
        <v>12580</v>
      </c>
      <c r="C4471" t="s">
        <v>8099</v>
      </c>
      <c r="D4471">
        <v>71832.06</v>
      </c>
    </row>
    <row r="4472" spans="1:4" x14ac:dyDescent="0.25">
      <c r="A4472">
        <v>7617</v>
      </c>
      <c r="B4472" t="s">
        <v>12581</v>
      </c>
      <c r="C4472" t="s">
        <v>8099</v>
      </c>
      <c r="D4472">
        <v>21777.65</v>
      </c>
    </row>
    <row r="4473" spans="1:4" x14ac:dyDescent="0.25">
      <c r="A4473">
        <v>7616</v>
      </c>
      <c r="B4473" t="s">
        <v>12582</v>
      </c>
      <c r="C4473" t="s">
        <v>8099</v>
      </c>
      <c r="D4473">
        <v>117218.52</v>
      </c>
    </row>
    <row r="4474" spans="1:4" x14ac:dyDescent="0.25">
      <c r="A4474">
        <v>7611</v>
      </c>
      <c r="B4474" t="s">
        <v>12583</v>
      </c>
      <c r="C4474" t="s">
        <v>8099</v>
      </c>
      <c r="D4474">
        <v>28162.73</v>
      </c>
    </row>
    <row r="4475" spans="1:4" x14ac:dyDescent="0.25">
      <c r="A4475">
        <v>7612</v>
      </c>
      <c r="B4475" t="s">
        <v>12584</v>
      </c>
      <c r="C4475" t="s">
        <v>8099</v>
      </c>
      <c r="D4475">
        <v>160785.24</v>
      </c>
    </row>
    <row r="4476" spans="1:4" x14ac:dyDescent="0.25">
      <c r="A4476">
        <v>37371</v>
      </c>
      <c r="B4476" t="s">
        <v>12585</v>
      </c>
      <c r="C4476" t="s">
        <v>257</v>
      </c>
      <c r="D4476">
        <v>0.79</v>
      </c>
    </row>
    <row r="4477" spans="1:4" x14ac:dyDescent="0.25">
      <c r="A4477">
        <v>40861</v>
      </c>
      <c r="B4477" t="s">
        <v>12586</v>
      </c>
      <c r="C4477" t="s">
        <v>8244</v>
      </c>
      <c r="D4477">
        <v>148.19</v>
      </c>
    </row>
    <row r="4478" spans="1:4" x14ac:dyDescent="0.25">
      <c r="A4478">
        <v>36509</v>
      </c>
      <c r="B4478" t="s">
        <v>12587</v>
      </c>
      <c r="C4478" t="s">
        <v>8099</v>
      </c>
    </row>
    <row r="4479" spans="1:4" x14ac:dyDescent="0.25">
      <c r="A4479">
        <v>36510</v>
      </c>
      <c r="B4479" t="s">
        <v>12588</v>
      </c>
      <c r="C4479" t="s">
        <v>8099</v>
      </c>
    </row>
    <row r="4480" spans="1:4" x14ac:dyDescent="0.25">
      <c r="A4480">
        <v>25020</v>
      </c>
      <c r="B4480" t="s">
        <v>12589</v>
      </c>
      <c r="C4480" t="s">
        <v>8099</v>
      </c>
    </row>
    <row r="4481" spans="1:4" x14ac:dyDescent="0.25">
      <c r="A4481">
        <v>7622</v>
      </c>
      <c r="B4481" t="s">
        <v>12590</v>
      </c>
      <c r="C4481" t="s">
        <v>8099</v>
      </c>
    </row>
    <row r="4482" spans="1:4" x14ac:dyDescent="0.25">
      <c r="A4482">
        <v>7624</v>
      </c>
      <c r="B4482" t="s">
        <v>12591</v>
      </c>
      <c r="C4482" t="s">
        <v>8099</v>
      </c>
    </row>
    <row r="4483" spans="1:4" x14ac:dyDescent="0.25">
      <c r="A4483">
        <v>7625</v>
      </c>
      <c r="B4483" t="s">
        <v>12592</v>
      </c>
      <c r="C4483" t="s">
        <v>8099</v>
      </c>
    </row>
    <row r="4484" spans="1:4" x14ac:dyDescent="0.25">
      <c r="A4484">
        <v>7623</v>
      </c>
      <c r="B4484" t="s">
        <v>12593</v>
      </c>
      <c r="C4484" t="s">
        <v>8099</v>
      </c>
    </row>
    <row r="4485" spans="1:4" x14ac:dyDescent="0.25">
      <c r="A4485">
        <v>36508</v>
      </c>
      <c r="B4485" t="s">
        <v>12594</v>
      </c>
      <c r="C4485" t="s">
        <v>8099</v>
      </c>
    </row>
    <row r="4486" spans="1:4" x14ac:dyDescent="0.25">
      <c r="A4486">
        <v>13238</v>
      </c>
      <c r="B4486" t="s">
        <v>12595</v>
      </c>
      <c r="C4486" t="s">
        <v>8099</v>
      </c>
    </row>
    <row r="4487" spans="1:4" x14ac:dyDescent="0.25">
      <c r="A4487">
        <v>36511</v>
      </c>
      <c r="B4487" t="s">
        <v>12596</v>
      </c>
      <c r="C4487" t="s">
        <v>8099</v>
      </c>
    </row>
    <row r="4488" spans="1:4" x14ac:dyDescent="0.25">
      <c r="A4488">
        <v>36515</v>
      </c>
      <c r="B4488" t="s">
        <v>12597</v>
      </c>
      <c r="C4488" t="s">
        <v>8099</v>
      </c>
    </row>
    <row r="4489" spans="1:4" x14ac:dyDescent="0.25">
      <c r="A4489">
        <v>10598</v>
      </c>
      <c r="B4489" t="s">
        <v>12598</v>
      </c>
      <c r="C4489" t="s">
        <v>8099</v>
      </c>
    </row>
    <row r="4490" spans="1:4" x14ac:dyDescent="0.25">
      <c r="A4490">
        <v>7640</v>
      </c>
      <c r="B4490" t="s">
        <v>12599</v>
      </c>
      <c r="C4490" t="s">
        <v>8099</v>
      </c>
    </row>
    <row r="4491" spans="1:4" x14ac:dyDescent="0.25">
      <c r="A4491">
        <v>36513</v>
      </c>
      <c r="B4491" t="s">
        <v>12600</v>
      </c>
      <c r="C4491" t="s">
        <v>8099</v>
      </c>
    </row>
    <row r="4492" spans="1:4" x14ac:dyDescent="0.25">
      <c r="A4492">
        <v>36514</v>
      </c>
      <c r="B4492" t="s">
        <v>12601</v>
      </c>
      <c r="C4492" t="s">
        <v>8099</v>
      </c>
    </row>
    <row r="4493" spans="1:4" x14ac:dyDescent="0.25">
      <c r="A4493">
        <v>11572</v>
      </c>
      <c r="B4493" t="s">
        <v>12602</v>
      </c>
      <c r="C4493" t="s">
        <v>8099</v>
      </c>
      <c r="D4493">
        <v>41.21</v>
      </c>
    </row>
    <row r="4494" spans="1:4" x14ac:dyDescent="0.25">
      <c r="A4494">
        <v>36149</v>
      </c>
      <c r="B4494" t="s">
        <v>12603</v>
      </c>
      <c r="C4494" t="s">
        <v>8099</v>
      </c>
      <c r="D4494">
        <v>239.67</v>
      </c>
    </row>
    <row r="4495" spans="1:4" x14ac:dyDescent="0.25">
      <c r="A4495">
        <v>42407</v>
      </c>
      <c r="B4495" t="s">
        <v>12604</v>
      </c>
      <c r="C4495" t="s">
        <v>59</v>
      </c>
      <c r="D4495">
        <v>7.14</v>
      </c>
    </row>
    <row r="4496" spans="1:4" x14ac:dyDescent="0.25">
      <c r="A4496">
        <v>45200</v>
      </c>
      <c r="B4496" t="s">
        <v>12605</v>
      </c>
      <c r="C4496" t="s">
        <v>8099</v>
      </c>
      <c r="D4496">
        <v>31.36</v>
      </c>
    </row>
    <row r="4497" spans="1:4" x14ac:dyDescent="0.25">
      <c r="A4497">
        <v>11581</v>
      </c>
      <c r="B4497" t="s">
        <v>12606</v>
      </c>
      <c r="C4497" t="s">
        <v>59</v>
      </c>
      <c r="D4497">
        <v>27.2</v>
      </c>
    </row>
    <row r="4498" spans="1:4" x14ac:dyDescent="0.25">
      <c r="A4498">
        <v>43605</v>
      </c>
      <c r="B4498" t="s">
        <v>12607</v>
      </c>
      <c r="C4498" t="s">
        <v>59</v>
      </c>
      <c r="D4498">
        <v>55.66</v>
      </c>
    </row>
    <row r="4499" spans="1:4" x14ac:dyDescent="0.25">
      <c r="A4499">
        <v>11580</v>
      </c>
      <c r="B4499" t="s">
        <v>12608</v>
      </c>
      <c r="C4499" t="s">
        <v>59</v>
      </c>
      <c r="D4499">
        <v>10.91</v>
      </c>
    </row>
    <row r="4500" spans="1:4" x14ac:dyDescent="0.25">
      <c r="A4500">
        <v>38386</v>
      </c>
      <c r="B4500" t="s">
        <v>12609</v>
      </c>
      <c r="C4500" t="s">
        <v>8099</v>
      </c>
      <c r="D4500">
        <v>6.85</v>
      </c>
    </row>
    <row r="4501" spans="1:4" x14ac:dyDescent="0.25">
      <c r="A4501">
        <v>45231</v>
      </c>
      <c r="B4501" t="s">
        <v>12610</v>
      </c>
      <c r="C4501" t="s">
        <v>8099</v>
      </c>
      <c r="D4501">
        <v>6.26</v>
      </c>
    </row>
    <row r="4502" spans="1:4" x14ac:dyDescent="0.25">
      <c r="A4502">
        <v>45232</v>
      </c>
      <c r="B4502" t="s">
        <v>12611</v>
      </c>
      <c r="C4502" t="s">
        <v>8099</v>
      </c>
      <c r="D4502">
        <v>11.02</v>
      </c>
    </row>
    <row r="4503" spans="1:4" x14ac:dyDescent="0.25">
      <c r="A4503">
        <v>10743</v>
      </c>
      <c r="B4503" t="s">
        <v>12612</v>
      </c>
      <c r="C4503" t="s">
        <v>8099</v>
      </c>
      <c r="D4503">
        <v>560.12</v>
      </c>
    </row>
    <row r="4504" spans="1:4" x14ac:dyDescent="0.25">
      <c r="A4504">
        <v>39848</v>
      </c>
      <c r="B4504" t="s">
        <v>12613</v>
      </c>
      <c r="C4504" t="s">
        <v>59</v>
      </c>
    </row>
    <row r="4505" spans="1:4" x14ac:dyDescent="0.25">
      <c r="A4505">
        <v>7667</v>
      </c>
      <c r="B4505" t="s">
        <v>12614</v>
      </c>
      <c r="C4505" t="s">
        <v>59</v>
      </c>
    </row>
    <row r="4506" spans="1:4" x14ac:dyDescent="0.25">
      <c r="A4506">
        <v>7660</v>
      </c>
      <c r="B4506" t="s">
        <v>12615</v>
      </c>
      <c r="C4506" t="s">
        <v>59</v>
      </c>
    </row>
    <row r="4507" spans="1:4" x14ac:dyDescent="0.25">
      <c r="A4507">
        <v>7676</v>
      </c>
      <c r="B4507" t="s">
        <v>12616</v>
      </c>
      <c r="C4507" t="s">
        <v>59</v>
      </c>
    </row>
    <row r="4508" spans="1:4" x14ac:dyDescent="0.25">
      <c r="A4508">
        <v>20999</v>
      </c>
      <c r="B4508" t="s">
        <v>12617</v>
      </c>
      <c r="C4508" t="s">
        <v>59</v>
      </c>
    </row>
    <row r="4509" spans="1:4" x14ac:dyDescent="0.25">
      <c r="A4509">
        <v>21001</v>
      </c>
      <c r="B4509" t="s">
        <v>12618</v>
      </c>
      <c r="C4509" t="s">
        <v>59</v>
      </c>
    </row>
    <row r="4510" spans="1:4" x14ac:dyDescent="0.25">
      <c r="A4510">
        <v>21003</v>
      </c>
      <c r="B4510" t="s">
        <v>12619</v>
      </c>
      <c r="C4510" t="s">
        <v>59</v>
      </c>
    </row>
    <row r="4511" spans="1:4" x14ac:dyDescent="0.25">
      <c r="A4511">
        <v>21006</v>
      </c>
      <c r="B4511" t="s">
        <v>12620</v>
      </c>
      <c r="C4511" t="s">
        <v>59</v>
      </c>
    </row>
    <row r="4512" spans="1:4" x14ac:dyDescent="0.25">
      <c r="A4512">
        <v>21019</v>
      </c>
      <c r="B4512" t="s">
        <v>12621</v>
      </c>
      <c r="C4512" t="s">
        <v>59</v>
      </c>
    </row>
    <row r="4513" spans="1:3" x14ac:dyDescent="0.25">
      <c r="A4513">
        <v>21021</v>
      </c>
      <c r="B4513" t="s">
        <v>12622</v>
      </c>
      <c r="C4513" t="s">
        <v>59</v>
      </c>
    </row>
    <row r="4514" spans="1:3" x14ac:dyDescent="0.25">
      <c r="A4514">
        <v>21024</v>
      </c>
      <c r="B4514" t="s">
        <v>12623</v>
      </c>
      <c r="C4514" t="s">
        <v>59</v>
      </c>
    </row>
    <row r="4515" spans="1:3" x14ac:dyDescent="0.25">
      <c r="A4515">
        <v>40624</v>
      </c>
      <c r="B4515" t="s">
        <v>12624</v>
      </c>
      <c r="C4515" t="s">
        <v>59</v>
      </c>
    </row>
    <row r="4516" spans="1:3" x14ac:dyDescent="0.25">
      <c r="A4516">
        <v>42575</v>
      </c>
      <c r="B4516" t="s">
        <v>12625</v>
      </c>
      <c r="C4516" t="s">
        <v>59</v>
      </c>
    </row>
    <row r="4517" spans="1:3" x14ac:dyDescent="0.25">
      <c r="A4517">
        <v>42574</v>
      </c>
      <c r="B4517" t="s">
        <v>12626</v>
      </c>
      <c r="C4517" t="s">
        <v>59</v>
      </c>
    </row>
    <row r="4518" spans="1:3" x14ac:dyDescent="0.25">
      <c r="A4518">
        <v>13127</v>
      </c>
      <c r="B4518" t="s">
        <v>12627</v>
      </c>
      <c r="C4518" t="s">
        <v>59</v>
      </c>
    </row>
    <row r="4519" spans="1:3" x14ac:dyDescent="0.25">
      <c r="A4519">
        <v>13137</v>
      </c>
      <c r="B4519" t="s">
        <v>12628</v>
      </c>
      <c r="C4519" t="s">
        <v>59</v>
      </c>
    </row>
    <row r="4520" spans="1:3" x14ac:dyDescent="0.25">
      <c r="A4520">
        <v>20989</v>
      </c>
      <c r="B4520" t="s">
        <v>12629</v>
      </c>
      <c r="C4520" t="s">
        <v>59</v>
      </c>
    </row>
    <row r="4521" spans="1:3" x14ac:dyDescent="0.25">
      <c r="A4521">
        <v>21147</v>
      </c>
      <c r="B4521" t="s">
        <v>12630</v>
      </c>
      <c r="C4521" t="s">
        <v>59</v>
      </c>
    </row>
    <row r="4522" spans="1:3" x14ac:dyDescent="0.25">
      <c r="A4522">
        <v>21148</v>
      </c>
      <c r="B4522" t="s">
        <v>12631</v>
      </c>
      <c r="C4522" t="s">
        <v>59</v>
      </c>
    </row>
    <row r="4523" spans="1:3" x14ac:dyDescent="0.25">
      <c r="A4523">
        <v>20984</v>
      </c>
      <c r="B4523" t="s">
        <v>12632</v>
      </c>
      <c r="C4523" t="s">
        <v>59</v>
      </c>
    </row>
    <row r="4524" spans="1:3" x14ac:dyDescent="0.25">
      <c r="A4524">
        <v>13042</v>
      </c>
      <c r="B4524" t="s">
        <v>12633</v>
      </c>
      <c r="C4524" t="s">
        <v>59</v>
      </c>
    </row>
    <row r="4525" spans="1:3" x14ac:dyDescent="0.25">
      <c r="A4525">
        <v>42576</v>
      </c>
      <c r="B4525" t="s">
        <v>12634</v>
      </c>
      <c r="C4525" t="s">
        <v>59</v>
      </c>
    </row>
    <row r="4526" spans="1:3" x14ac:dyDescent="0.25">
      <c r="A4526">
        <v>21150</v>
      </c>
      <c r="B4526" t="s">
        <v>12635</v>
      </c>
      <c r="C4526" t="s">
        <v>59</v>
      </c>
    </row>
    <row r="4527" spans="1:3" x14ac:dyDescent="0.25">
      <c r="A4527">
        <v>13141</v>
      </c>
      <c r="B4527" t="s">
        <v>12636</v>
      </c>
      <c r="C4527" t="s">
        <v>59</v>
      </c>
    </row>
    <row r="4528" spans="1:3" x14ac:dyDescent="0.25">
      <c r="A4528">
        <v>21151</v>
      </c>
      <c r="B4528" t="s">
        <v>12637</v>
      </c>
      <c r="C4528" t="s">
        <v>59</v>
      </c>
    </row>
    <row r="4529" spans="1:3" x14ac:dyDescent="0.25">
      <c r="A4529">
        <v>13142</v>
      </c>
      <c r="B4529" t="s">
        <v>12638</v>
      </c>
      <c r="C4529" t="s">
        <v>59</v>
      </c>
    </row>
    <row r="4530" spans="1:3" x14ac:dyDescent="0.25">
      <c r="A4530">
        <v>42577</v>
      </c>
      <c r="B4530" t="s">
        <v>12639</v>
      </c>
      <c r="C4530" t="s">
        <v>59</v>
      </c>
    </row>
    <row r="4531" spans="1:3" x14ac:dyDescent="0.25">
      <c r="A4531">
        <v>20994</v>
      </c>
      <c r="B4531" t="s">
        <v>12640</v>
      </c>
      <c r="C4531" t="s">
        <v>59</v>
      </c>
    </row>
    <row r="4532" spans="1:3" x14ac:dyDescent="0.25">
      <c r="A4532">
        <v>7672</v>
      </c>
      <c r="B4532" t="s">
        <v>12641</v>
      </c>
      <c r="C4532" t="s">
        <v>59</v>
      </c>
    </row>
    <row r="4533" spans="1:3" x14ac:dyDescent="0.25">
      <c r="A4533">
        <v>20995</v>
      </c>
      <c r="B4533" t="s">
        <v>12642</v>
      </c>
      <c r="C4533" t="s">
        <v>59</v>
      </c>
    </row>
    <row r="4534" spans="1:3" x14ac:dyDescent="0.25">
      <c r="A4534">
        <v>7690</v>
      </c>
      <c r="B4534" t="s">
        <v>12643</v>
      </c>
      <c r="C4534" t="s">
        <v>59</v>
      </c>
    </row>
    <row r="4535" spans="1:3" x14ac:dyDescent="0.25">
      <c r="A4535">
        <v>20980</v>
      </c>
      <c r="B4535" t="s">
        <v>12644</v>
      </c>
      <c r="C4535" t="s">
        <v>59</v>
      </c>
    </row>
    <row r="4536" spans="1:3" x14ac:dyDescent="0.25">
      <c r="A4536">
        <v>7661</v>
      </c>
      <c r="B4536" t="s">
        <v>12645</v>
      </c>
      <c r="C4536" t="s">
        <v>59</v>
      </c>
    </row>
    <row r="4537" spans="1:3" x14ac:dyDescent="0.25">
      <c r="A4537">
        <v>21016</v>
      </c>
      <c r="B4537" t="s">
        <v>12646</v>
      </c>
      <c r="C4537" t="s">
        <v>59</v>
      </c>
    </row>
    <row r="4538" spans="1:3" x14ac:dyDescent="0.25">
      <c r="A4538">
        <v>21008</v>
      </c>
      <c r="B4538" t="s">
        <v>12647</v>
      </c>
      <c r="C4538" t="s">
        <v>59</v>
      </c>
    </row>
    <row r="4539" spans="1:3" x14ac:dyDescent="0.25">
      <c r="A4539">
        <v>21009</v>
      </c>
      <c r="B4539" t="s">
        <v>12648</v>
      </c>
      <c r="C4539" t="s">
        <v>59</v>
      </c>
    </row>
    <row r="4540" spans="1:3" x14ac:dyDescent="0.25">
      <c r="A4540">
        <v>21010</v>
      </c>
      <c r="B4540" t="s">
        <v>12649</v>
      </c>
      <c r="C4540" t="s">
        <v>59</v>
      </c>
    </row>
    <row r="4541" spans="1:3" x14ac:dyDescent="0.25">
      <c r="A4541">
        <v>21011</v>
      </c>
      <c r="B4541" t="s">
        <v>12650</v>
      </c>
      <c r="C4541" t="s">
        <v>59</v>
      </c>
    </row>
    <row r="4542" spans="1:3" x14ac:dyDescent="0.25">
      <c r="A4542">
        <v>21012</v>
      </c>
      <c r="B4542" t="s">
        <v>12651</v>
      </c>
      <c r="C4542" t="s">
        <v>59</v>
      </c>
    </row>
    <row r="4543" spans="1:3" x14ac:dyDescent="0.25">
      <c r="A4543">
        <v>21013</v>
      </c>
      <c r="B4543" t="s">
        <v>12652</v>
      </c>
      <c r="C4543" t="s">
        <v>59</v>
      </c>
    </row>
    <row r="4544" spans="1:3" x14ac:dyDescent="0.25">
      <c r="A4544">
        <v>21014</v>
      </c>
      <c r="B4544" t="s">
        <v>12653</v>
      </c>
      <c r="C4544" t="s">
        <v>59</v>
      </c>
    </row>
    <row r="4545" spans="1:4" x14ac:dyDescent="0.25">
      <c r="A4545">
        <v>21015</v>
      </c>
      <c r="B4545" t="s">
        <v>12654</v>
      </c>
      <c r="C4545" t="s">
        <v>59</v>
      </c>
    </row>
    <row r="4546" spans="1:4" x14ac:dyDescent="0.25">
      <c r="A4546">
        <v>40626</v>
      </c>
      <c r="B4546" t="s">
        <v>12655</v>
      </c>
      <c r="C4546" t="s">
        <v>59</v>
      </c>
    </row>
    <row r="4547" spans="1:4" x14ac:dyDescent="0.25">
      <c r="A4547">
        <v>7697</v>
      </c>
      <c r="B4547" t="s">
        <v>12656</v>
      </c>
      <c r="C4547" t="s">
        <v>59</v>
      </c>
    </row>
    <row r="4548" spans="1:4" x14ac:dyDescent="0.25">
      <c r="A4548">
        <v>7698</v>
      </c>
      <c r="B4548" t="s">
        <v>12657</v>
      </c>
      <c r="C4548" t="s">
        <v>59</v>
      </c>
    </row>
    <row r="4549" spans="1:4" x14ac:dyDescent="0.25">
      <c r="A4549">
        <v>7691</v>
      </c>
      <c r="B4549" t="s">
        <v>12658</v>
      </c>
      <c r="C4549" t="s">
        <v>59</v>
      </c>
    </row>
    <row r="4550" spans="1:4" x14ac:dyDescent="0.25">
      <c r="A4550">
        <v>7696</v>
      </c>
      <c r="B4550" t="s">
        <v>12659</v>
      </c>
      <c r="C4550" t="s">
        <v>59</v>
      </c>
    </row>
    <row r="4551" spans="1:4" x14ac:dyDescent="0.25">
      <c r="A4551">
        <v>7701</v>
      </c>
      <c r="B4551" t="s">
        <v>12660</v>
      </c>
      <c r="C4551" t="s">
        <v>59</v>
      </c>
    </row>
    <row r="4552" spans="1:4" x14ac:dyDescent="0.25">
      <c r="A4552">
        <v>7694</v>
      </c>
      <c r="B4552" t="s">
        <v>12661</v>
      </c>
      <c r="C4552" t="s">
        <v>59</v>
      </c>
    </row>
    <row r="4553" spans="1:4" x14ac:dyDescent="0.25">
      <c r="A4553">
        <v>7700</v>
      </c>
      <c r="B4553" t="s">
        <v>12662</v>
      </c>
      <c r="C4553" t="s">
        <v>59</v>
      </c>
    </row>
    <row r="4554" spans="1:4" x14ac:dyDescent="0.25">
      <c r="A4554">
        <v>7693</v>
      </c>
      <c r="B4554" t="s">
        <v>12663</v>
      </c>
      <c r="C4554" t="s">
        <v>59</v>
      </c>
    </row>
    <row r="4555" spans="1:4" x14ac:dyDescent="0.25">
      <c r="A4555">
        <v>7692</v>
      </c>
      <c r="B4555" t="s">
        <v>12664</v>
      </c>
      <c r="C4555" t="s">
        <v>59</v>
      </c>
    </row>
    <row r="4556" spans="1:4" x14ac:dyDescent="0.25">
      <c r="A4556">
        <v>7695</v>
      </c>
      <c r="B4556" t="s">
        <v>12665</v>
      </c>
      <c r="C4556" t="s">
        <v>59</v>
      </c>
    </row>
    <row r="4557" spans="1:4" x14ac:dyDescent="0.25">
      <c r="A4557">
        <v>13356</v>
      </c>
      <c r="B4557" t="s">
        <v>12666</v>
      </c>
      <c r="C4557" t="s">
        <v>59</v>
      </c>
    </row>
    <row r="4558" spans="1:4" x14ac:dyDescent="0.25">
      <c r="A4558">
        <v>36365</v>
      </c>
      <c r="B4558" t="s">
        <v>12667</v>
      </c>
      <c r="C4558" t="s">
        <v>59</v>
      </c>
      <c r="D4558">
        <v>41.98</v>
      </c>
    </row>
    <row r="4559" spans="1:4" x14ac:dyDescent="0.25">
      <c r="A4559">
        <v>41930</v>
      </c>
      <c r="B4559" t="s">
        <v>12668</v>
      </c>
      <c r="C4559" t="s">
        <v>59</v>
      </c>
      <c r="D4559">
        <v>139.84</v>
      </c>
    </row>
    <row r="4560" spans="1:4" x14ac:dyDescent="0.25">
      <c r="A4560">
        <v>41931</v>
      </c>
      <c r="B4560" t="s">
        <v>12669</v>
      </c>
      <c r="C4560" t="s">
        <v>59</v>
      </c>
      <c r="D4560">
        <v>219.03</v>
      </c>
    </row>
    <row r="4561" spans="1:4" x14ac:dyDescent="0.25">
      <c r="A4561">
        <v>41932</v>
      </c>
      <c r="B4561" t="s">
        <v>12670</v>
      </c>
      <c r="C4561" t="s">
        <v>59</v>
      </c>
      <c r="D4561">
        <v>337.13</v>
      </c>
    </row>
    <row r="4562" spans="1:4" x14ac:dyDescent="0.25">
      <c r="A4562">
        <v>41933</v>
      </c>
      <c r="B4562" t="s">
        <v>12671</v>
      </c>
      <c r="C4562" t="s">
        <v>59</v>
      </c>
      <c r="D4562">
        <v>476.44</v>
      </c>
    </row>
    <row r="4563" spans="1:4" x14ac:dyDescent="0.25">
      <c r="A4563">
        <v>41934</v>
      </c>
      <c r="B4563" t="s">
        <v>12672</v>
      </c>
      <c r="C4563" t="s">
        <v>59</v>
      </c>
      <c r="D4563">
        <v>554.87</v>
      </c>
    </row>
    <row r="4564" spans="1:4" x14ac:dyDescent="0.25">
      <c r="A4564">
        <v>41936</v>
      </c>
      <c r="B4564" t="s">
        <v>12673</v>
      </c>
      <c r="C4564" t="s">
        <v>59</v>
      </c>
      <c r="D4564">
        <v>82.34</v>
      </c>
    </row>
    <row r="4565" spans="1:4" x14ac:dyDescent="0.25">
      <c r="A4565">
        <v>44812</v>
      </c>
      <c r="B4565" t="s">
        <v>12674</v>
      </c>
      <c r="C4565" t="s">
        <v>59</v>
      </c>
      <c r="D4565">
        <v>412.76</v>
      </c>
    </row>
    <row r="4566" spans="1:4" x14ac:dyDescent="0.25">
      <c r="A4566">
        <v>41785</v>
      </c>
      <c r="B4566" t="s">
        <v>12675</v>
      </c>
      <c r="C4566" t="s">
        <v>59</v>
      </c>
      <c r="D4566">
        <v>1529.66</v>
      </c>
    </row>
    <row r="4567" spans="1:4" x14ac:dyDescent="0.25">
      <c r="A4567">
        <v>41781</v>
      </c>
      <c r="B4567" t="s">
        <v>12676</v>
      </c>
      <c r="C4567" t="s">
        <v>59</v>
      </c>
      <c r="D4567">
        <v>276.2</v>
      </c>
    </row>
    <row r="4568" spans="1:4" x14ac:dyDescent="0.25">
      <c r="A4568">
        <v>41783</v>
      </c>
      <c r="B4568" t="s">
        <v>12677</v>
      </c>
      <c r="C4568" t="s">
        <v>59</v>
      </c>
      <c r="D4568">
        <v>992.97</v>
      </c>
    </row>
    <row r="4569" spans="1:4" x14ac:dyDescent="0.25">
      <c r="A4569">
        <v>41786</v>
      </c>
      <c r="B4569" t="s">
        <v>12678</v>
      </c>
      <c r="C4569" t="s">
        <v>59</v>
      </c>
      <c r="D4569">
        <v>2114.08</v>
      </c>
    </row>
    <row r="4570" spans="1:4" x14ac:dyDescent="0.25">
      <c r="A4570">
        <v>41779</v>
      </c>
      <c r="B4570" t="s">
        <v>12679</v>
      </c>
      <c r="C4570" t="s">
        <v>59</v>
      </c>
      <c r="D4570">
        <v>108.78</v>
      </c>
    </row>
    <row r="4571" spans="1:4" x14ac:dyDescent="0.25">
      <c r="A4571">
        <v>41780</v>
      </c>
      <c r="B4571" t="s">
        <v>12680</v>
      </c>
      <c r="C4571" t="s">
        <v>59</v>
      </c>
      <c r="D4571">
        <v>170.42</v>
      </c>
    </row>
    <row r="4572" spans="1:4" x14ac:dyDescent="0.25">
      <c r="A4572">
        <v>41782</v>
      </c>
      <c r="B4572" t="s">
        <v>12681</v>
      </c>
      <c r="C4572" t="s">
        <v>59</v>
      </c>
      <c r="D4572">
        <v>610.48</v>
      </c>
    </row>
    <row r="4573" spans="1:4" x14ac:dyDescent="0.25">
      <c r="A4573">
        <v>38130</v>
      </c>
      <c r="B4573" t="s">
        <v>12682</v>
      </c>
      <c r="C4573" t="s">
        <v>59</v>
      </c>
      <c r="D4573">
        <v>47.5</v>
      </c>
    </row>
    <row r="4574" spans="1:4" x14ac:dyDescent="0.25">
      <c r="A4574">
        <v>44260</v>
      </c>
      <c r="B4574" t="s">
        <v>12683</v>
      </c>
      <c r="C4574" t="s">
        <v>59</v>
      </c>
      <c r="D4574">
        <v>449.62</v>
      </c>
    </row>
    <row r="4575" spans="1:4" x14ac:dyDescent="0.25">
      <c r="A4575">
        <v>21123</v>
      </c>
      <c r="B4575" t="s">
        <v>12684</v>
      </c>
      <c r="C4575" t="s">
        <v>59</v>
      </c>
      <c r="D4575">
        <v>13.22</v>
      </c>
    </row>
    <row r="4576" spans="1:4" x14ac:dyDescent="0.25">
      <c r="A4576">
        <v>21124</v>
      </c>
      <c r="B4576" t="s">
        <v>12685</v>
      </c>
      <c r="C4576" t="s">
        <v>59</v>
      </c>
      <c r="D4576">
        <v>21.12</v>
      </c>
    </row>
    <row r="4577" spans="1:4" x14ac:dyDescent="0.25">
      <c r="A4577">
        <v>21125</v>
      </c>
      <c r="B4577" t="s">
        <v>12686</v>
      </c>
      <c r="C4577" t="s">
        <v>59</v>
      </c>
      <c r="D4577">
        <v>36.369999999999997</v>
      </c>
    </row>
    <row r="4578" spans="1:4" x14ac:dyDescent="0.25">
      <c r="A4578">
        <v>38028</v>
      </c>
      <c r="B4578" t="s">
        <v>12687</v>
      </c>
      <c r="C4578" t="s">
        <v>59</v>
      </c>
      <c r="D4578">
        <v>63.6</v>
      </c>
    </row>
    <row r="4579" spans="1:4" x14ac:dyDescent="0.25">
      <c r="A4579">
        <v>38029</v>
      </c>
      <c r="B4579" t="s">
        <v>12688</v>
      </c>
      <c r="C4579" t="s">
        <v>59</v>
      </c>
      <c r="D4579">
        <v>93.08</v>
      </c>
    </row>
    <row r="4580" spans="1:4" x14ac:dyDescent="0.25">
      <c r="A4580">
        <v>38030</v>
      </c>
      <c r="B4580" t="s">
        <v>12689</v>
      </c>
      <c r="C4580" t="s">
        <v>59</v>
      </c>
      <c r="D4580">
        <v>150.52000000000001</v>
      </c>
    </row>
    <row r="4581" spans="1:4" x14ac:dyDescent="0.25">
      <c r="A4581">
        <v>38031</v>
      </c>
      <c r="B4581" t="s">
        <v>12690</v>
      </c>
      <c r="C4581" t="s">
        <v>59</v>
      </c>
      <c r="D4581">
        <v>236.25</v>
      </c>
    </row>
    <row r="4582" spans="1:4" x14ac:dyDescent="0.25">
      <c r="A4582">
        <v>39735</v>
      </c>
      <c r="B4582" t="s">
        <v>12691</v>
      </c>
      <c r="C4582" t="s">
        <v>59</v>
      </c>
    </row>
    <row r="4583" spans="1:4" x14ac:dyDescent="0.25">
      <c r="A4583">
        <v>39734</v>
      </c>
      <c r="B4583" t="s">
        <v>12692</v>
      </c>
      <c r="C4583" t="s">
        <v>59</v>
      </c>
    </row>
    <row r="4584" spans="1:4" x14ac:dyDescent="0.25">
      <c r="A4584">
        <v>39736</v>
      </c>
      <c r="B4584" t="s">
        <v>12693</v>
      </c>
      <c r="C4584" t="s">
        <v>59</v>
      </c>
    </row>
    <row r="4585" spans="1:4" x14ac:dyDescent="0.25">
      <c r="A4585">
        <v>39739</v>
      </c>
      <c r="B4585" t="s">
        <v>12694</v>
      </c>
      <c r="C4585" t="s">
        <v>59</v>
      </c>
    </row>
    <row r="4586" spans="1:4" x14ac:dyDescent="0.25">
      <c r="A4586">
        <v>39737</v>
      </c>
      <c r="B4586" t="s">
        <v>12695</v>
      </c>
      <c r="C4586" t="s">
        <v>59</v>
      </c>
    </row>
    <row r="4587" spans="1:4" x14ac:dyDescent="0.25">
      <c r="A4587">
        <v>39738</v>
      </c>
      <c r="B4587" t="s">
        <v>12696</v>
      </c>
      <c r="C4587" t="s">
        <v>59</v>
      </c>
    </row>
    <row r="4588" spans="1:4" x14ac:dyDescent="0.25">
      <c r="A4588">
        <v>39733</v>
      </c>
      <c r="B4588" t="s">
        <v>12697</v>
      </c>
      <c r="C4588" t="s">
        <v>59</v>
      </c>
    </row>
    <row r="4589" spans="1:4" x14ac:dyDescent="0.25">
      <c r="A4589">
        <v>39854</v>
      </c>
      <c r="B4589" t="s">
        <v>12698</v>
      </c>
      <c r="C4589" t="s">
        <v>59</v>
      </c>
    </row>
    <row r="4590" spans="1:4" x14ac:dyDescent="0.25">
      <c r="A4590">
        <v>39740</v>
      </c>
      <c r="B4590" t="s">
        <v>12699</v>
      </c>
      <c r="C4590" t="s">
        <v>59</v>
      </c>
    </row>
    <row r="4591" spans="1:4" x14ac:dyDescent="0.25">
      <c r="A4591">
        <v>39741</v>
      </c>
      <c r="B4591" t="s">
        <v>12700</v>
      </c>
      <c r="C4591" t="s">
        <v>59</v>
      </c>
    </row>
    <row r="4592" spans="1:4" x14ac:dyDescent="0.25">
      <c r="A4592">
        <v>39853</v>
      </c>
      <c r="B4592" t="s">
        <v>12701</v>
      </c>
      <c r="C4592" t="s">
        <v>59</v>
      </c>
    </row>
    <row r="4593" spans="1:3" x14ac:dyDescent="0.25">
      <c r="A4593">
        <v>39742</v>
      </c>
      <c r="B4593" t="s">
        <v>12702</v>
      </c>
      <c r="C4593" t="s">
        <v>59</v>
      </c>
    </row>
    <row r="4594" spans="1:3" x14ac:dyDescent="0.25">
      <c r="A4594">
        <v>39751</v>
      </c>
      <c r="B4594" t="s">
        <v>12703</v>
      </c>
      <c r="C4594" t="s">
        <v>59</v>
      </c>
    </row>
    <row r="4595" spans="1:3" x14ac:dyDescent="0.25">
      <c r="A4595">
        <v>39750</v>
      </c>
      <c r="B4595" t="s">
        <v>12704</v>
      </c>
      <c r="C4595" t="s">
        <v>59</v>
      </c>
    </row>
    <row r="4596" spans="1:3" x14ac:dyDescent="0.25">
      <c r="A4596">
        <v>39749</v>
      </c>
      <c r="B4596" t="s">
        <v>12705</v>
      </c>
      <c r="C4596" t="s">
        <v>59</v>
      </c>
    </row>
    <row r="4597" spans="1:3" x14ac:dyDescent="0.25">
      <c r="A4597">
        <v>39747</v>
      </c>
      <c r="B4597" t="s">
        <v>12706</v>
      </c>
      <c r="C4597" t="s">
        <v>59</v>
      </c>
    </row>
    <row r="4598" spans="1:3" x14ac:dyDescent="0.25">
      <c r="A4598">
        <v>39753</v>
      </c>
      <c r="B4598" t="s">
        <v>12707</v>
      </c>
      <c r="C4598" t="s">
        <v>59</v>
      </c>
    </row>
    <row r="4599" spans="1:3" x14ac:dyDescent="0.25">
      <c r="A4599">
        <v>39752</v>
      </c>
      <c r="B4599" t="s">
        <v>12708</v>
      </c>
      <c r="C4599" t="s">
        <v>59</v>
      </c>
    </row>
    <row r="4600" spans="1:3" x14ac:dyDescent="0.25">
      <c r="A4600">
        <v>39754</v>
      </c>
      <c r="B4600" t="s">
        <v>12709</v>
      </c>
      <c r="C4600" t="s">
        <v>59</v>
      </c>
    </row>
    <row r="4601" spans="1:3" x14ac:dyDescent="0.25">
      <c r="A4601">
        <v>39748</v>
      </c>
      <c r="B4601" t="s">
        <v>12710</v>
      </c>
      <c r="C4601" t="s">
        <v>59</v>
      </c>
    </row>
    <row r="4602" spans="1:3" x14ac:dyDescent="0.25">
      <c r="A4602">
        <v>39755</v>
      </c>
      <c r="B4602" t="s">
        <v>12711</v>
      </c>
      <c r="C4602" t="s">
        <v>59</v>
      </c>
    </row>
    <row r="4603" spans="1:3" x14ac:dyDescent="0.25">
      <c r="A4603">
        <v>12742</v>
      </c>
      <c r="B4603" t="s">
        <v>12712</v>
      </c>
      <c r="C4603" t="s">
        <v>59</v>
      </c>
    </row>
    <row r="4604" spans="1:3" x14ac:dyDescent="0.25">
      <c r="A4604">
        <v>12713</v>
      </c>
      <c r="B4604" t="s">
        <v>12713</v>
      </c>
      <c r="C4604" t="s">
        <v>59</v>
      </c>
    </row>
    <row r="4605" spans="1:3" x14ac:dyDescent="0.25">
      <c r="A4605">
        <v>12743</v>
      </c>
      <c r="B4605" t="s">
        <v>12714</v>
      </c>
      <c r="C4605" t="s">
        <v>59</v>
      </c>
    </row>
    <row r="4606" spans="1:3" x14ac:dyDescent="0.25">
      <c r="A4606">
        <v>12744</v>
      </c>
      <c r="B4606" t="s">
        <v>12715</v>
      </c>
      <c r="C4606" t="s">
        <v>59</v>
      </c>
    </row>
    <row r="4607" spans="1:3" x14ac:dyDescent="0.25">
      <c r="A4607">
        <v>12745</v>
      </c>
      <c r="B4607" t="s">
        <v>12716</v>
      </c>
      <c r="C4607" t="s">
        <v>59</v>
      </c>
    </row>
    <row r="4608" spans="1:3" x14ac:dyDescent="0.25">
      <c r="A4608">
        <v>12746</v>
      </c>
      <c r="B4608" t="s">
        <v>12717</v>
      </c>
      <c r="C4608" t="s">
        <v>59</v>
      </c>
    </row>
    <row r="4609" spans="1:3" x14ac:dyDescent="0.25">
      <c r="A4609">
        <v>12747</v>
      </c>
      <c r="B4609" t="s">
        <v>12718</v>
      </c>
      <c r="C4609" t="s">
        <v>59</v>
      </c>
    </row>
    <row r="4610" spans="1:3" x14ac:dyDescent="0.25">
      <c r="A4610">
        <v>12748</v>
      </c>
      <c r="B4610" t="s">
        <v>12719</v>
      </c>
      <c r="C4610" t="s">
        <v>59</v>
      </c>
    </row>
    <row r="4611" spans="1:3" x14ac:dyDescent="0.25">
      <c r="A4611">
        <v>12749</v>
      </c>
      <c r="B4611" t="s">
        <v>12720</v>
      </c>
      <c r="C4611" t="s">
        <v>59</v>
      </c>
    </row>
    <row r="4612" spans="1:3" x14ac:dyDescent="0.25">
      <c r="A4612">
        <v>39660</v>
      </c>
      <c r="B4612" t="s">
        <v>12721</v>
      </c>
      <c r="C4612" t="s">
        <v>59</v>
      </c>
    </row>
    <row r="4613" spans="1:3" x14ac:dyDescent="0.25">
      <c r="A4613">
        <v>39662</v>
      </c>
      <c r="B4613" t="s">
        <v>12722</v>
      </c>
      <c r="C4613" t="s">
        <v>59</v>
      </c>
    </row>
    <row r="4614" spans="1:3" x14ac:dyDescent="0.25">
      <c r="A4614">
        <v>39661</v>
      </c>
      <c r="B4614" t="s">
        <v>12723</v>
      </c>
      <c r="C4614" t="s">
        <v>59</v>
      </c>
    </row>
    <row r="4615" spans="1:3" x14ac:dyDescent="0.25">
      <c r="A4615">
        <v>39666</v>
      </c>
      <c r="B4615" t="s">
        <v>12724</v>
      </c>
      <c r="C4615" t="s">
        <v>59</v>
      </c>
    </row>
    <row r="4616" spans="1:3" x14ac:dyDescent="0.25">
      <c r="A4616">
        <v>39664</v>
      </c>
      <c r="B4616" t="s">
        <v>12725</v>
      </c>
      <c r="C4616" t="s">
        <v>59</v>
      </c>
    </row>
    <row r="4617" spans="1:3" x14ac:dyDescent="0.25">
      <c r="A4617">
        <v>39663</v>
      </c>
      <c r="B4617" t="s">
        <v>12726</v>
      </c>
      <c r="C4617" t="s">
        <v>59</v>
      </c>
    </row>
    <row r="4618" spans="1:3" x14ac:dyDescent="0.25">
      <c r="A4618">
        <v>39665</v>
      </c>
      <c r="B4618" t="s">
        <v>12727</v>
      </c>
      <c r="C4618" t="s">
        <v>59</v>
      </c>
    </row>
    <row r="4619" spans="1:3" x14ac:dyDescent="0.25">
      <c r="A4619">
        <v>7753</v>
      </c>
      <c r="B4619" t="s">
        <v>12728</v>
      </c>
      <c r="C4619" t="s">
        <v>59</v>
      </c>
    </row>
    <row r="4620" spans="1:3" x14ac:dyDescent="0.25">
      <c r="A4620">
        <v>13256</v>
      </c>
      <c r="B4620" t="s">
        <v>12729</v>
      </c>
      <c r="C4620" t="s">
        <v>59</v>
      </c>
    </row>
    <row r="4621" spans="1:3" x14ac:dyDescent="0.25">
      <c r="A4621">
        <v>7757</v>
      </c>
      <c r="B4621" t="s">
        <v>12730</v>
      </c>
      <c r="C4621" t="s">
        <v>59</v>
      </c>
    </row>
    <row r="4622" spans="1:3" x14ac:dyDescent="0.25">
      <c r="A4622">
        <v>7758</v>
      </c>
      <c r="B4622" t="s">
        <v>12731</v>
      </c>
      <c r="C4622" t="s">
        <v>59</v>
      </c>
    </row>
    <row r="4623" spans="1:3" x14ac:dyDescent="0.25">
      <c r="A4623">
        <v>7759</v>
      </c>
      <c r="B4623" t="s">
        <v>12732</v>
      </c>
      <c r="C4623" t="s">
        <v>59</v>
      </c>
    </row>
    <row r="4624" spans="1:3" x14ac:dyDescent="0.25">
      <c r="A4624">
        <v>40334</v>
      </c>
      <c r="B4624" t="s">
        <v>12733</v>
      </c>
      <c r="C4624" t="s">
        <v>59</v>
      </c>
    </row>
    <row r="4625" spans="1:3" x14ac:dyDescent="0.25">
      <c r="A4625">
        <v>7745</v>
      </c>
      <c r="B4625" t="s">
        <v>12734</v>
      </c>
      <c r="C4625" t="s">
        <v>59</v>
      </c>
    </row>
    <row r="4626" spans="1:3" x14ac:dyDescent="0.25">
      <c r="A4626">
        <v>7742</v>
      </c>
      <c r="B4626" t="s">
        <v>12735</v>
      </c>
      <c r="C4626" t="s">
        <v>59</v>
      </c>
    </row>
    <row r="4627" spans="1:3" x14ac:dyDescent="0.25">
      <c r="A4627">
        <v>7750</v>
      </c>
      <c r="B4627" t="s">
        <v>12736</v>
      </c>
      <c r="C4627" t="s">
        <v>59</v>
      </c>
    </row>
    <row r="4628" spans="1:3" x14ac:dyDescent="0.25">
      <c r="A4628">
        <v>7756</v>
      </c>
      <c r="B4628" t="s">
        <v>12737</v>
      </c>
      <c r="C4628" t="s">
        <v>59</v>
      </c>
    </row>
    <row r="4629" spans="1:3" x14ac:dyDescent="0.25">
      <c r="A4629">
        <v>7725</v>
      </c>
      <c r="B4629" t="s">
        <v>12738</v>
      </c>
      <c r="C4629" t="s">
        <v>59</v>
      </c>
    </row>
    <row r="4630" spans="1:3" x14ac:dyDescent="0.25">
      <c r="A4630">
        <v>7765</v>
      </c>
      <c r="B4630" t="s">
        <v>12739</v>
      </c>
      <c r="C4630" t="s">
        <v>59</v>
      </c>
    </row>
    <row r="4631" spans="1:3" x14ac:dyDescent="0.25">
      <c r="A4631">
        <v>12569</v>
      </c>
      <c r="B4631" t="s">
        <v>12740</v>
      </c>
      <c r="C4631" t="s">
        <v>59</v>
      </c>
    </row>
    <row r="4632" spans="1:3" x14ac:dyDescent="0.25">
      <c r="A4632">
        <v>7766</v>
      </c>
      <c r="B4632" t="s">
        <v>12741</v>
      </c>
      <c r="C4632" t="s">
        <v>59</v>
      </c>
    </row>
    <row r="4633" spans="1:3" x14ac:dyDescent="0.25">
      <c r="A4633">
        <v>7767</v>
      </c>
      <c r="B4633" t="s">
        <v>12742</v>
      </c>
      <c r="C4633" t="s">
        <v>59</v>
      </c>
    </row>
    <row r="4634" spans="1:3" x14ac:dyDescent="0.25">
      <c r="A4634">
        <v>7727</v>
      </c>
      <c r="B4634" t="s">
        <v>12743</v>
      </c>
      <c r="C4634" t="s">
        <v>59</v>
      </c>
    </row>
    <row r="4635" spans="1:3" x14ac:dyDescent="0.25">
      <c r="A4635">
        <v>7760</v>
      </c>
      <c r="B4635" t="s">
        <v>12744</v>
      </c>
      <c r="C4635" t="s">
        <v>59</v>
      </c>
    </row>
    <row r="4636" spans="1:3" x14ac:dyDescent="0.25">
      <c r="A4636">
        <v>7761</v>
      </c>
      <c r="B4636" t="s">
        <v>12745</v>
      </c>
      <c r="C4636" t="s">
        <v>59</v>
      </c>
    </row>
    <row r="4637" spans="1:3" x14ac:dyDescent="0.25">
      <c r="A4637">
        <v>7752</v>
      </c>
      <c r="B4637" t="s">
        <v>12746</v>
      </c>
      <c r="C4637" t="s">
        <v>59</v>
      </c>
    </row>
    <row r="4638" spans="1:3" x14ac:dyDescent="0.25">
      <c r="A4638">
        <v>7762</v>
      </c>
      <c r="B4638" t="s">
        <v>12747</v>
      </c>
      <c r="C4638" t="s">
        <v>59</v>
      </c>
    </row>
    <row r="4639" spans="1:3" x14ac:dyDescent="0.25">
      <c r="A4639">
        <v>7722</v>
      </c>
      <c r="B4639" t="s">
        <v>12748</v>
      </c>
      <c r="C4639" t="s">
        <v>59</v>
      </c>
    </row>
    <row r="4640" spans="1:3" x14ac:dyDescent="0.25">
      <c r="A4640">
        <v>7763</v>
      </c>
      <c r="B4640" t="s">
        <v>12749</v>
      </c>
      <c r="C4640" t="s">
        <v>59</v>
      </c>
    </row>
    <row r="4641" spans="1:3" x14ac:dyDescent="0.25">
      <c r="A4641">
        <v>7764</v>
      </c>
      <c r="B4641" t="s">
        <v>12750</v>
      </c>
      <c r="C4641" t="s">
        <v>59</v>
      </c>
    </row>
    <row r="4642" spans="1:3" x14ac:dyDescent="0.25">
      <c r="A4642">
        <v>12572</v>
      </c>
      <c r="B4642" t="s">
        <v>12751</v>
      </c>
      <c r="C4642" t="s">
        <v>59</v>
      </c>
    </row>
    <row r="4643" spans="1:3" x14ac:dyDescent="0.25">
      <c r="A4643">
        <v>12573</v>
      </c>
      <c r="B4643" t="s">
        <v>12752</v>
      </c>
      <c r="C4643" t="s">
        <v>59</v>
      </c>
    </row>
    <row r="4644" spans="1:3" x14ac:dyDescent="0.25">
      <c r="A4644">
        <v>12574</v>
      </c>
      <c r="B4644" t="s">
        <v>12753</v>
      </c>
      <c r="C4644" t="s">
        <v>59</v>
      </c>
    </row>
    <row r="4645" spans="1:3" x14ac:dyDescent="0.25">
      <c r="A4645">
        <v>12575</v>
      </c>
      <c r="B4645" t="s">
        <v>12754</v>
      </c>
      <c r="C4645" t="s">
        <v>59</v>
      </c>
    </row>
    <row r="4646" spans="1:3" x14ac:dyDescent="0.25">
      <c r="A4646">
        <v>12576</v>
      </c>
      <c r="B4646" t="s">
        <v>12755</v>
      </c>
      <c r="C4646" t="s">
        <v>59</v>
      </c>
    </row>
    <row r="4647" spans="1:3" x14ac:dyDescent="0.25">
      <c r="A4647">
        <v>12577</v>
      </c>
      <c r="B4647" t="s">
        <v>12756</v>
      </c>
      <c r="C4647" t="s">
        <v>59</v>
      </c>
    </row>
    <row r="4648" spans="1:3" x14ac:dyDescent="0.25">
      <c r="A4648">
        <v>12578</v>
      </c>
      <c r="B4648" t="s">
        <v>12757</v>
      </c>
      <c r="C4648" t="s">
        <v>59</v>
      </c>
    </row>
    <row r="4649" spans="1:3" x14ac:dyDescent="0.25">
      <c r="A4649">
        <v>12579</v>
      </c>
      <c r="B4649" t="s">
        <v>12758</v>
      </c>
      <c r="C4649" t="s">
        <v>59</v>
      </c>
    </row>
    <row r="4650" spans="1:3" x14ac:dyDescent="0.25">
      <c r="A4650">
        <v>12580</v>
      </c>
      <c r="B4650" t="s">
        <v>12759</v>
      </c>
      <c r="C4650" t="s">
        <v>59</v>
      </c>
    </row>
    <row r="4651" spans="1:3" x14ac:dyDescent="0.25">
      <c r="A4651">
        <v>12581</v>
      </c>
      <c r="B4651" t="s">
        <v>12760</v>
      </c>
      <c r="C4651" t="s">
        <v>59</v>
      </c>
    </row>
    <row r="4652" spans="1:3" x14ac:dyDescent="0.25">
      <c r="A4652">
        <v>7720</v>
      </c>
      <c r="B4652" t="s">
        <v>12761</v>
      </c>
      <c r="C4652" t="s">
        <v>59</v>
      </c>
    </row>
    <row r="4653" spans="1:3" x14ac:dyDescent="0.25">
      <c r="A4653">
        <v>40335</v>
      </c>
      <c r="B4653" t="s">
        <v>12762</v>
      </c>
      <c r="C4653" t="s">
        <v>59</v>
      </c>
    </row>
    <row r="4654" spans="1:3" x14ac:dyDescent="0.25">
      <c r="A4654">
        <v>7740</v>
      </c>
      <c r="B4654" t="s">
        <v>12763</v>
      </c>
      <c r="C4654" t="s">
        <v>59</v>
      </c>
    </row>
    <row r="4655" spans="1:3" x14ac:dyDescent="0.25">
      <c r="A4655">
        <v>7741</v>
      </c>
      <c r="B4655" t="s">
        <v>12764</v>
      </c>
      <c r="C4655" t="s">
        <v>59</v>
      </c>
    </row>
    <row r="4656" spans="1:3" x14ac:dyDescent="0.25">
      <c r="A4656">
        <v>7774</v>
      </c>
      <c r="B4656" t="s">
        <v>12765</v>
      </c>
      <c r="C4656" t="s">
        <v>59</v>
      </c>
    </row>
    <row r="4657" spans="1:3" x14ac:dyDescent="0.25">
      <c r="A4657">
        <v>7744</v>
      </c>
      <c r="B4657" t="s">
        <v>12766</v>
      </c>
      <c r="C4657" t="s">
        <v>59</v>
      </c>
    </row>
    <row r="4658" spans="1:3" x14ac:dyDescent="0.25">
      <c r="A4658">
        <v>7773</v>
      </c>
      <c r="B4658" t="s">
        <v>12767</v>
      </c>
      <c r="C4658" t="s">
        <v>59</v>
      </c>
    </row>
    <row r="4659" spans="1:3" x14ac:dyDescent="0.25">
      <c r="A4659">
        <v>7754</v>
      </c>
      <c r="B4659" t="s">
        <v>12768</v>
      </c>
      <c r="C4659" t="s">
        <v>59</v>
      </c>
    </row>
    <row r="4660" spans="1:3" x14ac:dyDescent="0.25">
      <c r="A4660">
        <v>7735</v>
      </c>
      <c r="B4660" t="s">
        <v>12769</v>
      </c>
      <c r="C4660" t="s">
        <v>59</v>
      </c>
    </row>
    <row r="4661" spans="1:3" x14ac:dyDescent="0.25">
      <c r="A4661">
        <v>7755</v>
      </c>
      <c r="B4661" t="s">
        <v>12770</v>
      </c>
      <c r="C4661" t="s">
        <v>59</v>
      </c>
    </row>
    <row r="4662" spans="1:3" x14ac:dyDescent="0.25">
      <c r="A4662">
        <v>7776</v>
      </c>
      <c r="B4662" t="s">
        <v>12771</v>
      </c>
      <c r="C4662" t="s">
        <v>59</v>
      </c>
    </row>
    <row r="4663" spans="1:3" x14ac:dyDescent="0.25">
      <c r="A4663">
        <v>7743</v>
      </c>
      <c r="B4663" t="s">
        <v>12772</v>
      </c>
      <c r="C4663" t="s">
        <v>59</v>
      </c>
    </row>
    <row r="4664" spans="1:3" x14ac:dyDescent="0.25">
      <c r="A4664">
        <v>7733</v>
      </c>
      <c r="B4664" t="s">
        <v>12773</v>
      </c>
      <c r="C4664" t="s">
        <v>59</v>
      </c>
    </row>
    <row r="4665" spans="1:3" x14ac:dyDescent="0.25">
      <c r="A4665">
        <v>7775</v>
      </c>
      <c r="B4665" t="s">
        <v>12774</v>
      </c>
      <c r="C4665" t="s">
        <v>59</v>
      </c>
    </row>
    <row r="4666" spans="1:3" x14ac:dyDescent="0.25">
      <c r="A4666">
        <v>7734</v>
      </c>
      <c r="B4666" t="s">
        <v>12775</v>
      </c>
      <c r="C4666" t="s">
        <v>59</v>
      </c>
    </row>
    <row r="4667" spans="1:3" x14ac:dyDescent="0.25">
      <c r="A4667">
        <v>7714</v>
      </c>
      <c r="B4667" t="s">
        <v>12776</v>
      </c>
      <c r="C4667" t="s">
        <v>59</v>
      </c>
    </row>
    <row r="4668" spans="1:3" x14ac:dyDescent="0.25">
      <c r="A4668">
        <v>37449</v>
      </c>
      <c r="B4668" t="s">
        <v>12777</v>
      </c>
      <c r="C4668" t="s">
        <v>59</v>
      </c>
    </row>
    <row r="4669" spans="1:3" x14ac:dyDescent="0.25">
      <c r="A4669">
        <v>37450</v>
      </c>
      <c r="B4669" t="s">
        <v>12778</v>
      </c>
      <c r="C4669" t="s">
        <v>59</v>
      </c>
    </row>
    <row r="4670" spans="1:3" x14ac:dyDescent="0.25">
      <c r="A4670">
        <v>37451</v>
      </c>
      <c r="B4670" t="s">
        <v>12779</v>
      </c>
      <c r="C4670" t="s">
        <v>59</v>
      </c>
    </row>
    <row r="4671" spans="1:3" x14ac:dyDescent="0.25">
      <c r="A4671">
        <v>37452</v>
      </c>
      <c r="B4671" t="s">
        <v>12780</v>
      </c>
      <c r="C4671" t="s">
        <v>59</v>
      </c>
    </row>
    <row r="4672" spans="1:3" x14ac:dyDescent="0.25">
      <c r="A4672">
        <v>37453</v>
      </c>
      <c r="B4672" t="s">
        <v>12781</v>
      </c>
      <c r="C4672" t="s">
        <v>59</v>
      </c>
    </row>
    <row r="4673" spans="1:4" x14ac:dyDescent="0.25">
      <c r="A4673">
        <v>7778</v>
      </c>
      <c r="B4673" t="s">
        <v>12782</v>
      </c>
      <c r="C4673" t="s">
        <v>59</v>
      </c>
    </row>
    <row r="4674" spans="1:4" x14ac:dyDescent="0.25">
      <c r="A4674">
        <v>7796</v>
      </c>
      <c r="B4674" t="s">
        <v>12783</v>
      </c>
      <c r="C4674" t="s">
        <v>59</v>
      </c>
    </row>
    <row r="4675" spans="1:4" x14ac:dyDescent="0.25">
      <c r="A4675">
        <v>7781</v>
      </c>
      <c r="B4675" t="s">
        <v>12784</v>
      </c>
      <c r="C4675" t="s">
        <v>59</v>
      </c>
    </row>
    <row r="4676" spans="1:4" x14ac:dyDescent="0.25">
      <c r="A4676">
        <v>7795</v>
      </c>
      <c r="B4676" t="s">
        <v>12785</v>
      </c>
      <c r="C4676" t="s">
        <v>59</v>
      </c>
    </row>
    <row r="4677" spans="1:4" x14ac:dyDescent="0.25">
      <c r="A4677">
        <v>7791</v>
      </c>
      <c r="B4677" t="s">
        <v>12786</v>
      </c>
      <c r="C4677" t="s">
        <v>59</v>
      </c>
    </row>
    <row r="4678" spans="1:4" x14ac:dyDescent="0.25">
      <c r="A4678">
        <v>7783</v>
      </c>
      <c r="B4678" t="s">
        <v>12787</v>
      </c>
      <c r="C4678" t="s">
        <v>59</v>
      </c>
    </row>
    <row r="4679" spans="1:4" x14ac:dyDescent="0.25">
      <c r="A4679">
        <v>7790</v>
      </c>
      <c r="B4679" t="s">
        <v>12788</v>
      </c>
      <c r="C4679" t="s">
        <v>59</v>
      </c>
    </row>
    <row r="4680" spans="1:4" x14ac:dyDescent="0.25">
      <c r="A4680">
        <v>7785</v>
      </c>
      <c r="B4680" t="s">
        <v>12789</v>
      </c>
      <c r="C4680" t="s">
        <v>59</v>
      </c>
    </row>
    <row r="4681" spans="1:4" x14ac:dyDescent="0.25">
      <c r="A4681">
        <v>7792</v>
      </c>
      <c r="B4681" t="s">
        <v>12790</v>
      </c>
      <c r="C4681" t="s">
        <v>59</v>
      </c>
    </row>
    <row r="4682" spans="1:4" x14ac:dyDescent="0.25">
      <c r="A4682">
        <v>7793</v>
      </c>
      <c r="B4682" t="s">
        <v>12791</v>
      </c>
      <c r="C4682" t="s">
        <v>59</v>
      </c>
    </row>
    <row r="4683" spans="1:4" x14ac:dyDescent="0.25">
      <c r="A4683">
        <v>13159</v>
      </c>
      <c r="B4683" t="s">
        <v>12792</v>
      </c>
      <c r="C4683" t="s">
        <v>59</v>
      </c>
    </row>
    <row r="4684" spans="1:4" x14ac:dyDescent="0.25">
      <c r="A4684">
        <v>13168</v>
      </c>
      <c r="B4684" t="s">
        <v>12793</v>
      </c>
      <c r="C4684" t="s">
        <v>59</v>
      </c>
    </row>
    <row r="4685" spans="1:4" x14ac:dyDescent="0.25">
      <c r="A4685">
        <v>13173</v>
      </c>
      <c r="B4685" t="s">
        <v>12794</v>
      </c>
      <c r="C4685" t="s">
        <v>59</v>
      </c>
    </row>
    <row r="4686" spans="1:4" x14ac:dyDescent="0.25">
      <c r="A4686">
        <v>12583</v>
      </c>
      <c r="B4686" t="s">
        <v>12795</v>
      </c>
      <c r="C4686" t="s">
        <v>59</v>
      </c>
    </row>
    <row r="4687" spans="1:4" x14ac:dyDescent="0.25">
      <c r="A4687">
        <v>12584</v>
      </c>
      <c r="B4687" t="s">
        <v>12796</v>
      </c>
      <c r="C4687" t="s">
        <v>59</v>
      </c>
    </row>
    <row r="4688" spans="1:4" x14ac:dyDescent="0.25">
      <c r="A4688">
        <v>12613</v>
      </c>
      <c r="B4688" t="s">
        <v>12797</v>
      </c>
      <c r="C4688" t="s">
        <v>8099</v>
      </c>
      <c r="D4688">
        <v>22.46</v>
      </c>
    </row>
    <row r="4689" spans="1:4" x14ac:dyDescent="0.25">
      <c r="A4689">
        <v>1031</v>
      </c>
      <c r="B4689" t="s">
        <v>12798</v>
      </c>
      <c r="C4689" t="s">
        <v>8099</v>
      </c>
      <c r="D4689">
        <v>12.11</v>
      </c>
    </row>
    <row r="4690" spans="1:4" x14ac:dyDescent="0.25">
      <c r="A4690">
        <v>39707</v>
      </c>
      <c r="B4690" t="s">
        <v>12799</v>
      </c>
      <c r="C4690" t="s">
        <v>59</v>
      </c>
    </row>
    <row r="4691" spans="1:4" x14ac:dyDescent="0.25">
      <c r="A4691">
        <v>39708</v>
      </c>
      <c r="B4691" t="s">
        <v>12800</v>
      </c>
      <c r="C4691" t="s">
        <v>59</v>
      </c>
    </row>
    <row r="4692" spans="1:4" x14ac:dyDescent="0.25">
      <c r="A4692">
        <v>39710</v>
      </c>
      <c r="B4692" t="s">
        <v>12801</v>
      </c>
      <c r="C4692" t="s">
        <v>59</v>
      </c>
    </row>
    <row r="4693" spans="1:4" x14ac:dyDescent="0.25">
      <c r="A4693">
        <v>39709</v>
      </c>
      <c r="B4693" t="s">
        <v>12802</v>
      </c>
      <c r="C4693" t="s">
        <v>59</v>
      </c>
    </row>
    <row r="4694" spans="1:4" x14ac:dyDescent="0.25">
      <c r="A4694">
        <v>39711</v>
      </c>
      <c r="B4694" t="s">
        <v>12803</v>
      </c>
      <c r="C4694" t="s">
        <v>59</v>
      </c>
    </row>
    <row r="4695" spans="1:4" x14ac:dyDescent="0.25">
      <c r="A4695">
        <v>39714</v>
      </c>
      <c r="B4695" t="s">
        <v>12804</v>
      </c>
      <c r="C4695" t="s">
        <v>59</v>
      </c>
    </row>
    <row r="4696" spans="1:4" x14ac:dyDescent="0.25">
      <c r="A4696">
        <v>39712</v>
      </c>
      <c r="B4696" t="s">
        <v>12805</v>
      </c>
      <c r="C4696" t="s">
        <v>59</v>
      </c>
    </row>
    <row r="4697" spans="1:4" x14ac:dyDescent="0.25">
      <c r="A4697">
        <v>39713</v>
      </c>
      <c r="B4697" t="s">
        <v>12806</v>
      </c>
      <c r="C4697" t="s">
        <v>59</v>
      </c>
    </row>
    <row r="4698" spans="1:4" x14ac:dyDescent="0.25">
      <c r="A4698">
        <v>39715</v>
      </c>
      <c r="B4698" t="s">
        <v>12807</v>
      </c>
      <c r="C4698" t="s">
        <v>59</v>
      </c>
    </row>
    <row r="4699" spans="1:4" x14ac:dyDescent="0.25">
      <c r="A4699">
        <v>39716</v>
      </c>
      <c r="B4699" t="s">
        <v>12808</v>
      </c>
      <c r="C4699" t="s">
        <v>59</v>
      </c>
    </row>
    <row r="4700" spans="1:4" x14ac:dyDescent="0.25">
      <c r="A4700">
        <v>39718</v>
      </c>
      <c r="B4700" t="s">
        <v>12809</v>
      </c>
      <c r="C4700" t="s">
        <v>59</v>
      </c>
    </row>
    <row r="4701" spans="1:4" x14ac:dyDescent="0.25">
      <c r="A4701">
        <v>9813</v>
      </c>
      <c r="B4701" t="s">
        <v>12810</v>
      </c>
      <c r="C4701" t="s">
        <v>59</v>
      </c>
    </row>
    <row r="4702" spans="1:4" x14ac:dyDescent="0.25">
      <c r="A4702">
        <v>9815</v>
      </c>
      <c r="B4702" t="s">
        <v>12811</v>
      </c>
      <c r="C4702" t="s">
        <v>59</v>
      </c>
    </row>
    <row r="4703" spans="1:4" x14ac:dyDescent="0.25">
      <c r="A4703">
        <v>44543</v>
      </c>
      <c r="B4703" t="s">
        <v>12812</v>
      </c>
      <c r="C4703" t="s">
        <v>59</v>
      </c>
    </row>
    <row r="4704" spans="1:4" x14ac:dyDescent="0.25">
      <c r="A4704">
        <v>44526</v>
      </c>
      <c r="B4704" t="s">
        <v>12813</v>
      </c>
      <c r="C4704" t="s">
        <v>59</v>
      </c>
    </row>
    <row r="4705" spans="1:4" x14ac:dyDescent="0.25">
      <c r="A4705">
        <v>44545</v>
      </c>
      <c r="B4705" t="s">
        <v>12814</v>
      </c>
      <c r="C4705" t="s">
        <v>59</v>
      </c>
    </row>
    <row r="4706" spans="1:4" x14ac:dyDescent="0.25">
      <c r="A4706">
        <v>44525</v>
      </c>
      <c r="B4706" t="s">
        <v>12815</v>
      </c>
      <c r="C4706" t="s">
        <v>59</v>
      </c>
    </row>
    <row r="4707" spans="1:4" x14ac:dyDescent="0.25">
      <c r="A4707">
        <v>44547</v>
      </c>
      <c r="B4707" t="s">
        <v>12816</v>
      </c>
      <c r="C4707" t="s">
        <v>59</v>
      </c>
    </row>
    <row r="4708" spans="1:4" x14ac:dyDescent="0.25">
      <c r="A4708">
        <v>44519</v>
      </c>
      <c r="B4708" t="s">
        <v>12817</v>
      </c>
      <c r="C4708" t="s">
        <v>59</v>
      </c>
    </row>
    <row r="4709" spans="1:4" x14ac:dyDescent="0.25">
      <c r="A4709">
        <v>44520</v>
      </c>
      <c r="B4709" t="s">
        <v>12818</v>
      </c>
      <c r="C4709" t="s">
        <v>59</v>
      </c>
    </row>
    <row r="4710" spans="1:4" x14ac:dyDescent="0.25">
      <c r="A4710">
        <v>44521</v>
      </c>
      <c r="B4710" t="s">
        <v>12819</v>
      </c>
      <c r="C4710" t="s">
        <v>59</v>
      </c>
    </row>
    <row r="4711" spans="1:4" x14ac:dyDescent="0.25">
      <c r="A4711">
        <v>44522</v>
      </c>
      <c r="B4711" t="s">
        <v>12820</v>
      </c>
      <c r="C4711" t="s">
        <v>59</v>
      </c>
    </row>
    <row r="4712" spans="1:4" x14ac:dyDescent="0.25">
      <c r="A4712">
        <v>44523</v>
      </c>
      <c r="B4712" t="s">
        <v>12821</v>
      </c>
      <c r="C4712" t="s">
        <v>59</v>
      </c>
    </row>
    <row r="4713" spans="1:4" x14ac:dyDescent="0.25">
      <c r="A4713">
        <v>44527</v>
      </c>
      <c r="B4713" t="s">
        <v>12822</v>
      </c>
      <c r="C4713" t="s">
        <v>59</v>
      </c>
    </row>
    <row r="4714" spans="1:4" x14ac:dyDescent="0.25">
      <c r="A4714">
        <v>44524</v>
      </c>
      <c r="B4714" t="s">
        <v>12823</v>
      </c>
      <c r="C4714" t="s">
        <v>59</v>
      </c>
    </row>
    <row r="4715" spans="1:4" x14ac:dyDescent="0.25">
      <c r="A4715">
        <v>44542</v>
      </c>
      <c r="B4715" t="s">
        <v>12824</v>
      </c>
      <c r="C4715" t="s">
        <v>59</v>
      </c>
    </row>
    <row r="4716" spans="1:4" x14ac:dyDescent="0.25">
      <c r="A4716">
        <v>9877</v>
      </c>
      <c r="B4716" t="s">
        <v>12825</v>
      </c>
      <c r="C4716" t="s">
        <v>59</v>
      </c>
      <c r="D4716">
        <v>129.36000000000001</v>
      </c>
    </row>
    <row r="4717" spans="1:4" x14ac:dyDescent="0.25">
      <c r="A4717">
        <v>9878</v>
      </c>
      <c r="B4717" t="s">
        <v>12826</v>
      </c>
      <c r="C4717" t="s">
        <v>59</v>
      </c>
      <c r="D4717">
        <v>159.25</v>
      </c>
    </row>
    <row r="4718" spans="1:4" x14ac:dyDescent="0.25">
      <c r="A4718">
        <v>41986</v>
      </c>
      <c r="B4718" t="s">
        <v>12827</v>
      </c>
      <c r="C4718" t="s">
        <v>59</v>
      </c>
    </row>
    <row r="4719" spans="1:4" x14ac:dyDescent="0.25">
      <c r="A4719">
        <v>43422</v>
      </c>
      <c r="B4719" t="s">
        <v>12828</v>
      </c>
      <c r="C4719" t="s">
        <v>59</v>
      </c>
    </row>
    <row r="4720" spans="1:4" x14ac:dyDescent="0.25">
      <c r="A4720">
        <v>41987</v>
      </c>
      <c r="B4720" t="s">
        <v>12829</v>
      </c>
      <c r="C4720" t="s">
        <v>59</v>
      </c>
    </row>
    <row r="4721" spans="1:3" x14ac:dyDescent="0.25">
      <c r="A4721">
        <v>41988</v>
      </c>
      <c r="B4721" t="s">
        <v>12830</v>
      </c>
      <c r="C4721" t="s">
        <v>59</v>
      </c>
    </row>
    <row r="4722" spans="1:3" x14ac:dyDescent="0.25">
      <c r="A4722">
        <v>41697</v>
      </c>
      <c r="B4722" t="s">
        <v>12831</v>
      </c>
      <c r="C4722" t="s">
        <v>59</v>
      </c>
    </row>
    <row r="4723" spans="1:3" x14ac:dyDescent="0.25">
      <c r="A4723">
        <v>41985</v>
      </c>
      <c r="B4723" t="s">
        <v>12832</v>
      </c>
      <c r="C4723" t="s">
        <v>59</v>
      </c>
    </row>
    <row r="4724" spans="1:3" x14ac:dyDescent="0.25">
      <c r="A4724">
        <v>41699</v>
      </c>
      <c r="B4724" t="s">
        <v>12833</v>
      </c>
      <c r="C4724" t="s">
        <v>59</v>
      </c>
    </row>
    <row r="4725" spans="1:3" x14ac:dyDescent="0.25">
      <c r="A4725">
        <v>38053</v>
      </c>
      <c r="B4725" t="s">
        <v>12834</v>
      </c>
      <c r="C4725" t="s">
        <v>59</v>
      </c>
    </row>
    <row r="4726" spans="1:3" x14ac:dyDescent="0.25">
      <c r="A4726">
        <v>38054</v>
      </c>
      <c r="B4726" t="s">
        <v>12835</v>
      </c>
      <c r="C4726" t="s">
        <v>59</v>
      </c>
    </row>
    <row r="4727" spans="1:3" x14ac:dyDescent="0.25">
      <c r="A4727">
        <v>38052</v>
      </c>
      <c r="B4727" t="s">
        <v>12836</v>
      </c>
      <c r="C4727" t="s">
        <v>59</v>
      </c>
    </row>
    <row r="4728" spans="1:3" x14ac:dyDescent="0.25">
      <c r="A4728">
        <v>38051</v>
      </c>
      <c r="B4728" t="s">
        <v>12837</v>
      </c>
      <c r="C4728" t="s">
        <v>59</v>
      </c>
    </row>
    <row r="4729" spans="1:3" x14ac:dyDescent="0.25">
      <c r="A4729">
        <v>38787</v>
      </c>
      <c r="B4729" t="s">
        <v>12838</v>
      </c>
      <c r="C4729" t="s">
        <v>59</v>
      </c>
    </row>
    <row r="4730" spans="1:3" x14ac:dyDescent="0.25">
      <c r="A4730">
        <v>38825</v>
      </c>
      <c r="B4730" t="s">
        <v>12839</v>
      </c>
      <c r="C4730" t="s">
        <v>59</v>
      </c>
    </row>
    <row r="4731" spans="1:3" x14ac:dyDescent="0.25">
      <c r="A4731">
        <v>38826</v>
      </c>
      <c r="B4731" t="s">
        <v>12840</v>
      </c>
      <c r="C4731" t="s">
        <v>59</v>
      </c>
    </row>
    <row r="4732" spans="1:3" x14ac:dyDescent="0.25">
      <c r="A4732">
        <v>38827</v>
      </c>
      <c r="B4732" t="s">
        <v>12841</v>
      </c>
      <c r="C4732" t="s">
        <v>59</v>
      </c>
    </row>
    <row r="4733" spans="1:3" x14ac:dyDescent="0.25">
      <c r="A4733">
        <v>38828</v>
      </c>
      <c r="B4733" t="s">
        <v>12842</v>
      </c>
      <c r="C4733" t="s">
        <v>59</v>
      </c>
    </row>
    <row r="4734" spans="1:3" x14ac:dyDescent="0.25">
      <c r="A4734">
        <v>38829</v>
      </c>
      <c r="B4734" t="s">
        <v>12843</v>
      </c>
      <c r="C4734" t="s">
        <v>59</v>
      </c>
    </row>
    <row r="4735" spans="1:3" x14ac:dyDescent="0.25">
      <c r="A4735">
        <v>38830</v>
      </c>
      <c r="B4735" t="s">
        <v>12844</v>
      </c>
      <c r="C4735" t="s">
        <v>59</v>
      </c>
    </row>
    <row r="4736" spans="1:3" x14ac:dyDescent="0.25">
      <c r="A4736">
        <v>38831</v>
      </c>
      <c r="B4736" t="s">
        <v>12845</v>
      </c>
      <c r="C4736" t="s">
        <v>59</v>
      </c>
    </row>
    <row r="4737" spans="1:3" x14ac:dyDescent="0.25">
      <c r="A4737">
        <v>36274</v>
      </c>
      <c r="B4737" t="s">
        <v>12846</v>
      </c>
      <c r="C4737" t="s">
        <v>59</v>
      </c>
    </row>
    <row r="4738" spans="1:3" x14ac:dyDescent="0.25">
      <c r="A4738">
        <v>36278</v>
      </c>
      <c r="B4738" t="s">
        <v>12847</v>
      </c>
      <c r="C4738" t="s">
        <v>59</v>
      </c>
    </row>
    <row r="4739" spans="1:3" x14ac:dyDescent="0.25">
      <c r="A4739">
        <v>38977</v>
      </c>
      <c r="B4739" t="s">
        <v>12848</v>
      </c>
      <c r="C4739" t="s">
        <v>59</v>
      </c>
    </row>
    <row r="4740" spans="1:3" x14ac:dyDescent="0.25">
      <c r="A4740">
        <v>38971</v>
      </c>
      <c r="B4740" t="s">
        <v>12849</v>
      </c>
      <c r="C4740" t="s">
        <v>59</v>
      </c>
    </row>
    <row r="4741" spans="1:3" x14ac:dyDescent="0.25">
      <c r="A4741">
        <v>38972</v>
      </c>
      <c r="B4741" t="s">
        <v>12850</v>
      </c>
      <c r="C4741" t="s">
        <v>59</v>
      </c>
    </row>
    <row r="4742" spans="1:3" x14ac:dyDescent="0.25">
      <c r="A4742">
        <v>38973</v>
      </c>
      <c r="B4742" t="s">
        <v>12851</v>
      </c>
      <c r="C4742" t="s">
        <v>59</v>
      </c>
    </row>
    <row r="4743" spans="1:3" x14ac:dyDescent="0.25">
      <c r="A4743">
        <v>38974</v>
      </c>
      <c r="B4743" t="s">
        <v>12852</v>
      </c>
      <c r="C4743" t="s">
        <v>59</v>
      </c>
    </row>
    <row r="4744" spans="1:3" x14ac:dyDescent="0.25">
      <c r="A4744">
        <v>38975</v>
      </c>
      <c r="B4744" t="s">
        <v>12853</v>
      </c>
      <c r="C4744" t="s">
        <v>59</v>
      </c>
    </row>
    <row r="4745" spans="1:3" x14ac:dyDescent="0.25">
      <c r="A4745">
        <v>38976</v>
      </c>
      <c r="B4745" t="s">
        <v>12854</v>
      </c>
      <c r="C4745" t="s">
        <v>59</v>
      </c>
    </row>
    <row r="4746" spans="1:3" x14ac:dyDescent="0.25">
      <c r="A4746">
        <v>44176</v>
      </c>
      <c r="B4746" t="s">
        <v>12855</v>
      </c>
      <c r="C4746" t="s">
        <v>59</v>
      </c>
    </row>
    <row r="4747" spans="1:3" x14ac:dyDescent="0.25">
      <c r="A4747">
        <v>38986</v>
      </c>
      <c r="B4747" t="s">
        <v>12856</v>
      </c>
      <c r="C4747" t="s">
        <v>59</v>
      </c>
    </row>
    <row r="4748" spans="1:3" x14ac:dyDescent="0.25">
      <c r="A4748">
        <v>38978</v>
      </c>
      <c r="B4748" t="s">
        <v>12857</v>
      </c>
      <c r="C4748" t="s">
        <v>59</v>
      </c>
    </row>
    <row r="4749" spans="1:3" x14ac:dyDescent="0.25">
      <c r="A4749">
        <v>38979</v>
      </c>
      <c r="B4749" t="s">
        <v>12858</v>
      </c>
      <c r="C4749" t="s">
        <v>59</v>
      </c>
    </row>
    <row r="4750" spans="1:3" x14ac:dyDescent="0.25">
      <c r="A4750">
        <v>38980</v>
      </c>
      <c r="B4750" t="s">
        <v>12859</v>
      </c>
      <c r="C4750" t="s">
        <v>59</v>
      </c>
    </row>
    <row r="4751" spans="1:3" x14ac:dyDescent="0.25">
      <c r="A4751">
        <v>38981</v>
      </c>
      <c r="B4751" t="s">
        <v>12860</v>
      </c>
      <c r="C4751" t="s">
        <v>59</v>
      </c>
    </row>
    <row r="4752" spans="1:3" x14ac:dyDescent="0.25">
      <c r="A4752">
        <v>38982</v>
      </c>
      <c r="B4752" t="s">
        <v>12861</v>
      </c>
      <c r="C4752" t="s">
        <v>59</v>
      </c>
    </row>
    <row r="4753" spans="1:4" x14ac:dyDescent="0.25">
      <c r="A4753">
        <v>38983</v>
      </c>
      <c r="B4753" t="s">
        <v>12862</v>
      </c>
      <c r="C4753" t="s">
        <v>59</v>
      </c>
    </row>
    <row r="4754" spans="1:4" x14ac:dyDescent="0.25">
      <c r="A4754">
        <v>38984</v>
      </c>
      <c r="B4754" t="s">
        <v>12863</v>
      </c>
      <c r="C4754" t="s">
        <v>59</v>
      </c>
    </row>
    <row r="4755" spans="1:4" x14ac:dyDescent="0.25">
      <c r="A4755">
        <v>38985</v>
      </c>
      <c r="B4755" t="s">
        <v>12864</v>
      </c>
      <c r="C4755" t="s">
        <v>59</v>
      </c>
    </row>
    <row r="4756" spans="1:4" x14ac:dyDescent="0.25">
      <c r="A4756">
        <v>38032</v>
      </c>
      <c r="B4756" t="s">
        <v>12865</v>
      </c>
      <c r="C4756" t="s">
        <v>59</v>
      </c>
      <c r="D4756">
        <v>61.6</v>
      </c>
    </row>
    <row r="4757" spans="1:4" x14ac:dyDescent="0.25">
      <c r="A4757">
        <v>38033</v>
      </c>
      <c r="B4757" t="s">
        <v>12866</v>
      </c>
      <c r="C4757" t="s">
        <v>59</v>
      </c>
      <c r="D4757">
        <v>104.72</v>
      </c>
    </row>
    <row r="4758" spans="1:4" x14ac:dyDescent="0.25">
      <c r="A4758">
        <v>38034</v>
      </c>
      <c r="B4758" t="s">
        <v>12867</v>
      </c>
      <c r="C4758" t="s">
        <v>59</v>
      </c>
      <c r="D4758">
        <v>164.04</v>
      </c>
    </row>
    <row r="4759" spans="1:4" x14ac:dyDescent="0.25">
      <c r="A4759">
        <v>38035</v>
      </c>
      <c r="B4759" t="s">
        <v>12868</v>
      </c>
      <c r="C4759" t="s">
        <v>59</v>
      </c>
      <c r="D4759">
        <v>241.32</v>
      </c>
    </row>
    <row r="4760" spans="1:4" x14ac:dyDescent="0.25">
      <c r="A4760">
        <v>38036</v>
      </c>
      <c r="B4760" t="s">
        <v>12869</v>
      </c>
      <c r="C4760" t="s">
        <v>59</v>
      </c>
      <c r="D4760">
        <v>325.08999999999997</v>
      </c>
    </row>
    <row r="4761" spans="1:4" x14ac:dyDescent="0.25">
      <c r="A4761">
        <v>38037</v>
      </c>
      <c r="B4761" t="s">
        <v>12870</v>
      </c>
      <c r="C4761" t="s">
        <v>59</v>
      </c>
      <c r="D4761">
        <v>429.4</v>
      </c>
    </row>
    <row r="4762" spans="1:4" x14ac:dyDescent="0.25">
      <c r="A4762">
        <v>9850</v>
      </c>
      <c r="B4762" t="s">
        <v>12871</v>
      </c>
      <c r="C4762" t="s">
        <v>59</v>
      </c>
    </row>
    <row r="4763" spans="1:4" x14ac:dyDescent="0.25">
      <c r="A4763">
        <v>9853</v>
      </c>
      <c r="B4763" t="s">
        <v>12872</v>
      </c>
      <c r="C4763" t="s">
        <v>59</v>
      </c>
    </row>
    <row r="4764" spans="1:4" x14ac:dyDescent="0.25">
      <c r="A4764">
        <v>9854</v>
      </c>
      <c r="B4764" t="s">
        <v>12873</v>
      </c>
      <c r="C4764" t="s">
        <v>59</v>
      </c>
    </row>
    <row r="4765" spans="1:4" x14ac:dyDescent="0.25">
      <c r="A4765">
        <v>9851</v>
      </c>
      <c r="B4765" t="s">
        <v>12874</v>
      </c>
      <c r="C4765" t="s">
        <v>59</v>
      </c>
    </row>
    <row r="4766" spans="1:4" x14ac:dyDescent="0.25">
      <c r="A4766">
        <v>9825</v>
      </c>
      <c r="B4766" t="s">
        <v>12875</v>
      </c>
      <c r="C4766" t="s">
        <v>59</v>
      </c>
      <c r="D4766">
        <v>46.25</v>
      </c>
    </row>
    <row r="4767" spans="1:4" x14ac:dyDescent="0.25">
      <c r="A4767">
        <v>9828</v>
      </c>
      <c r="B4767" t="s">
        <v>12876</v>
      </c>
      <c r="C4767" t="s">
        <v>59</v>
      </c>
      <c r="D4767">
        <v>124.45</v>
      </c>
    </row>
    <row r="4768" spans="1:4" x14ac:dyDescent="0.25">
      <c r="A4768">
        <v>9829</v>
      </c>
      <c r="B4768" t="s">
        <v>12877</v>
      </c>
      <c r="C4768" t="s">
        <v>59</v>
      </c>
      <c r="D4768">
        <v>210.91</v>
      </c>
    </row>
    <row r="4769" spans="1:4" x14ac:dyDescent="0.25">
      <c r="A4769">
        <v>9826</v>
      </c>
      <c r="B4769" t="s">
        <v>12878</v>
      </c>
      <c r="C4769" t="s">
        <v>59</v>
      </c>
      <c r="D4769">
        <v>321.08999999999997</v>
      </c>
    </row>
    <row r="4770" spans="1:4" x14ac:dyDescent="0.25">
      <c r="A4770">
        <v>9827</v>
      </c>
      <c r="B4770" t="s">
        <v>12879</v>
      </c>
      <c r="C4770" t="s">
        <v>59</v>
      </c>
      <c r="D4770">
        <v>455.94</v>
      </c>
    </row>
    <row r="4771" spans="1:4" x14ac:dyDescent="0.25">
      <c r="A4771">
        <v>36374</v>
      </c>
      <c r="B4771" t="s">
        <v>12880</v>
      </c>
      <c r="C4771" t="s">
        <v>59</v>
      </c>
      <c r="D4771">
        <v>55.42</v>
      </c>
    </row>
    <row r="4772" spans="1:4" x14ac:dyDescent="0.25">
      <c r="A4772">
        <v>36084</v>
      </c>
      <c r="B4772" t="s">
        <v>12881</v>
      </c>
      <c r="C4772" t="s">
        <v>59</v>
      </c>
      <c r="D4772">
        <v>16.420000000000002</v>
      </c>
    </row>
    <row r="4773" spans="1:4" x14ac:dyDescent="0.25">
      <c r="A4773">
        <v>36373</v>
      </c>
      <c r="B4773" t="s">
        <v>12882</v>
      </c>
      <c r="C4773" t="s">
        <v>59</v>
      </c>
      <c r="D4773">
        <v>34.1</v>
      </c>
    </row>
    <row r="4774" spans="1:4" x14ac:dyDescent="0.25">
      <c r="A4774">
        <v>36377</v>
      </c>
      <c r="B4774" t="s">
        <v>12883</v>
      </c>
      <c r="C4774" t="s">
        <v>59</v>
      </c>
      <c r="D4774">
        <v>66.489999999999995</v>
      </c>
    </row>
    <row r="4775" spans="1:4" x14ac:dyDescent="0.25">
      <c r="A4775">
        <v>36375</v>
      </c>
      <c r="B4775" t="s">
        <v>12884</v>
      </c>
      <c r="C4775" t="s">
        <v>59</v>
      </c>
      <c r="D4775">
        <v>20.260000000000002</v>
      </c>
    </row>
    <row r="4776" spans="1:4" x14ac:dyDescent="0.25">
      <c r="A4776">
        <v>36376</v>
      </c>
      <c r="B4776" t="s">
        <v>12885</v>
      </c>
      <c r="C4776" t="s">
        <v>59</v>
      </c>
      <c r="D4776">
        <v>39.79</v>
      </c>
    </row>
    <row r="4777" spans="1:4" x14ac:dyDescent="0.25">
      <c r="A4777">
        <v>36380</v>
      </c>
      <c r="B4777" t="s">
        <v>12886</v>
      </c>
      <c r="C4777" t="s">
        <v>59</v>
      </c>
      <c r="D4777">
        <v>83.13</v>
      </c>
    </row>
    <row r="4778" spans="1:4" x14ac:dyDescent="0.25">
      <c r="A4778">
        <v>36378</v>
      </c>
      <c r="B4778" t="s">
        <v>12887</v>
      </c>
      <c r="C4778" t="s">
        <v>59</v>
      </c>
      <c r="D4778">
        <v>24.91</v>
      </c>
    </row>
    <row r="4779" spans="1:4" x14ac:dyDescent="0.25">
      <c r="A4779">
        <v>36379</v>
      </c>
      <c r="B4779" t="s">
        <v>12888</v>
      </c>
      <c r="C4779" t="s">
        <v>59</v>
      </c>
      <c r="D4779">
        <v>50.21</v>
      </c>
    </row>
    <row r="4780" spans="1:4" x14ac:dyDescent="0.25">
      <c r="A4780">
        <v>9859</v>
      </c>
      <c r="B4780" t="s">
        <v>12889</v>
      </c>
      <c r="C4780" t="s">
        <v>59</v>
      </c>
      <c r="D4780">
        <v>9.89</v>
      </c>
    </row>
    <row r="4781" spans="1:4" x14ac:dyDescent="0.25">
      <c r="A4781">
        <v>9836</v>
      </c>
      <c r="B4781" t="s">
        <v>12890</v>
      </c>
      <c r="C4781" t="s">
        <v>59</v>
      </c>
      <c r="D4781">
        <v>15.59</v>
      </c>
    </row>
    <row r="4782" spans="1:4" x14ac:dyDescent="0.25">
      <c r="A4782">
        <v>20065</v>
      </c>
      <c r="B4782" t="s">
        <v>12891</v>
      </c>
      <c r="C4782" t="s">
        <v>59</v>
      </c>
      <c r="D4782">
        <v>40.75</v>
      </c>
    </row>
    <row r="4783" spans="1:4" x14ac:dyDescent="0.25">
      <c r="A4783">
        <v>9835</v>
      </c>
      <c r="B4783" t="s">
        <v>12892</v>
      </c>
      <c r="C4783" t="s">
        <v>59</v>
      </c>
      <c r="D4783">
        <v>6.81</v>
      </c>
    </row>
    <row r="4784" spans="1:4" x14ac:dyDescent="0.25">
      <c r="A4784">
        <v>9838</v>
      </c>
      <c r="B4784" t="s">
        <v>12893</v>
      </c>
      <c r="C4784" t="s">
        <v>59</v>
      </c>
      <c r="D4784">
        <v>11.25</v>
      </c>
    </row>
    <row r="4785" spans="1:4" x14ac:dyDescent="0.25">
      <c r="A4785">
        <v>9837</v>
      </c>
      <c r="B4785" t="s">
        <v>12894</v>
      </c>
      <c r="C4785" t="s">
        <v>59</v>
      </c>
      <c r="D4785">
        <v>14.76</v>
      </c>
    </row>
    <row r="4786" spans="1:4" x14ac:dyDescent="0.25">
      <c r="A4786">
        <v>44315</v>
      </c>
      <c r="B4786" t="s">
        <v>12895</v>
      </c>
      <c r="C4786" t="s">
        <v>59</v>
      </c>
      <c r="D4786">
        <v>61.04</v>
      </c>
    </row>
    <row r="4787" spans="1:4" x14ac:dyDescent="0.25">
      <c r="A4787">
        <v>9862</v>
      </c>
      <c r="B4787" t="s">
        <v>12896</v>
      </c>
      <c r="C4787" t="s">
        <v>59</v>
      </c>
      <c r="D4787">
        <v>30.48</v>
      </c>
    </row>
    <row r="4788" spans="1:4" x14ac:dyDescent="0.25">
      <c r="A4788">
        <v>9861</v>
      </c>
      <c r="B4788" t="s">
        <v>12897</v>
      </c>
      <c r="C4788" t="s">
        <v>59</v>
      </c>
      <c r="D4788">
        <v>23.94</v>
      </c>
    </row>
    <row r="4789" spans="1:4" x14ac:dyDescent="0.25">
      <c r="A4789">
        <v>9866</v>
      </c>
      <c r="B4789" t="s">
        <v>12898</v>
      </c>
      <c r="C4789" t="s">
        <v>59</v>
      </c>
      <c r="D4789">
        <v>20.66</v>
      </c>
    </row>
    <row r="4790" spans="1:4" x14ac:dyDescent="0.25">
      <c r="A4790">
        <v>9856</v>
      </c>
      <c r="B4790" t="s">
        <v>12899</v>
      </c>
      <c r="C4790" t="s">
        <v>59</v>
      </c>
      <c r="D4790">
        <v>7.72</v>
      </c>
    </row>
    <row r="4791" spans="1:4" x14ac:dyDescent="0.25">
      <c r="A4791">
        <v>9863</v>
      </c>
      <c r="B4791" t="s">
        <v>12900</v>
      </c>
      <c r="C4791" t="s">
        <v>59</v>
      </c>
      <c r="D4791">
        <v>59.76</v>
      </c>
    </row>
    <row r="4792" spans="1:4" x14ac:dyDescent="0.25">
      <c r="A4792">
        <v>9860</v>
      </c>
      <c r="B4792" t="s">
        <v>12901</v>
      </c>
      <c r="C4792" t="s">
        <v>59</v>
      </c>
      <c r="D4792">
        <v>43.62</v>
      </c>
    </row>
    <row r="4793" spans="1:4" x14ac:dyDescent="0.25">
      <c r="A4793">
        <v>9841</v>
      </c>
      <c r="B4793" t="s">
        <v>12902</v>
      </c>
      <c r="C4793" t="s">
        <v>59</v>
      </c>
      <c r="D4793">
        <v>29.36</v>
      </c>
    </row>
    <row r="4794" spans="1:4" x14ac:dyDescent="0.25">
      <c r="A4794">
        <v>9840</v>
      </c>
      <c r="B4794" t="s">
        <v>12903</v>
      </c>
      <c r="C4794" t="s">
        <v>59</v>
      </c>
      <c r="D4794">
        <v>62.02</v>
      </c>
    </row>
    <row r="4795" spans="1:4" x14ac:dyDescent="0.25">
      <c r="A4795">
        <v>20067</v>
      </c>
      <c r="B4795" t="s">
        <v>12904</v>
      </c>
      <c r="C4795" t="s">
        <v>59</v>
      </c>
      <c r="D4795">
        <v>9.52</v>
      </c>
    </row>
    <row r="4796" spans="1:4" x14ac:dyDescent="0.25">
      <c r="A4796">
        <v>20068</v>
      </c>
      <c r="B4796" t="s">
        <v>12905</v>
      </c>
      <c r="C4796" t="s">
        <v>59</v>
      </c>
      <c r="D4796">
        <v>13.41</v>
      </c>
    </row>
    <row r="4797" spans="1:4" x14ac:dyDescent="0.25">
      <c r="A4797">
        <v>9839</v>
      </c>
      <c r="B4797" t="s">
        <v>12906</v>
      </c>
      <c r="C4797" t="s">
        <v>59</v>
      </c>
      <c r="D4797">
        <v>24.32</v>
      </c>
    </row>
    <row r="4798" spans="1:4" x14ac:dyDescent="0.25">
      <c r="A4798">
        <v>9870</v>
      </c>
      <c r="B4798" t="s">
        <v>12907</v>
      </c>
      <c r="C4798" t="s">
        <v>59</v>
      </c>
      <c r="D4798">
        <v>89.12</v>
      </c>
    </row>
    <row r="4799" spans="1:4" x14ac:dyDescent="0.25">
      <c r="A4799">
        <v>9867</v>
      </c>
      <c r="B4799" t="s">
        <v>12908</v>
      </c>
      <c r="C4799" t="s">
        <v>59</v>
      </c>
      <c r="D4799">
        <v>3.58</v>
      </c>
    </row>
    <row r="4800" spans="1:4" x14ac:dyDescent="0.25">
      <c r="A4800">
        <v>9868</v>
      </c>
      <c r="B4800" t="s">
        <v>12909</v>
      </c>
      <c r="C4800" t="s">
        <v>59</v>
      </c>
      <c r="D4800">
        <v>4.04</v>
      </c>
    </row>
    <row r="4801" spans="1:4" x14ac:dyDescent="0.25">
      <c r="A4801">
        <v>9869</v>
      </c>
      <c r="B4801" t="s">
        <v>12910</v>
      </c>
      <c r="C4801" t="s">
        <v>59</v>
      </c>
      <c r="D4801">
        <v>8.7200000000000006</v>
      </c>
    </row>
    <row r="4802" spans="1:4" x14ac:dyDescent="0.25">
      <c r="A4802">
        <v>9874</v>
      </c>
      <c r="B4802" t="s">
        <v>12911</v>
      </c>
      <c r="C4802" t="s">
        <v>59</v>
      </c>
      <c r="D4802">
        <v>13.69</v>
      </c>
    </row>
    <row r="4803" spans="1:4" x14ac:dyDescent="0.25">
      <c r="A4803">
        <v>9875</v>
      </c>
      <c r="B4803" t="s">
        <v>12912</v>
      </c>
      <c r="C4803" t="s">
        <v>59</v>
      </c>
      <c r="D4803">
        <v>15.02</v>
      </c>
    </row>
    <row r="4804" spans="1:4" x14ac:dyDescent="0.25">
      <c r="A4804">
        <v>9873</v>
      </c>
      <c r="B4804" t="s">
        <v>12913</v>
      </c>
      <c r="C4804" t="s">
        <v>59</v>
      </c>
      <c r="D4804">
        <v>24.7</v>
      </c>
    </row>
    <row r="4805" spans="1:4" x14ac:dyDescent="0.25">
      <c r="A4805">
        <v>9871</v>
      </c>
      <c r="B4805" t="s">
        <v>12914</v>
      </c>
      <c r="C4805" t="s">
        <v>59</v>
      </c>
      <c r="D4805">
        <v>40.94</v>
      </c>
    </row>
    <row r="4806" spans="1:4" x14ac:dyDescent="0.25">
      <c r="A4806">
        <v>9872</v>
      </c>
      <c r="B4806" t="s">
        <v>12915</v>
      </c>
      <c r="C4806" t="s">
        <v>59</v>
      </c>
      <c r="D4806">
        <v>56.95</v>
      </c>
    </row>
    <row r="4807" spans="1:4" x14ac:dyDescent="0.25">
      <c r="A4807">
        <v>12425</v>
      </c>
      <c r="B4807" t="s">
        <v>12916</v>
      </c>
      <c r="C4807" t="s">
        <v>8099</v>
      </c>
      <c r="D4807">
        <v>50.63</v>
      </c>
    </row>
    <row r="4808" spans="1:4" x14ac:dyDescent="0.25">
      <c r="A4808">
        <v>12426</v>
      </c>
      <c r="B4808" t="s">
        <v>12917</v>
      </c>
      <c r="C4808" t="s">
        <v>8099</v>
      </c>
      <c r="D4808">
        <v>36.85</v>
      </c>
    </row>
    <row r="4809" spans="1:4" x14ac:dyDescent="0.25">
      <c r="A4809">
        <v>12427</v>
      </c>
      <c r="B4809" t="s">
        <v>12918</v>
      </c>
      <c r="C4809" t="s">
        <v>8099</v>
      </c>
      <c r="D4809">
        <v>210.17</v>
      </c>
    </row>
    <row r="4810" spans="1:4" x14ac:dyDescent="0.25">
      <c r="A4810">
        <v>12428</v>
      </c>
      <c r="B4810" t="s">
        <v>12919</v>
      </c>
      <c r="C4810" t="s">
        <v>8099</v>
      </c>
      <c r="D4810">
        <v>134.9</v>
      </c>
    </row>
    <row r="4811" spans="1:4" x14ac:dyDescent="0.25">
      <c r="A4811">
        <v>12429</v>
      </c>
      <c r="B4811" t="s">
        <v>12920</v>
      </c>
      <c r="C4811" t="s">
        <v>8099</v>
      </c>
      <c r="D4811">
        <v>339.85</v>
      </c>
    </row>
    <row r="4812" spans="1:4" x14ac:dyDescent="0.25">
      <c r="A4812">
        <v>12430</v>
      </c>
      <c r="B4812" t="s">
        <v>12921</v>
      </c>
      <c r="C4812" t="s">
        <v>8099</v>
      </c>
      <c r="D4812">
        <v>45.18</v>
      </c>
    </row>
    <row r="4813" spans="1:4" x14ac:dyDescent="0.25">
      <c r="A4813">
        <v>12431</v>
      </c>
      <c r="B4813" t="s">
        <v>12922</v>
      </c>
      <c r="C4813" t="s">
        <v>8099</v>
      </c>
      <c r="D4813">
        <v>578.36</v>
      </c>
    </row>
    <row r="4814" spans="1:4" x14ac:dyDescent="0.25">
      <c r="A4814">
        <v>12432</v>
      </c>
      <c r="B4814" t="s">
        <v>12923</v>
      </c>
      <c r="C4814" t="s">
        <v>8099</v>
      </c>
      <c r="D4814">
        <v>118.95</v>
      </c>
    </row>
    <row r="4815" spans="1:4" x14ac:dyDescent="0.25">
      <c r="A4815">
        <v>12433</v>
      </c>
      <c r="B4815" t="s">
        <v>12924</v>
      </c>
      <c r="C4815" t="s">
        <v>8099</v>
      </c>
      <c r="D4815">
        <v>75.72</v>
      </c>
    </row>
    <row r="4816" spans="1:4" x14ac:dyDescent="0.25">
      <c r="A4816">
        <v>12434</v>
      </c>
      <c r="B4816" t="s">
        <v>12925</v>
      </c>
      <c r="C4816" t="s">
        <v>8099</v>
      </c>
      <c r="D4816">
        <v>38.76</v>
      </c>
    </row>
    <row r="4817" spans="1:4" x14ac:dyDescent="0.25">
      <c r="A4817">
        <v>12435</v>
      </c>
      <c r="B4817" t="s">
        <v>12926</v>
      </c>
      <c r="C4817" t="s">
        <v>8099</v>
      </c>
      <c r="D4817">
        <v>234.35</v>
      </c>
    </row>
    <row r="4818" spans="1:4" x14ac:dyDescent="0.25">
      <c r="A4818">
        <v>12437</v>
      </c>
      <c r="B4818" t="s">
        <v>12927</v>
      </c>
      <c r="C4818" t="s">
        <v>8099</v>
      </c>
      <c r="D4818">
        <v>189.27</v>
      </c>
    </row>
    <row r="4819" spans="1:4" x14ac:dyDescent="0.25">
      <c r="A4819">
        <v>12438</v>
      </c>
      <c r="B4819" t="s">
        <v>12928</v>
      </c>
      <c r="C4819" t="s">
        <v>8099</v>
      </c>
      <c r="D4819">
        <v>342.52</v>
      </c>
    </row>
    <row r="4820" spans="1:4" x14ac:dyDescent="0.25">
      <c r="A4820">
        <v>12439</v>
      </c>
      <c r="B4820" t="s">
        <v>12929</v>
      </c>
      <c r="C4820" t="s">
        <v>8099</v>
      </c>
      <c r="D4820">
        <v>60.74</v>
      </c>
    </row>
    <row r="4821" spans="1:4" x14ac:dyDescent="0.25">
      <c r="A4821">
        <v>12436</v>
      </c>
      <c r="B4821" t="s">
        <v>12930</v>
      </c>
      <c r="C4821" t="s">
        <v>8099</v>
      </c>
      <c r="D4821">
        <v>432.67</v>
      </c>
    </row>
    <row r="4822" spans="1:4" x14ac:dyDescent="0.25">
      <c r="A4822">
        <v>36357</v>
      </c>
      <c r="B4822" t="s">
        <v>12931</v>
      </c>
      <c r="C4822" t="s">
        <v>8099</v>
      </c>
    </row>
    <row r="4823" spans="1:4" x14ac:dyDescent="0.25">
      <c r="A4823">
        <v>12424</v>
      </c>
      <c r="B4823" t="s">
        <v>12932</v>
      </c>
      <c r="C4823" t="s">
        <v>8099</v>
      </c>
      <c r="D4823">
        <v>77.959999999999994</v>
      </c>
    </row>
    <row r="4824" spans="1:4" x14ac:dyDescent="0.25">
      <c r="A4824">
        <v>12440</v>
      </c>
      <c r="B4824" t="s">
        <v>12933</v>
      </c>
      <c r="C4824" t="s">
        <v>8099</v>
      </c>
      <c r="D4824">
        <v>75.36</v>
      </c>
    </row>
    <row r="4825" spans="1:4" x14ac:dyDescent="0.25">
      <c r="A4825">
        <v>9884</v>
      </c>
      <c r="B4825" t="s">
        <v>12934</v>
      </c>
      <c r="C4825" t="s">
        <v>8099</v>
      </c>
      <c r="D4825">
        <v>56.21</v>
      </c>
    </row>
    <row r="4826" spans="1:4" x14ac:dyDescent="0.25">
      <c r="A4826">
        <v>9888</v>
      </c>
      <c r="B4826" t="s">
        <v>12935</v>
      </c>
      <c r="C4826" t="s">
        <v>8099</v>
      </c>
      <c r="D4826">
        <v>45.16</v>
      </c>
    </row>
    <row r="4827" spans="1:4" x14ac:dyDescent="0.25">
      <c r="A4827">
        <v>9886</v>
      </c>
      <c r="B4827" t="s">
        <v>12936</v>
      </c>
      <c r="C4827" t="s">
        <v>8099</v>
      </c>
      <c r="D4827">
        <v>26.99</v>
      </c>
    </row>
    <row r="4828" spans="1:4" x14ac:dyDescent="0.25">
      <c r="A4828">
        <v>9883</v>
      </c>
      <c r="B4828" t="s">
        <v>12937</v>
      </c>
      <c r="C4828" t="s">
        <v>8099</v>
      </c>
      <c r="D4828">
        <v>19.71</v>
      </c>
    </row>
    <row r="4829" spans="1:4" x14ac:dyDescent="0.25">
      <c r="A4829">
        <v>9889</v>
      </c>
      <c r="B4829" t="s">
        <v>12938</v>
      </c>
      <c r="C4829" t="s">
        <v>8099</v>
      </c>
      <c r="D4829">
        <v>136.75</v>
      </c>
    </row>
    <row r="4830" spans="1:4" x14ac:dyDescent="0.25">
      <c r="A4830">
        <v>9887</v>
      </c>
      <c r="B4830" t="s">
        <v>12939</v>
      </c>
      <c r="C4830" t="s">
        <v>8099</v>
      </c>
      <c r="D4830">
        <v>82.65</v>
      </c>
    </row>
    <row r="4831" spans="1:4" x14ac:dyDescent="0.25">
      <c r="A4831">
        <v>9890</v>
      </c>
      <c r="B4831" t="s">
        <v>12940</v>
      </c>
      <c r="C4831" t="s">
        <v>8099</v>
      </c>
      <c r="D4831">
        <v>211.87</v>
      </c>
    </row>
    <row r="4832" spans="1:4" x14ac:dyDescent="0.25">
      <c r="A4832">
        <v>9885</v>
      </c>
      <c r="B4832" t="s">
        <v>12941</v>
      </c>
      <c r="C4832" t="s">
        <v>8099</v>
      </c>
      <c r="D4832">
        <v>26.1</v>
      </c>
    </row>
    <row r="4833" spans="1:4" x14ac:dyDescent="0.25">
      <c r="A4833">
        <v>9891</v>
      </c>
      <c r="B4833" t="s">
        <v>12942</v>
      </c>
      <c r="C4833" t="s">
        <v>8099</v>
      </c>
      <c r="D4833">
        <v>297.42</v>
      </c>
    </row>
    <row r="4834" spans="1:4" x14ac:dyDescent="0.25">
      <c r="A4834">
        <v>36316</v>
      </c>
      <c r="B4834" t="s">
        <v>12943</v>
      </c>
      <c r="C4834" t="s">
        <v>8099</v>
      </c>
    </row>
    <row r="4835" spans="1:4" x14ac:dyDescent="0.25">
      <c r="A4835">
        <v>36313</v>
      </c>
      <c r="B4835" t="s">
        <v>12944</v>
      </c>
      <c r="C4835" t="s">
        <v>8099</v>
      </c>
    </row>
    <row r="4836" spans="1:4" x14ac:dyDescent="0.25">
      <c r="A4836">
        <v>64</v>
      </c>
      <c r="B4836" t="s">
        <v>12945</v>
      </c>
      <c r="C4836" t="s">
        <v>8099</v>
      </c>
    </row>
    <row r="4837" spans="1:4" x14ac:dyDescent="0.25">
      <c r="A4837">
        <v>37423</v>
      </c>
      <c r="B4837" t="s">
        <v>12946</v>
      </c>
      <c r="C4837" t="s">
        <v>8099</v>
      </c>
    </row>
    <row r="4838" spans="1:4" x14ac:dyDescent="0.25">
      <c r="A4838">
        <v>9892</v>
      </c>
      <c r="B4838" t="s">
        <v>12947</v>
      </c>
      <c r="C4838" t="s">
        <v>8099</v>
      </c>
      <c r="D4838">
        <v>6.56</v>
      </c>
    </row>
    <row r="4839" spans="1:4" x14ac:dyDescent="0.25">
      <c r="A4839">
        <v>9901</v>
      </c>
      <c r="B4839" t="s">
        <v>12948</v>
      </c>
      <c r="C4839" t="s">
        <v>8099</v>
      </c>
      <c r="D4839">
        <v>31.72</v>
      </c>
    </row>
    <row r="4840" spans="1:4" x14ac:dyDescent="0.25">
      <c r="A4840">
        <v>9900</v>
      </c>
      <c r="B4840" t="s">
        <v>12949</v>
      </c>
      <c r="C4840" t="s">
        <v>8099</v>
      </c>
      <c r="D4840">
        <v>18.38</v>
      </c>
    </row>
    <row r="4841" spans="1:4" x14ac:dyDescent="0.25">
      <c r="A4841">
        <v>9899</v>
      </c>
      <c r="B4841" t="s">
        <v>12950</v>
      </c>
      <c r="C4841" t="s">
        <v>8099</v>
      </c>
      <c r="D4841">
        <v>8.24</v>
      </c>
    </row>
    <row r="4842" spans="1:4" x14ac:dyDescent="0.25">
      <c r="A4842">
        <v>9908</v>
      </c>
      <c r="B4842" t="s">
        <v>12951</v>
      </c>
      <c r="C4842" t="s">
        <v>8099</v>
      </c>
      <c r="D4842">
        <v>370.53</v>
      </c>
    </row>
    <row r="4843" spans="1:4" x14ac:dyDescent="0.25">
      <c r="A4843">
        <v>9905</v>
      </c>
      <c r="B4843" t="s">
        <v>12952</v>
      </c>
      <c r="C4843" t="s">
        <v>8099</v>
      </c>
      <c r="D4843">
        <v>6.45</v>
      </c>
    </row>
    <row r="4844" spans="1:4" x14ac:dyDescent="0.25">
      <c r="A4844">
        <v>9906</v>
      </c>
      <c r="B4844" t="s">
        <v>12953</v>
      </c>
      <c r="C4844" t="s">
        <v>8099</v>
      </c>
      <c r="D4844">
        <v>7.77</v>
      </c>
    </row>
    <row r="4845" spans="1:4" x14ac:dyDescent="0.25">
      <c r="A4845">
        <v>9895</v>
      </c>
      <c r="B4845" t="s">
        <v>12954</v>
      </c>
      <c r="C4845" t="s">
        <v>8099</v>
      </c>
      <c r="D4845">
        <v>13.09</v>
      </c>
    </row>
    <row r="4846" spans="1:4" x14ac:dyDescent="0.25">
      <c r="A4846">
        <v>9894</v>
      </c>
      <c r="B4846" t="s">
        <v>12955</v>
      </c>
      <c r="C4846" t="s">
        <v>8099</v>
      </c>
      <c r="D4846">
        <v>25.17</v>
      </c>
    </row>
    <row r="4847" spans="1:4" x14ac:dyDescent="0.25">
      <c r="A4847">
        <v>9897</v>
      </c>
      <c r="B4847" t="s">
        <v>12956</v>
      </c>
      <c r="C4847" t="s">
        <v>8099</v>
      </c>
      <c r="D4847">
        <v>26.88</v>
      </c>
    </row>
    <row r="4848" spans="1:4" x14ac:dyDescent="0.25">
      <c r="A4848">
        <v>9910</v>
      </c>
      <c r="B4848" t="s">
        <v>12957</v>
      </c>
      <c r="C4848" t="s">
        <v>8099</v>
      </c>
      <c r="D4848">
        <v>69.94</v>
      </c>
    </row>
    <row r="4849" spans="1:4" x14ac:dyDescent="0.25">
      <c r="A4849">
        <v>9909</v>
      </c>
      <c r="B4849" t="s">
        <v>12958</v>
      </c>
      <c r="C4849" t="s">
        <v>8099</v>
      </c>
      <c r="D4849">
        <v>142.44</v>
      </c>
    </row>
    <row r="4850" spans="1:4" x14ac:dyDescent="0.25">
      <c r="A4850">
        <v>9907</v>
      </c>
      <c r="B4850" t="s">
        <v>12959</v>
      </c>
      <c r="C4850" t="s">
        <v>8099</v>
      </c>
      <c r="D4850">
        <v>168.18</v>
      </c>
    </row>
    <row r="4851" spans="1:4" x14ac:dyDescent="0.25">
      <c r="A4851">
        <v>20973</v>
      </c>
      <c r="B4851" t="s">
        <v>12960</v>
      </c>
      <c r="C4851" t="s">
        <v>8099</v>
      </c>
      <c r="D4851">
        <v>89.09</v>
      </c>
    </row>
    <row r="4852" spans="1:4" x14ac:dyDescent="0.25">
      <c r="A4852">
        <v>20974</v>
      </c>
      <c r="B4852" t="s">
        <v>12961</v>
      </c>
      <c r="C4852" t="s">
        <v>8099</v>
      </c>
      <c r="D4852">
        <v>127.46</v>
      </c>
    </row>
    <row r="4853" spans="1:4" x14ac:dyDescent="0.25">
      <c r="A4853">
        <v>37989</v>
      </c>
      <c r="B4853" t="s">
        <v>12962</v>
      </c>
      <c r="C4853" t="s">
        <v>8099</v>
      </c>
      <c r="D4853">
        <v>16.559999999999999</v>
      </c>
    </row>
    <row r="4854" spans="1:4" x14ac:dyDescent="0.25">
      <c r="A4854">
        <v>37990</v>
      </c>
      <c r="B4854" t="s">
        <v>12963</v>
      </c>
      <c r="C4854" t="s">
        <v>8099</v>
      </c>
      <c r="D4854">
        <v>18.260000000000002</v>
      </c>
    </row>
    <row r="4855" spans="1:4" x14ac:dyDescent="0.25">
      <c r="A4855">
        <v>37991</v>
      </c>
      <c r="B4855" t="s">
        <v>12964</v>
      </c>
      <c r="C4855" t="s">
        <v>8099</v>
      </c>
      <c r="D4855">
        <v>24.31</v>
      </c>
    </row>
    <row r="4856" spans="1:4" x14ac:dyDescent="0.25">
      <c r="A4856">
        <v>37992</v>
      </c>
      <c r="B4856" t="s">
        <v>12965</v>
      </c>
      <c r="C4856" t="s">
        <v>8099</v>
      </c>
      <c r="D4856">
        <v>37.71</v>
      </c>
    </row>
    <row r="4857" spans="1:4" x14ac:dyDescent="0.25">
      <c r="A4857">
        <v>37993</v>
      </c>
      <c r="B4857" t="s">
        <v>12966</v>
      </c>
      <c r="C4857" t="s">
        <v>8099</v>
      </c>
      <c r="D4857">
        <v>57.22</v>
      </c>
    </row>
    <row r="4858" spans="1:4" x14ac:dyDescent="0.25">
      <c r="A4858">
        <v>37994</v>
      </c>
      <c r="B4858" t="s">
        <v>12967</v>
      </c>
      <c r="C4858" t="s">
        <v>8099</v>
      </c>
      <c r="D4858">
        <v>136.26</v>
      </c>
    </row>
    <row r="4859" spans="1:4" x14ac:dyDescent="0.25">
      <c r="A4859">
        <v>37995</v>
      </c>
      <c r="B4859" t="s">
        <v>12968</v>
      </c>
      <c r="C4859" t="s">
        <v>8099</v>
      </c>
      <c r="D4859">
        <v>177.61</v>
      </c>
    </row>
    <row r="4860" spans="1:4" x14ac:dyDescent="0.25">
      <c r="A4860">
        <v>37996</v>
      </c>
      <c r="B4860" t="s">
        <v>12969</v>
      </c>
      <c r="C4860" t="s">
        <v>8099</v>
      </c>
      <c r="D4860">
        <v>270.44</v>
      </c>
    </row>
    <row r="4861" spans="1:4" x14ac:dyDescent="0.25">
      <c r="A4861">
        <v>45267</v>
      </c>
      <c r="B4861" t="s">
        <v>12970</v>
      </c>
      <c r="C4861" t="s">
        <v>8099</v>
      </c>
      <c r="D4861">
        <v>247.46</v>
      </c>
    </row>
    <row r="4862" spans="1:4" x14ac:dyDescent="0.25">
      <c r="A4862">
        <v>13883</v>
      </c>
      <c r="B4862" t="s">
        <v>12971</v>
      </c>
      <c r="C4862" t="s">
        <v>8099</v>
      </c>
    </row>
    <row r="4863" spans="1:4" x14ac:dyDescent="0.25">
      <c r="A4863">
        <v>38604</v>
      </c>
      <c r="B4863" t="s">
        <v>12972</v>
      </c>
      <c r="C4863" t="s">
        <v>8099</v>
      </c>
    </row>
    <row r="4864" spans="1:4" x14ac:dyDescent="0.25">
      <c r="A4864">
        <v>10601</v>
      </c>
      <c r="B4864" t="s">
        <v>12973</v>
      </c>
      <c r="C4864" t="s">
        <v>8099</v>
      </c>
    </row>
    <row r="4865" spans="1:4" x14ac:dyDescent="0.25">
      <c r="A4865">
        <v>44469</v>
      </c>
      <c r="B4865" t="s">
        <v>12974</v>
      </c>
      <c r="C4865" t="s">
        <v>8099</v>
      </c>
    </row>
    <row r="4866" spans="1:4" x14ac:dyDescent="0.25">
      <c r="A4866">
        <v>13894</v>
      </c>
      <c r="B4866" t="s">
        <v>12975</v>
      </c>
      <c r="C4866" t="s">
        <v>8099</v>
      </c>
    </row>
    <row r="4867" spans="1:4" x14ac:dyDescent="0.25">
      <c r="A4867">
        <v>13895</v>
      </c>
      <c r="B4867" t="s">
        <v>12976</v>
      </c>
      <c r="C4867" t="s">
        <v>8099</v>
      </c>
    </row>
    <row r="4868" spans="1:4" x14ac:dyDescent="0.25">
      <c r="A4868">
        <v>13892</v>
      </c>
      <c r="B4868" t="s">
        <v>12977</v>
      </c>
      <c r="C4868" t="s">
        <v>8099</v>
      </c>
    </row>
    <row r="4869" spans="1:4" x14ac:dyDescent="0.25">
      <c r="A4869">
        <v>9914</v>
      </c>
      <c r="B4869" t="s">
        <v>12978</v>
      </c>
      <c r="C4869" t="s">
        <v>8099</v>
      </c>
    </row>
    <row r="4870" spans="1:4" x14ac:dyDescent="0.25">
      <c r="A4870">
        <v>36485</v>
      </c>
      <c r="B4870" t="s">
        <v>12979</v>
      </c>
      <c r="C4870" t="s">
        <v>8099</v>
      </c>
    </row>
    <row r="4871" spans="1:4" x14ac:dyDescent="0.25">
      <c r="A4871">
        <v>9912</v>
      </c>
      <c r="B4871" t="s">
        <v>12980</v>
      </c>
      <c r="C4871" t="s">
        <v>8099</v>
      </c>
    </row>
    <row r="4872" spans="1:4" x14ac:dyDescent="0.25">
      <c r="A4872">
        <v>9921</v>
      </c>
      <c r="B4872" t="s">
        <v>12981</v>
      </c>
      <c r="C4872" t="s">
        <v>8099</v>
      </c>
    </row>
    <row r="4873" spans="1:4" x14ac:dyDescent="0.25">
      <c r="A4873">
        <v>21112</v>
      </c>
      <c r="B4873" t="s">
        <v>12982</v>
      </c>
      <c r="C4873" t="s">
        <v>8099</v>
      </c>
      <c r="D4873">
        <v>173.36</v>
      </c>
    </row>
    <row r="4874" spans="1:4" x14ac:dyDescent="0.25">
      <c r="A4874">
        <v>10228</v>
      </c>
      <c r="B4874" t="s">
        <v>12983</v>
      </c>
      <c r="C4874" t="s">
        <v>8099</v>
      </c>
      <c r="D4874">
        <v>201.4</v>
      </c>
    </row>
    <row r="4875" spans="1:4" x14ac:dyDescent="0.25">
      <c r="A4875">
        <v>11781</v>
      </c>
      <c r="B4875" t="s">
        <v>12984</v>
      </c>
      <c r="C4875" t="s">
        <v>8099</v>
      </c>
      <c r="D4875">
        <v>163.16</v>
      </c>
    </row>
    <row r="4876" spans="1:4" x14ac:dyDescent="0.25">
      <c r="A4876">
        <v>37588</v>
      </c>
      <c r="B4876" t="s">
        <v>12985</v>
      </c>
      <c r="C4876" t="s">
        <v>8099</v>
      </c>
      <c r="D4876">
        <v>59.74</v>
      </c>
    </row>
    <row r="4877" spans="1:4" x14ac:dyDescent="0.25">
      <c r="A4877">
        <v>11751</v>
      </c>
      <c r="B4877" t="s">
        <v>12986</v>
      </c>
      <c r="C4877" t="s">
        <v>8099</v>
      </c>
      <c r="D4877">
        <v>115.67</v>
      </c>
    </row>
    <row r="4878" spans="1:4" x14ac:dyDescent="0.25">
      <c r="A4878">
        <v>11750</v>
      </c>
      <c r="B4878" t="s">
        <v>12987</v>
      </c>
      <c r="C4878" t="s">
        <v>8099</v>
      </c>
      <c r="D4878">
        <v>95.99</v>
      </c>
    </row>
    <row r="4879" spans="1:4" x14ac:dyDescent="0.25">
      <c r="A4879">
        <v>11746</v>
      </c>
      <c r="B4879" t="s">
        <v>12988</v>
      </c>
      <c r="C4879" t="s">
        <v>8099</v>
      </c>
      <c r="D4879">
        <v>64.400000000000006</v>
      </c>
    </row>
    <row r="4880" spans="1:4" x14ac:dyDescent="0.25">
      <c r="A4880">
        <v>11748</v>
      </c>
      <c r="B4880" t="s">
        <v>12989</v>
      </c>
      <c r="C4880" t="s">
        <v>8099</v>
      </c>
      <c r="D4880">
        <v>41.33</v>
      </c>
    </row>
    <row r="4881" spans="1:4" x14ac:dyDescent="0.25">
      <c r="A4881">
        <v>11747</v>
      </c>
      <c r="B4881" t="s">
        <v>12990</v>
      </c>
      <c r="C4881" t="s">
        <v>8099</v>
      </c>
      <c r="D4881">
        <v>178.37</v>
      </c>
    </row>
    <row r="4882" spans="1:4" x14ac:dyDescent="0.25">
      <c r="A4882">
        <v>11749</v>
      </c>
      <c r="B4882" t="s">
        <v>12991</v>
      </c>
      <c r="C4882" t="s">
        <v>8099</v>
      </c>
      <c r="D4882">
        <v>47.7</v>
      </c>
    </row>
    <row r="4883" spans="1:4" x14ac:dyDescent="0.25">
      <c r="A4883">
        <v>10236</v>
      </c>
      <c r="B4883" t="s">
        <v>12992</v>
      </c>
      <c r="C4883" t="s">
        <v>8099</v>
      </c>
    </row>
    <row r="4884" spans="1:4" x14ac:dyDescent="0.25">
      <c r="A4884">
        <v>10233</v>
      </c>
      <c r="B4884" t="s">
        <v>12993</v>
      </c>
      <c r="C4884" t="s">
        <v>8099</v>
      </c>
    </row>
    <row r="4885" spans="1:4" x14ac:dyDescent="0.25">
      <c r="A4885">
        <v>10234</v>
      </c>
      <c r="B4885" t="s">
        <v>12994</v>
      </c>
      <c r="C4885" t="s">
        <v>8099</v>
      </c>
    </row>
    <row r="4886" spans="1:4" x14ac:dyDescent="0.25">
      <c r="A4886">
        <v>10231</v>
      </c>
      <c r="B4886" t="s">
        <v>12995</v>
      </c>
      <c r="C4886" t="s">
        <v>8099</v>
      </c>
    </row>
    <row r="4887" spans="1:4" x14ac:dyDescent="0.25">
      <c r="A4887">
        <v>10232</v>
      </c>
      <c r="B4887" t="s">
        <v>12996</v>
      </c>
      <c r="C4887" t="s">
        <v>8099</v>
      </c>
    </row>
    <row r="4888" spans="1:4" x14ac:dyDescent="0.25">
      <c r="A4888">
        <v>10235</v>
      </c>
      <c r="B4888" t="s">
        <v>12997</v>
      </c>
      <c r="C4888" t="s">
        <v>8099</v>
      </c>
    </row>
    <row r="4889" spans="1:4" x14ac:dyDescent="0.25">
      <c r="A4889">
        <v>10229</v>
      </c>
      <c r="B4889" t="s">
        <v>12998</v>
      </c>
      <c r="C4889" t="s">
        <v>8099</v>
      </c>
    </row>
    <row r="4890" spans="1:4" x14ac:dyDescent="0.25">
      <c r="A4890">
        <v>10230</v>
      </c>
      <c r="B4890" t="s">
        <v>12999</v>
      </c>
      <c r="C4890" t="s">
        <v>8099</v>
      </c>
    </row>
    <row r="4891" spans="1:4" x14ac:dyDescent="0.25">
      <c r="A4891">
        <v>10409</v>
      </c>
      <c r="B4891" t="s">
        <v>13000</v>
      </c>
      <c r="C4891" t="s">
        <v>8099</v>
      </c>
    </row>
    <row r="4892" spans="1:4" x14ac:dyDescent="0.25">
      <c r="A4892">
        <v>10411</v>
      </c>
      <c r="B4892" t="s">
        <v>13001</v>
      </c>
      <c r="C4892" t="s">
        <v>8099</v>
      </c>
    </row>
    <row r="4893" spans="1:4" x14ac:dyDescent="0.25">
      <c r="A4893">
        <v>10410</v>
      </c>
      <c r="B4893" t="s">
        <v>13002</v>
      </c>
      <c r="C4893" t="s">
        <v>8099</v>
      </c>
    </row>
    <row r="4894" spans="1:4" x14ac:dyDescent="0.25">
      <c r="A4894">
        <v>10404</v>
      </c>
      <c r="B4894" t="s">
        <v>13003</v>
      </c>
      <c r="C4894" t="s">
        <v>8099</v>
      </c>
    </row>
    <row r="4895" spans="1:4" x14ac:dyDescent="0.25">
      <c r="A4895">
        <v>10405</v>
      </c>
      <c r="B4895" t="s">
        <v>13004</v>
      </c>
      <c r="C4895" t="s">
        <v>8099</v>
      </c>
    </row>
    <row r="4896" spans="1:4" x14ac:dyDescent="0.25">
      <c r="A4896">
        <v>10408</v>
      </c>
      <c r="B4896" t="s">
        <v>13005</v>
      </c>
      <c r="C4896" t="s">
        <v>8099</v>
      </c>
    </row>
    <row r="4897" spans="1:4" x14ac:dyDescent="0.25">
      <c r="A4897">
        <v>10406</v>
      </c>
      <c r="B4897" t="s">
        <v>13006</v>
      </c>
      <c r="C4897" t="s">
        <v>8099</v>
      </c>
    </row>
    <row r="4898" spans="1:4" x14ac:dyDescent="0.25">
      <c r="A4898">
        <v>10412</v>
      </c>
      <c r="B4898" t="s">
        <v>13007</v>
      </c>
      <c r="C4898" t="s">
        <v>8099</v>
      </c>
    </row>
    <row r="4899" spans="1:4" x14ac:dyDescent="0.25">
      <c r="A4899">
        <v>10407</v>
      </c>
      <c r="B4899" t="s">
        <v>13008</v>
      </c>
      <c r="C4899" t="s">
        <v>8099</v>
      </c>
    </row>
    <row r="4900" spans="1:4" x14ac:dyDescent="0.25">
      <c r="A4900">
        <v>10416</v>
      </c>
      <c r="B4900" t="s">
        <v>13009</v>
      </c>
      <c r="C4900" t="s">
        <v>8099</v>
      </c>
    </row>
    <row r="4901" spans="1:4" x14ac:dyDescent="0.25">
      <c r="A4901">
        <v>10419</v>
      </c>
      <c r="B4901" t="s">
        <v>13010</v>
      </c>
      <c r="C4901" t="s">
        <v>8099</v>
      </c>
    </row>
    <row r="4902" spans="1:4" x14ac:dyDescent="0.25">
      <c r="A4902">
        <v>10418</v>
      </c>
      <c r="B4902" t="s">
        <v>13011</v>
      </c>
      <c r="C4902" t="s">
        <v>8099</v>
      </c>
    </row>
    <row r="4903" spans="1:4" x14ac:dyDescent="0.25">
      <c r="A4903">
        <v>21092</v>
      </c>
      <c r="B4903" t="s">
        <v>13012</v>
      </c>
      <c r="C4903" t="s">
        <v>8099</v>
      </c>
    </row>
    <row r="4904" spans="1:4" x14ac:dyDescent="0.25">
      <c r="A4904">
        <v>12657</v>
      </c>
      <c r="B4904" t="s">
        <v>13013</v>
      </c>
      <c r="C4904" t="s">
        <v>8099</v>
      </c>
    </row>
    <row r="4905" spans="1:4" x14ac:dyDescent="0.25">
      <c r="A4905">
        <v>10417</v>
      </c>
      <c r="B4905" t="s">
        <v>13014</v>
      </c>
      <c r="C4905" t="s">
        <v>8099</v>
      </c>
    </row>
    <row r="4906" spans="1:4" x14ac:dyDescent="0.25">
      <c r="A4906">
        <v>10414</v>
      </c>
      <c r="B4906" t="s">
        <v>13015</v>
      </c>
      <c r="C4906" t="s">
        <v>8099</v>
      </c>
    </row>
    <row r="4907" spans="1:4" x14ac:dyDescent="0.25">
      <c r="A4907">
        <v>10413</v>
      </c>
      <c r="B4907" t="s">
        <v>13016</v>
      </c>
      <c r="C4907" t="s">
        <v>8099</v>
      </c>
    </row>
    <row r="4908" spans="1:4" x14ac:dyDescent="0.25">
      <c r="A4908">
        <v>10415</v>
      </c>
      <c r="B4908" t="s">
        <v>13017</v>
      </c>
      <c r="C4908" t="s">
        <v>8099</v>
      </c>
    </row>
    <row r="4909" spans="1:4" x14ac:dyDescent="0.25">
      <c r="A4909">
        <v>38643</v>
      </c>
      <c r="B4909" t="s">
        <v>13018</v>
      </c>
      <c r="C4909" t="s">
        <v>8099</v>
      </c>
      <c r="D4909">
        <v>47.48</v>
      </c>
    </row>
    <row r="4910" spans="1:4" x14ac:dyDescent="0.25">
      <c r="A4910">
        <v>6157</v>
      </c>
      <c r="B4910" t="s">
        <v>13019</v>
      </c>
      <c r="C4910" t="s">
        <v>8099</v>
      </c>
      <c r="D4910">
        <v>64.86</v>
      </c>
    </row>
    <row r="4911" spans="1:4" x14ac:dyDescent="0.25">
      <c r="A4911">
        <v>6158</v>
      </c>
      <c r="B4911" t="s">
        <v>13020</v>
      </c>
      <c r="C4911" t="s">
        <v>8099</v>
      </c>
      <c r="D4911">
        <v>11.52</v>
      </c>
    </row>
    <row r="4912" spans="1:4" x14ac:dyDescent="0.25">
      <c r="A4912">
        <v>6156</v>
      </c>
      <c r="B4912" t="s">
        <v>13021</v>
      </c>
      <c r="C4912" t="s">
        <v>8099</v>
      </c>
      <c r="D4912">
        <v>9.89</v>
      </c>
    </row>
    <row r="4913" spans="1:4" x14ac:dyDescent="0.25">
      <c r="A4913">
        <v>6153</v>
      </c>
      <c r="B4913" t="s">
        <v>13022</v>
      </c>
      <c r="C4913" t="s">
        <v>8099</v>
      </c>
      <c r="D4913">
        <v>7.93</v>
      </c>
    </row>
    <row r="4914" spans="1:4" x14ac:dyDescent="0.25">
      <c r="A4914">
        <v>6154</v>
      </c>
      <c r="B4914" t="s">
        <v>13023</v>
      </c>
      <c r="C4914" t="s">
        <v>8099</v>
      </c>
      <c r="D4914">
        <v>14.1</v>
      </c>
    </row>
    <row r="4915" spans="1:4" x14ac:dyDescent="0.25">
      <c r="A4915">
        <v>6155</v>
      </c>
      <c r="B4915" t="s">
        <v>13024</v>
      </c>
      <c r="C4915" t="s">
        <v>8099</v>
      </c>
      <c r="D4915">
        <v>32.450000000000003</v>
      </c>
    </row>
    <row r="4916" spans="1:4" x14ac:dyDescent="0.25">
      <c r="A4916">
        <v>43595</v>
      </c>
      <c r="B4916" t="s">
        <v>13025</v>
      </c>
      <c r="C4916" t="s">
        <v>8099</v>
      </c>
      <c r="D4916">
        <v>24.65</v>
      </c>
    </row>
    <row r="4917" spans="1:4" x14ac:dyDescent="0.25">
      <c r="A4917">
        <v>43596</v>
      </c>
      <c r="B4917" t="s">
        <v>13026</v>
      </c>
      <c r="C4917" t="s">
        <v>8099</v>
      </c>
      <c r="D4917">
        <v>28.49</v>
      </c>
    </row>
    <row r="4918" spans="1:4" x14ac:dyDescent="0.25">
      <c r="A4918">
        <v>38108</v>
      </c>
      <c r="B4918" t="s">
        <v>13027</v>
      </c>
      <c r="C4918" t="s">
        <v>8099</v>
      </c>
      <c r="D4918">
        <v>44.84</v>
      </c>
    </row>
    <row r="4919" spans="1:4" x14ac:dyDescent="0.25">
      <c r="A4919">
        <v>38087</v>
      </c>
      <c r="B4919" t="s">
        <v>13028</v>
      </c>
      <c r="C4919" t="s">
        <v>8099</v>
      </c>
      <c r="D4919">
        <v>57.67</v>
      </c>
    </row>
    <row r="4920" spans="1:4" x14ac:dyDescent="0.25">
      <c r="A4920">
        <v>38109</v>
      </c>
      <c r="B4920" t="s">
        <v>13029</v>
      </c>
      <c r="C4920" t="s">
        <v>8099</v>
      </c>
      <c r="D4920">
        <v>71.66</v>
      </c>
    </row>
    <row r="4921" spans="1:4" x14ac:dyDescent="0.25">
      <c r="A4921">
        <v>38088</v>
      </c>
      <c r="B4921" t="s">
        <v>13030</v>
      </c>
      <c r="C4921" t="s">
        <v>8099</v>
      </c>
      <c r="D4921">
        <v>75.349999999999994</v>
      </c>
    </row>
    <row r="4922" spans="1:4" x14ac:dyDescent="0.25">
      <c r="A4922">
        <v>38110</v>
      </c>
      <c r="B4922" t="s">
        <v>13031</v>
      </c>
      <c r="C4922" t="s">
        <v>8099</v>
      </c>
      <c r="D4922">
        <v>27.57</v>
      </c>
    </row>
    <row r="4923" spans="1:4" x14ac:dyDescent="0.25">
      <c r="A4923">
        <v>38089</v>
      </c>
      <c r="B4923" t="s">
        <v>13032</v>
      </c>
      <c r="C4923" t="s">
        <v>8099</v>
      </c>
      <c r="D4923">
        <v>48.03</v>
      </c>
    </row>
    <row r="4924" spans="1:4" x14ac:dyDescent="0.25">
      <c r="A4924">
        <v>38111</v>
      </c>
      <c r="B4924" t="s">
        <v>13033</v>
      </c>
      <c r="C4924" t="s">
        <v>8099</v>
      </c>
      <c r="D4924">
        <v>30.83</v>
      </c>
    </row>
    <row r="4925" spans="1:4" x14ac:dyDescent="0.25">
      <c r="A4925">
        <v>38090</v>
      </c>
      <c r="B4925" t="s">
        <v>13034</v>
      </c>
      <c r="C4925" t="s">
        <v>8099</v>
      </c>
      <c r="D4925">
        <v>49.65</v>
      </c>
    </row>
    <row r="4926" spans="1:4" x14ac:dyDescent="0.25">
      <c r="A4926">
        <v>38400</v>
      </c>
      <c r="B4926" t="s">
        <v>13035</v>
      </c>
      <c r="C4926" t="s">
        <v>8099</v>
      </c>
      <c r="D4926">
        <v>53.09</v>
      </c>
    </row>
    <row r="4927" spans="1:4" x14ac:dyDescent="0.25">
      <c r="A4927">
        <v>13726</v>
      </c>
      <c r="B4927" t="s">
        <v>13036</v>
      </c>
      <c r="C4927" t="s">
        <v>8099</v>
      </c>
    </row>
    <row r="4928" spans="1:4" x14ac:dyDescent="0.25">
      <c r="A4928">
        <v>12627</v>
      </c>
      <c r="B4928" t="s">
        <v>13037</v>
      </c>
      <c r="C4928" t="s">
        <v>8099</v>
      </c>
      <c r="D4928">
        <v>1.34</v>
      </c>
    </row>
    <row r="4929" spans="1:4" x14ac:dyDescent="0.25">
      <c r="A4929">
        <v>39996</v>
      </c>
      <c r="B4929" t="s">
        <v>13038</v>
      </c>
      <c r="C4929" t="s">
        <v>59</v>
      </c>
      <c r="D4929">
        <v>4.21</v>
      </c>
    </row>
    <row r="4930" spans="1:4" x14ac:dyDescent="0.25">
      <c r="A4930">
        <v>10478</v>
      </c>
      <c r="B4930" t="s">
        <v>13039</v>
      </c>
      <c r="C4930" t="s">
        <v>49</v>
      </c>
      <c r="D4930">
        <v>44.66</v>
      </c>
    </row>
    <row r="4931" spans="1:4" x14ac:dyDescent="0.25">
      <c r="A4931">
        <v>10481</v>
      </c>
      <c r="B4931" t="s">
        <v>13040</v>
      </c>
      <c r="C4931" t="s">
        <v>49</v>
      </c>
      <c r="D4931">
        <v>39.71</v>
      </c>
    </row>
    <row r="4932" spans="1:4" x14ac:dyDescent="0.25">
      <c r="A4932">
        <v>10475</v>
      </c>
      <c r="B4932" t="s">
        <v>13041</v>
      </c>
      <c r="C4932" t="s">
        <v>49</v>
      </c>
      <c r="D4932">
        <v>38.43</v>
      </c>
    </row>
    <row r="4933" spans="1:4" x14ac:dyDescent="0.25">
      <c r="A4933">
        <v>4030</v>
      </c>
      <c r="B4933" t="s">
        <v>13042</v>
      </c>
      <c r="C4933" t="s">
        <v>66</v>
      </c>
    </row>
    <row r="4934" spans="1:4" x14ac:dyDescent="0.25">
      <c r="A4934">
        <v>4031</v>
      </c>
      <c r="B4934" t="s">
        <v>13043</v>
      </c>
      <c r="C4934" t="s">
        <v>66</v>
      </c>
    </row>
    <row r="4935" spans="1:4" x14ac:dyDescent="0.25">
      <c r="A4935">
        <v>39399</v>
      </c>
      <c r="B4935" t="s">
        <v>13044</v>
      </c>
      <c r="C4935" t="s">
        <v>8099</v>
      </c>
    </row>
    <row r="4936" spans="1:4" x14ac:dyDescent="0.25">
      <c r="A4936">
        <v>39400</v>
      </c>
      <c r="B4936" t="s">
        <v>13045</v>
      </c>
      <c r="C4936" t="s">
        <v>8099</v>
      </c>
    </row>
    <row r="4937" spans="1:4" x14ac:dyDescent="0.25">
      <c r="A4937">
        <v>39401</v>
      </c>
      <c r="B4937" t="s">
        <v>13046</v>
      </c>
      <c r="C4937" t="s">
        <v>8099</v>
      </c>
    </row>
    <row r="4938" spans="1:4" x14ac:dyDescent="0.25">
      <c r="A4938">
        <v>11652</v>
      </c>
      <c r="B4938" t="s">
        <v>13047</v>
      </c>
      <c r="C4938" t="s">
        <v>8099</v>
      </c>
    </row>
    <row r="4939" spans="1:4" x14ac:dyDescent="0.25">
      <c r="A4939">
        <v>13475</v>
      </c>
      <c r="B4939" t="s">
        <v>13048</v>
      </c>
      <c r="C4939" t="s">
        <v>8099</v>
      </c>
    </row>
    <row r="4940" spans="1:4" x14ac:dyDescent="0.25">
      <c r="A4940">
        <v>13896</v>
      </c>
      <c r="B4940" t="s">
        <v>13049</v>
      </c>
      <c r="C4940" t="s">
        <v>8099</v>
      </c>
    </row>
    <row r="4941" spans="1:4" x14ac:dyDescent="0.25">
      <c r="A4941">
        <v>44470</v>
      </c>
      <c r="B4941" t="s">
        <v>13050</v>
      </c>
      <c r="C4941" t="s">
        <v>8099</v>
      </c>
    </row>
    <row r="4942" spans="1:4" x14ac:dyDescent="0.25">
      <c r="A4942">
        <v>13476</v>
      </c>
      <c r="B4942" t="s">
        <v>13051</v>
      </c>
      <c r="C4942" t="s">
        <v>8099</v>
      </c>
    </row>
    <row r="4943" spans="1:4" x14ac:dyDescent="0.25">
      <c r="A4943">
        <v>44491</v>
      </c>
      <c r="B4943" t="s">
        <v>13052</v>
      </c>
      <c r="C4943" t="s">
        <v>8099</v>
      </c>
    </row>
    <row r="4944" spans="1:4" x14ac:dyDescent="0.25">
      <c r="A4944">
        <v>10488</v>
      </c>
      <c r="B4944" t="s">
        <v>13053</v>
      </c>
      <c r="C4944" t="s">
        <v>8099</v>
      </c>
    </row>
    <row r="4945" spans="1:4" x14ac:dyDescent="0.25">
      <c r="A4945">
        <v>13606</v>
      </c>
      <c r="B4945" t="s">
        <v>13054</v>
      </c>
      <c r="C4945" t="s">
        <v>8099</v>
      </c>
    </row>
    <row r="4946" spans="1:4" x14ac:dyDescent="0.25">
      <c r="A4946">
        <v>10489</v>
      </c>
      <c r="B4946" t="s">
        <v>13055</v>
      </c>
      <c r="C4946" t="s">
        <v>257</v>
      </c>
      <c r="D4946">
        <v>19.329999999999998</v>
      </c>
    </row>
    <row r="4947" spans="1:4" x14ac:dyDescent="0.25">
      <c r="A4947">
        <v>41073</v>
      </c>
      <c r="B4947" t="s">
        <v>13056</v>
      </c>
      <c r="C4947" t="s">
        <v>8244</v>
      </c>
      <c r="D4947">
        <v>3411</v>
      </c>
    </row>
    <row r="4948" spans="1:4" x14ac:dyDescent="0.25">
      <c r="A4948">
        <v>34391</v>
      </c>
      <c r="B4948" t="s">
        <v>13057</v>
      </c>
      <c r="C4948" t="s">
        <v>66</v>
      </c>
      <c r="D4948">
        <v>1196.8699999999999</v>
      </c>
    </row>
    <row r="4949" spans="1:4" x14ac:dyDescent="0.25">
      <c r="A4949">
        <v>10496</v>
      </c>
      <c r="B4949" t="s">
        <v>13058</v>
      </c>
      <c r="C4949" t="s">
        <v>66</v>
      </c>
      <c r="D4949">
        <v>1041.6600000000001</v>
      </c>
    </row>
    <row r="4950" spans="1:4" x14ac:dyDescent="0.25">
      <c r="A4950">
        <v>10497</v>
      </c>
      <c r="B4950" t="s">
        <v>13059</v>
      </c>
      <c r="C4950" t="s">
        <v>66</v>
      </c>
      <c r="D4950">
        <v>2708.33</v>
      </c>
    </row>
    <row r="4951" spans="1:4" x14ac:dyDescent="0.25">
      <c r="A4951">
        <v>10504</v>
      </c>
      <c r="B4951" t="s">
        <v>13060</v>
      </c>
      <c r="C4951" t="s">
        <v>66</v>
      </c>
      <c r="D4951">
        <v>3166.66</v>
      </c>
    </row>
    <row r="4952" spans="1:4" x14ac:dyDescent="0.25">
      <c r="A4952">
        <v>34390</v>
      </c>
      <c r="B4952" t="s">
        <v>13061</v>
      </c>
      <c r="C4952" t="s">
        <v>66</v>
      </c>
      <c r="D4952">
        <v>933.33</v>
      </c>
    </row>
    <row r="4953" spans="1:4" x14ac:dyDescent="0.25">
      <c r="A4953">
        <v>34389</v>
      </c>
      <c r="B4953" t="s">
        <v>13062</v>
      </c>
      <c r="C4953" t="s">
        <v>66</v>
      </c>
      <c r="D4953">
        <v>291.66000000000003</v>
      </c>
    </row>
    <row r="4954" spans="1:4" x14ac:dyDescent="0.25">
      <c r="A4954">
        <v>34388</v>
      </c>
      <c r="B4954" t="s">
        <v>13063</v>
      </c>
      <c r="C4954" t="s">
        <v>66</v>
      </c>
      <c r="D4954">
        <v>414.54</v>
      </c>
    </row>
    <row r="4955" spans="1:4" x14ac:dyDescent="0.25">
      <c r="A4955">
        <v>34387</v>
      </c>
      <c r="B4955" t="s">
        <v>13064</v>
      </c>
      <c r="C4955" t="s">
        <v>66</v>
      </c>
      <c r="D4955">
        <v>672.91</v>
      </c>
    </row>
    <row r="4956" spans="1:4" x14ac:dyDescent="0.25">
      <c r="A4956">
        <v>11188</v>
      </c>
      <c r="B4956" t="s">
        <v>13065</v>
      </c>
      <c r="C4956" t="s">
        <v>66</v>
      </c>
      <c r="D4956">
        <v>333.33</v>
      </c>
    </row>
    <row r="4957" spans="1:4" x14ac:dyDescent="0.25">
      <c r="A4957">
        <v>11189</v>
      </c>
      <c r="B4957" t="s">
        <v>13066</v>
      </c>
      <c r="C4957" t="s">
        <v>66</v>
      </c>
      <c r="D4957">
        <v>500</v>
      </c>
    </row>
    <row r="4958" spans="1:4" x14ac:dyDescent="0.25">
      <c r="A4958">
        <v>21107</v>
      </c>
      <c r="B4958" t="s">
        <v>13067</v>
      </c>
      <c r="C4958" t="s">
        <v>66</v>
      </c>
      <c r="D4958">
        <v>359.83</v>
      </c>
    </row>
    <row r="4959" spans="1:4" x14ac:dyDescent="0.25">
      <c r="A4959">
        <v>34386</v>
      </c>
      <c r="B4959" t="s">
        <v>13068</v>
      </c>
      <c r="C4959" t="s">
        <v>66</v>
      </c>
      <c r="D4959">
        <v>625</v>
      </c>
    </row>
    <row r="4960" spans="1:4" x14ac:dyDescent="0.25">
      <c r="A4960">
        <v>10490</v>
      </c>
      <c r="B4960" t="s">
        <v>13069</v>
      </c>
      <c r="C4960" t="s">
        <v>66</v>
      </c>
      <c r="D4960">
        <v>218.75</v>
      </c>
    </row>
    <row r="4961" spans="1:4" x14ac:dyDescent="0.25">
      <c r="A4961">
        <v>10492</v>
      </c>
      <c r="B4961" t="s">
        <v>13070</v>
      </c>
      <c r="C4961" t="s">
        <v>66</v>
      </c>
      <c r="D4961">
        <v>250</v>
      </c>
    </row>
    <row r="4962" spans="1:4" x14ac:dyDescent="0.25">
      <c r="A4962">
        <v>10493</v>
      </c>
      <c r="B4962" t="s">
        <v>13071</v>
      </c>
      <c r="C4962" t="s">
        <v>66</v>
      </c>
      <c r="D4962">
        <v>291.66000000000003</v>
      </c>
    </row>
    <row r="4963" spans="1:4" x14ac:dyDescent="0.25">
      <c r="A4963">
        <v>10491</v>
      </c>
      <c r="B4963" t="s">
        <v>13072</v>
      </c>
      <c r="C4963" t="s">
        <v>66</v>
      </c>
      <c r="D4963">
        <v>354.16</v>
      </c>
    </row>
    <row r="4964" spans="1:4" x14ac:dyDescent="0.25">
      <c r="A4964">
        <v>34385</v>
      </c>
      <c r="B4964" t="s">
        <v>13073</v>
      </c>
      <c r="C4964" t="s">
        <v>66</v>
      </c>
      <c r="D4964">
        <v>516.66</v>
      </c>
    </row>
    <row r="4965" spans="1:4" x14ac:dyDescent="0.25">
      <c r="A4965">
        <v>10499</v>
      </c>
      <c r="B4965" t="s">
        <v>13074</v>
      </c>
      <c r="C4965" t="s">
        <v>66</v>
      </c>
      <c r="D4965">
        <v>208.33</v>
      </c>
    </row>
    <row r="4966" spans="1:4" x14ac:dyDescent="0.25">
      <c r="A4966">
        <v>34384</v>
      </c>
      <c r="B4966" t="s">
        <v>13075</v>
      </c>
      <c r="C4966" t="s">
        <v>66</v>
      </c>
      <c r="D4966">
        <v>625</v>
      </c>
    </row>
    <row r="4967" spans="1:4" x14ac:dyDescent="0.25">
      <c r="A4967">
        <v>11185</v>
      </c>
      <c r="B4967" t="s">
        <v>13076</v>
      </c>
      <c r="C4967" t="s">
        <v>66</v>
      </c>
      <c r="D4967">
        <v>645.83000000000004</v>
      </c>
    </row>
    <row r="4968" spans="1:4" x14ac:dyDescent="0.25">
      <c r="A4968">
        <v>10507</v>
      </c>
      <c r="B4968" t="s">
        <v>13077</v>
      </c>
      <c r="C4968" t="s">
        <v>66</v>
      </c>
      <c r="D4968">
        <v>526.99</v>
      </c>
    </row>
    <row r="4969" spans="1:4" x14ac:dyDescent="0.25">
      <c r="A4969">
        <v>10505</v>
      </c>
      <c r="B4969" t="s">
        <v>13078</v>
      </c>
      <c r="C4969" t="s">
        <v>66</v>
      </c>
      <c r="D4969">
        <v>310.95999999999998</v>
      </c>
    </row>
    <row r="4970" spans="1:4" x14ac:dyDescent="0.25">
      <c r="A4970">
        <v>10506</v>
      </c>
      <c r="B4970" t="s">
        <v>13079</v>
      </c>
      <c r="C4970" t="s">
        <v>66</v>
      </c>
      <c r="D4970">
        <v>405.94</v>
      </c>
    </row>
    <row r="4971" spans="1:4" x14ac:dyDescent="0.25">
      <c r="A4971">
        <v>5031</v>
      </c>
      <c r="B4971" t="s">
        <v>13080</v>
      </c>
      <c r="C4971" t="s">
        <v>66</v>
      </c>
      <c r="D4971">
        <v>570</v>
      </c>
    </row>
    <row r="4972" spans="1:4" x14ac:dyDescent="0.25">
      <c r="A4972">
        <v>10502</v>
      </c>
      <c r="B4972" t="s">
        <v>13081</v>
      </c>
      <c r="C4972" t="s">
        <v>66</v>
      </c>
      <c r="D4972">
        <v>664.18</v>
      </c>
    </row>
    <row r="4973" spans="1:4" x14ac:dyDescent="0.25">
      <c r="A4973">
        <v>10501</v>
      </c>
      <c r="B4973" t="s">
        <v>13082</v>
      </c>
      <c r="C4973" t="s">
        <v>66</v>
      </c>
      <c r="D4973">
        <v>375.24</v>
      </c>
    </row>
    <row r="4974" spans="1:4" x14ac:dyDescent="0.25">
      <c r="A4974">
        <v>10503</v>
      </c>
      <c r="B4974" t="s">
        <v>13083</v>
      </c>
      <c r="C4974" t="s">
        <v>66</v>
      </c>
      <c r="D4974">
        <v>506.95</v>
      </c>
    </row>
    <row r="4975" spans="1:4" x14ac:dyDescent="0.25">
      <c r="A4975">
        <v>4500</v>
      </c>
      <c r="B4975" t="s">
        <v>13084</v>
      </c>
      <c r="C4975" t="s">
        <v>59</v>
      </c>
      <c r="D4975">
        <v>22.32</v>
      </c>
    </row>
    <row r="4976" spans="1:4" x14ac:dyDescent="0.25">
      <c r="A4976">
        <v>4448</v>
      </c>
      <c r="B4976" t="s">
        <v>13085</v>
      </c>
      <c r="C4976" t="s">
        <v>59</v>
      </c>
      <c r="D4976">
        <v>30.66</v>
      </c>
    </row>
    <row r="4977" spans="1:4" x14ac:dyDescent="0.25">
      <c r="A4977">
        <v>20213</v>
      </c>
      <c r="B4977" t="s">
        <v>13086</v>
      </c>
      <c r="C4977" t="s">
        <v>59</v>
      </c>
      <c r="D4977">
        <v>22.99</v>
      </c>
    </row>
    <row r="4978" spans="1:4" x14ac:dyDescent="0.25">
      <c r="A4978">
        <v>20211</v>
      </c>
      <c r="B4978" t="s">
        <v>13087</v>
      </c>
      <c r="C4978" t="s">
        <v>59</v>
      </c>
      <c r="D4978">
        <v>30.45</v>
      </c>
    </row>
    <row r="4979" spans="1:4" x14ac:dyDescent="0.25">
      <c r="A4979">
        <v>40270</v>
      </c>
      <c r="B4979" t="s">
        <v>13088</v>
      </c>
      <c r="C4979" t="s">
        <v>59</v>
      </c>
    </row>
    <row r="4980" spans="1:4" x14ac:dyDescent="0.25">
      <c r="A4980">
        <v>4425</v>
      </c>
      <c r="B4980" t="s">
        <v>13089</v>
      </c>
      <c r="C4980" t="s">
        <v>59</v>
      </c>
      <c r="D4980">
        <v>25.17</v>
      </c>
    </row>
    <row r="4981" spans="1:4" x14ac:dyDescent="0.25">
      <c r="A4981">
        <v>4472</v>
      </c>
      <c r="B4981" t="s">
        <v>13090</v>
      </c>
      <c r="C4981" t="s">
        <v>59</v>
      </c>
      <c r="D4981">
        <v>31.44</v>
      </c>
    </row>
    <row r="4982" spans="1:4" x14ac:dyDescent="0.25">
      <c r="A4982">
        <v>35272</v>
      </c>
      <c r="B4982" t="s">
        <v>13091</v>
      </c>
      <c r="C4982" t="s">
        <v>59</v>
      </c>
      <c r="D4982">
        <v>45.45</v>
      </c>
    </row>
    <row r="4983" spans="1:4" x14ac:dyDescent="0.25">
      <c r="A4983">
        <v>4481</v>
      </c>
      <c r="B4983" t="s">
        <v>13092</v>
      </c>
      <c r="C4983" t="s">
        <v>59</v>
      </c>
      <c r="D4983">
        <v>48.65</v>
      </c>
    </row>
    <row r="4984" spans="1:4" x14ac:dyDescent="0.25">
      <c r="A4984">
        <v>34345</v>
      </c>
      <c r="B4984" t="s">
        <v>13093</v>
      </c>
      <c r="C4984" t="s">
        <v>257</v>
      </c>
      <c r="D4984">
        <v>17.329999999999998</v>
      </c>
    </row>
    <row r="4985" spans="1:4" x14ac:dyDescent="0.25">
      <c r="A4985">
        <v>41096</v>
      </c>
      <c r="B4985" t="s">
        <v>13094</v>
      </c>
      <c r="C4985" t="s">
        <v>8244</v>
      </c>
      <c r="D4985">
        <v>3057.82</v>
      </c>
    </row>
    <row r="4986" spans="1:4" x14ac:dyDescent="0.25">
      <c r="A4986">
        <v>104658</v>
      </c>
      <c r="B4986" t="s">
        <v>13095</v>
      </c>
      <c r="C4986" t="s">
        <v>66</v>
      </c>
      <c r="D4986">
        <v>209.53</v>
      </c>
    </row>
    <row r="4987" spans="1:4" x14ac:dyDescent="0.25">
      <c r="A4987">
        <v>105002</v>
      </c>
      <c r="B4987" t="s">
        <v>13096</v>
      </c>
      <c r="C4987" t="s">
        <v>8099</v>
      </c>
      <c r="D4987">
        <v>830.27</v>
      </c>
    </row>
    <row r="4988" spans="1:4" x14ac:dyDescent="0.25">
      <c r="A4988">
        <v>105004</v>
      </c>
      <c r="B4988" t="s">
        <v>13097</v>
      </c>
      <c r="C4988" t="s">
        <v>66</v>
      </c>
      <c r="D4988">
        <v>140.54</v>
      </c>
    </row>
    <row r="4989" spans="1:4" x14ac:dyDescent="0.25">
      <c r="A4989">
        <v>105003</v>
      </c>
      <c r="B4989" t="s">
        <v>13098</v>
      </c>
      <c r="C4989" t="s">
        <v>8099</v>
      </c>
      <c r="D4989">
        <v>1268.97</v>
      </c>
    </row>
    <row r="4990" spans="1:4" x14ac:dyDescent="0.25">
      <c r="A4990">
        <v>105005</v>
      </c>
      <c r="B4990" t="s">
        <v>13099</v>
      </c>
      <c r="C4990" t="s">
        <v>66</v>
      </c>
      <c r="D4990">
        <v>221.77</v>
      </c>
    </row>
    <row r="4991" spans="1:4" x14ac:dyDescent="0.25">
      <c r="A4991">
        <v>105006</v>
      </c>
      <c r="B4991" t="s">
        <v>13100</v>
      </c>
      <c r="C4991" t="s">
        <v>8099</v>
      </c>
      <c r="D4991">
        <v>0</v>
      </c>
    </row>
    <row r="4992" spans="1:4" x14ac:dyDescent="0.25">
      <c r="A4992">
        <v>104999</v>
      </c>
      <c r="B4992" t="s">
        <v>13101</v>
      </c>
      <c r="C4992" t="s">
        <v>8099</v>
      </c>
      <c r="D4992">
        <v>0</v>
      </c>
    </row>
    <row r="4993" spans="1:4" x14ac:dyDescent="0.25">
      <c r="A4993">
        <v>105000</v>
      </c>
      <c r="B4993" t="s">
        <v>13102</v>
      </c>
      <c r="C4993" t="s">
        <v>59</v>
      </c>
      <c r="D4993">
        <v>1455.76</v>
      </c>
    </row>
    <row r="4994" spans="1:4" x14ac:dyDescent="0.25">
      <c r="A4994">
        <v>105001</v>
      </c>
      <c r="B4994" t="s">
        <v>13103</v>
      </c>
      <c r="C4994" t="s">
        <v>59</v>
      </c>
      <c r="D4994">
        <v>1499.29</v>
      </c>
    </row>
    <row r="4995" spans="1:4" x14ac:dyDescent="0.25">
      <c r="A4995">
        <v>89306</v>
      </c>
      <c r="B4995" t="s">
        <v>13104</v>
      </c>
      <c r="C4995" t="s">
        <v>66</v>
      </c>
      <c r="D4995">
        <v>107.5</v>
      </c>
    </row>
    <row r="4996" spans="1:4" x14ac:dyDescent="0.25">
      <c r="A4996">
        <v>89307</v>
      </c>
      <c r="B4996" t="s">
        <v>13105</v>
      </c>
      <c r="C4996" t="s">
        <v>66</v>
      </c>
      <c r="D4996">
        <v>110.11</v>
      </c>
    </row>
    <row r="4997" spans="1:4" x14ac:dyDescent="0.25">
      <c r="A4997">
        <v>89290</v>
      </c>
      <c r="B4997" t="s">
        <v>13106</v>
      </c>
      <c r="C4997" t="s">
        <v>66</v>
      </c>
      <c r="D4997">
        <v>90.53</v>
      </c>
    </row>
    <row r="4998" spans="1:4" x14ac:dyDescent="0.25">
      <c r="A4998">
        <v>89291</v>
      </c>
      <c r="B4998" t="s">
        <v>13107</v>
      </c>
      <c r="C4998" t="s">
        <v>66</v>
      </c>
      <c r="D4998">
        <v>92.48</v>
      </c>
    </row>
    <row r="4999" spans="1:4" x14ac:dyDescent="0.25">
      <c r="A4999">
        <v>89298</v>
      </c>
      <c r="B4999" t="s">
        <v>13108</v>
      </c>
      <c r="C4999" t="s">
        <v>66</v>
      </c>
      <c r="D4999">
        <v>94.41</v>
      </c>
    </row>
    <row r="5000" spans="1:4" x14ac:dyDescent="0.25">
      <c r="A5000">
        <v>89299</v>
      </c>
      <c r="B5000" t="s">
        <v>13109</v>
      </c>
      <c r="C5000" t="s">
        <v>66</v>
      </c>
      <c r="D5000">
        <v>96.76</v>
      </c>
    </row>
    <row r="5001" spans="1:4" x14ac:dyDescent="0.25">
      <c r="A5001">
        <v>89282</v>
      </c>
      <c r="B5001" t="s">
        <v>13110</v>
      </c>
      <c r="C5001" t="s">
        <v>66</v>
      </c>
      <c r="D5001">
        <v>82.43</v>
      </c>
    </row>
    <row r="5002" spans="1:4" x14ac:dyDescent="0.25">
      <c r="A5002">
        <v>89283</v>
      </c>
      <c r="B5002" t="s">
        <v>13111</v>
      </c>
      <c r="C5002" t="s">
        <v>66</v>
      </c>
      <c r="D5002">
        <v>84.18</v>
      </c>
    </row>
    <row r="5003" spans="1:4" x14ac:dyDescent="0.25">
      <c r="A5003">
        <v>89480</v>
      </c>
      <c r="B5003" t="s">
        <v>13112</v>
      </c>
      <c r="C5003" t="s">
        <v>66</v>
      </c>
      <c r="D5003">
        <v>166.51</v>
      </c>
    </row>
    <row r="5004" spans="1:4" x14ac:dyDescent="0.25">
      <c r="A5004">
        <v>89464</v>
      </c>
      <c r="B5004" t="s">
        <v>13113</v>
      </c>
      <c r="C5004" t="s">
        <v>66</v>
      </c>
      <c r="D5004">
        <v>145.37</v>
      </c>
    </row>
    <row r="5005" spans="1:4" x14ac:dyDescent="0.25">
      <c r="A5005">
        <v>89478</v>
      </c>
      <c r="B5005" t="s">
        <v>13114</v>
      </c>
      <c r="C5005" t="s">
        <v>66</v>
      </c>
      <c r="D5005">
        <v>142.75</v>
      </c>
    </row>
    <row r="5006" spans="1:4" x14ac:dyDescent="0.25">
      <c r="A5006">
        <v>89462</v>
      </c>
      <c r="B5006" t="s">
        <v>13115</v>
      </c>
      <c r="C5006" t="s">
        <v>66</v>
      </c>
      <c r="D5006">
        <v>122.88</v>
      </c>
    </row>
    <row r="5007" spans="1:4" x14ac:dyDescent="0.25">
      <c r="A5007">
        <v>104444</v>
      </c>
      <c r="B5007" t="s">
        <v>13116</v>
      </c>
      <c r="C5007" t="s">
        <v>66</v>
      </c>
      <c r="D5007">
        <v>0</v>
      </c>
    </row>
    <row r="5008" spans="1:4" x14ac:dyDescent="0.25">
      <c r="A5008">
        <v>104442</v>
      </c>
      <c r="B5008" t="s">
        <v>13117</v>
      </c>
      <c r="C5008" t="s">
        <v>66</v>
      </c>
      <c r="D5008">
        <v>0</v>
      </c>
    </row>
    <row r="5009" spans="1:4" x14ac:dyDescent="0.25">
      <c r="A5009">
        <v>89472</v>
      </c>
      <c r="B5009" t="s">
        <v>13118</v>
      </c>
      <c r="C5009" t="s">
        <v>66</v>
      </c>
      <c r="D5009">
        <v>127.49</v>
      </c>
    </row>
    <row r="5010" spans="1:4" x14ac:dyDescent="0.25">
      <c r="A5010">
        <v>89455</v>
      </c>
      <c r="B5010" t="s">
        <v>13119</v>
      </c>
      <c r="C5010" t="s">
        <v>66</v>
      </c>
      <c r="D5010">
        <v>114.11</v>
      </c>
    </row>
    <row r="5011" spans="1:4" x14ac:dyDescent="0.25">
      <c r="A5011">
        <v>89470</v>
      </c>
      <c r="B5011" t="s">
        <v>13120</v>
      </c>
      <c r="C5011" t="s">
        <v>66</v>
      </c>
      <c r="D5011">
        <v>105.7</v>
      </c>
    </row>
    <row r="5012" spans="1:4" x14ac:dyDescent="0.25">
      <c r="A5012">
        <v>89453</v>
      </c>
      <c r="B5012" t="s">
        <v>13121</v>
      </c>
      <c r="C5012" t="s">
        <v>66</v>
      </c>
      <c r="D5012">
        <v>93.58</v>
      </c>
    </row>
    <row r="5013" spans="1:4" x14ac:dyDescent="0.25">
      <c r="A5013">
        <v>104443</v>
      </c>
      <c r="B5013" t="s">
        <v>13122</v>
      </c>
      <c r="C5013" t="s">
        <v>66</v>
      </c>
      <c r="D5013">
        <v>0</v>
      </c>
    </row>
    <row r="5014" spans="1:4" x14ac:dyDescent="0.25">
      <c r="A5014">
        <v>104441</v>
      </c>
      <c r="B5014" t="s">
        <v>13123</v>
      </c>
      <c r="C5014" t="s">
        <v>66</v>
      </c>
      <c r="D5014">
        <v>0</v>
      </c>
    </row>
    <row r="5015" spans="1:4" x14ac:dyDescent="0.25">
      <c r="A5015">
        <v>103354</v>
      </c>
      <c r="B5015" t="s">
        <v>13124</v>
      </c>
      <c r="C5015" t="s">
        <v>66</v>
      </c>
      <c r="D5015">
        <v>97.27</v>
      </c>
    </row>
    <row r="5016" spans="1:4" x14ac:dyDescent="0.25">
      <c r="A5016">
        <v>103355</v>
      </c>
      <c r="B5016" t="s">
        <v>13125</v>
      </c>
      <c r="C5016" t="s">
        <v>66</v>
      </c>
      <c r="D5016">
        <v>98.77</v>
      </c>
    </row>
    <row r="5017" spans="1:4" x14ac:dyDescent="0.25">
      <c r="A5017">
        <v>103330</v>
      </c>
      <c r="B5017" t="s">
        <v>13126</v>
      </c>
      <c r="C5017" t="s">
        <v>66</v>
      </c>
      <c r="D5017">
        <v>90.81</v>
      </c>
    </row>
    <row r="5018" spans="1:4" x14ac:dyDescent="0.25">
      <c r="A5018">
        <v>103331</v>
      </c>
      <c r="B5018" t="s">
        <v>13127</v>
      </c>
      <c r="C5018" t="s">
        <v>66</v>
      </c>
      <c r="D5018">
        <v>92.22</v>
      </c>
    </row>
    <row r="5019" spans="1:4" x14ac:dyDescent="0.25">
      <c r="A5019">
        <v>103358</v>
      </c>
      <c r="B5019" t="s">
        <v>13128</v>
      </c>
      <c r="C5019" t="s">
        <v>66</v>
      </c>
      <c r="D5019">
        <v>77.260000000000005</v>
      </c>
    </row>
    <row r="5020" spans="1:4" x14ac:dyDescent="0.25">
      <c r="A5020">
        <v>103359</v>
      </c>
      <c r="B5020" t="s">
        <v>13129</v>
      </c>
      <c r="C5020" t="s">
        <v>66</v>
      </c>
      <c r="D5020">
        <v>78.45</v>
      </c>
    </row>
    <row r="5021" spans="1:4" x14ac:dyDescent="0.25">
      <c r="A5021">
        <v>103366</v>
      </c>
      <c r="B5021" t="s">
        <v>13130</v>
      </c>
      <c r="C5021" t="s">
        <v>66</v>
      </c>
      <c r="D5021">
        <v>68.510000000000005</v>
      </c>
    </row>
    <row r="5022" spans="1:4" x14ac:dyDescent="0.25">
      <c r="A5022">
        <v>103367</v>
      </c>
      <c r="B5022" t="s">
        <v>13131</v>
      </c>
      <c r="C5022" t="s">
        <v>66</v>
      </c>
      <c r="D5022">
        <v>69.58</v>
      </c>
    </row>
    <row r="5023" spans="1:4" x14ac:dyDescent="0.25">
      <c r="A5023">
        <v>103360</v>
      </c>
      <c r="B5023" t="s">
        <v>13132</v>
      </c>
      <c r="C5023" t="s">
        <v>66</v>
      </c>
      <c r="D5023">
        <v>90.04</v>
      </c>
    </row>
    <row r="5024" spans="1:4" x14ac:dyDescent="0.25">
      <c r="A5024">
        <v>103361</v>
      </c>
      <c r="B5024" t="s">
        <v>13133</v>
      </c>
      <c r="C5024" t="s">
        <v>66</v>
      </c>
      <c r="D5024">
        <v>91.54</v>
      </c>
    </row>
    <row r="5025" spans="1:4" x14ac:dyDescent="0.25">
      <c r="A5025">
        <v>103368</v>
      </c>
      <c r="B5025" t="s">
        <v>13134</v>
      </c>
      <c r="C5025" t="s">
        <v>66</v>
      </c>
      <c r="D5025">
        <v>77.25</v>
      </c>
    </row>
    <row r="5026" spans="1:4" x14ac:dyDescent="0.25">
      <c r="A5026">
        <v>103369</v>
      </c>
      <c r="B5026" t="s">
        <v>13135</v>
      </c>
      <c r="C5026" t="s">
        <v>66</v>
      </c>
      <c r="D5026">
        <v>78.61</v>
      </c>
    </row>
    <row r="5027" spans="1:4" x14ac:dyDescent="0.25">
      <c r="A5027">
        <v>103334</v>
      </c>
      <c r="B5027" t="s">
        <v>13136</v>
      </c>
      <c r="C5027" t="s">
        <v>66</v>
      </c>
      <c r="D5027">
        <v>157.13999999999999</v>
      </c>
    </row>
    <row r="5028" spans="1:4" x14ac:dyDescent="0.25">
      <c r="A5028">
        <v>103335</v>
      </c>
      <c r="B5028" t="s">
        <v>13137</v>
      </c>
      <c r="C5028" t="s">
        <v>66</v>
      </c>
      <c r="D5028">
        <v>159.77000000000001</v>
      </c>
    </row>
    <row r="5029" spans="1:4" x14ac:dyDescent="0.25">
      <c r="A5029">
        <v>103362</v>
      </c>
      <c r="B5029" t="s">
        <v>13138</v>
      </c>
      <c r="C5029" t="s">
        <v>66</v>
      </c>
      <c r="D5029">
        <v>110.43</v>
      </c>
    </row>
    <row r="5030" spans="1:4" x14ac:dyDescent="0.25">
      <c r="A5030">
        <v>103363</v>
      </c>
      <c r="B5030" t="s">
        <v>13139</v>
      </c>
      <c r="C5030" t="s">
        <v>66</v>
      </c>
      <c r="D5030">
        <v>112.13</v>
      </c>
    </row>
    <row r="5031" spans="1:4" x14ac:dyDescent="0.25">
      <c r="A5031">
        <v>103370</v>
      </c>
      <c r="B5031" t="s">
        <v>13140</v>
      </c>
      <c r="C5031" t="s">
        <v>66</v>
      </c>
      <c r="D5031">
        <v>98.89</v>
      </c>
    </row>
    <row r="5032" spans="1:4" x14ac:dyDescent="0.25">
      <c r="A5032">
        <v>103371</v>
      </c>
      <c r="B5032" t="s">
        <v>13141</v>
      </c>
      <c r="C5032" t="s">
        <v>66</v>
      </c>
      <c r="D5032">
        <v>100.43</v>
      </c>
    </row>
    <row r="5033" spans="1:4" x14ac:dyDescent="0.25">
      <c r="A5033">
        <v>103332</v>
      </c>
      <c r="B5033" t="s">
        <v>13142</v>
      </c>
      <c r="C5033" t="s">
        <v>66</v>
      </c>
      <c r="D5033">
        <v>129.31</v>
      </c>
    </row>
    <row r="5034" spans="1:4" x14ac:dyDescent="0.25">
      <c r="A5034">
        <v>103333</v>
      </c>
      <c r="B5034" t="s">
        <v>13143</v>
      </c>
      <c r="C5034" t="s">
        <v>66</v>
      </c>
      <c r="D5034">
        <v>130.81</v>
      </c>
    </row>
    <row r="5035" spans="1:4" x14ac:dyDescent="0.25">
      <c r="A5035">
        <v>103352</v>
      </c>
      <c r="B5035" t="s">
        <v>13144</v>
      </c>
      <c r="C5035" t="s">
        <v>66</v>
      </c>
      <c r="D5035">
        <v>111.39</v>
      </c>
    </row>
    <row r="5036" spans="1:4" x14ac:dyDescent="0.25">
      <c r="A5036">
        <v>103353</v>
      </c>
      <c r="B5036" t="s">
        <v>13145</v>
      </c>
      <c r="C5036" t="s">
        <v>66</v>
      </c>
      <c r="D5036">
        <v>112.78</v>
      </c>
    </row>
    <row r="5037" spans="1:4" x14ac:dyDescent="0.25">
      <c r="A5037">
        <v>103328</v>
      </c>
      <c r="B5037" t="s">
        <v>13146</v>
      </c>
      <c r="C5037" t="s">
        <v>66</v>
      </c>
      <c r="D5037">
        <v>102.28</v>
      </c>
    </row>
    <row r="5038" spans="1:4" x14ac:dyDescent="0.25">
      <c r="A5038">
        <v>103329</v>
      </c>
      <c r="B5038" t="s">
        <v>13147</v>
      </c>
      <c r="C5038" t="s">
        <v>66</v>
      </c>
      <c r="D5038">
        <v>103.59</v>
      </c>
    </row>
    <row r="5039" spans="1:4" x14ac:dyDescent="0.25">
      <c r="A5039">
        <v>103356</v>
      </c>
      <c r="B5039" t="s">
        <v>13148</v>
      </c>
      <c r="C5039" t="s">
        <v>66</v>
      </c>
      <c r="D5039">
        <v>68.239999999999995</v>
      </c>
    </row>
    <row r="5040" spans="1:4" x14ac:dyDescent="0.25">
      <c r="A5040">
        <v>103357</v>
      </c>
      <c r="B5040" t="s">
        <v>13149</v>
      </c>
      <c r="C5040" t="s">
        <v>66</v>
      </c>
      <c r="D5040">
        <v>69.349999999999994</v>
      </c>
    </row>
    <row r="5041" spans="1:4" x14ac:dyDescent="0.25">
      <c r="A5041">
        <v>103364</v>
      </c>
      <c r="B5041" t="s">
        <v>13150</v>
      </c>
      <c r="C5041" t="s">
        <v>66</v>
      </c>
      <c r="D5041">
        <v>57.31</v>
      </c>
    </row>
    <row r="5042" spans="1:4" x14ac:dyDescent="0.25">
      <c r="A5042">
        <v>103365</v>
      </c>
      <c r="B5042" t="s">
        <v>13151</v>
      </c>
      <c r="C5042" t="s">
        <v>66</v>
      </c>
      <c r="D5042">
        <v>58.1</v>
      </c>
    </row>
    <row r="5043" spans="1:4" x14ac:dyDescent="0.25">
      <c r="A5043">
        <v>103350</v>
      </c>
      <c r="B5043" t="s">
        <v>13152</v>
      </c>
      <c r="C5043" t="s">
        <v>66</v>
      </c>
      <c r="D5043">
        <v>189.8</v>
      </c>
    </row>
    <row r="5044" spans="1:4" x14ac:dyDescent="0.25">
      <c r="A5044">
        <v>103351</v>
      </c>
      <c r="B5044" t="s">
        <v>13153</v>
      </c>
      <c r="C5044" t="s">
        <v>66</v>
      </c>
      <c r="D5044">
        <v>191.73</v>
      </c>
    </row>
    <row r="5045" spans="1:4" x14ac:dyDescent="0.25">
      <c r="A5045">
        <v>103344</v>
      </c>
      <c r="B5045" t="s">
        <v>13154</v>
      </c>
      <c r="C5045" t="s">
        <v>66</v>
      </c>
      <c r="D5045">
        <v>92.81</v>
      </c>
    </row>
    <row r="5046" spans="1:4" x14ac:dyDescent="0.25">
      <c r="A5046">
        <v>103345</v>
      </c>
      <c r="B5046" t="s">
        <v>13155</v>
      </c>
      <c r="C5046" t="s">
        <v>66</v>
      </c>
      <c r="D5046">
        <v>94.56</v>
      </c>
    </row>
    <row r="5047" spans="1:4" x14ac:dyDescent="0.25">
      <c r="A5047">
        <v>103348</v>
      </c>
      <c r="B5047" t="s">
        <v>13156</v>
      </c>
      <c r="C5047" t="s">
        <v>66</v>
      </c>
      <c r="D5047">
        <v>78.75</v>
      </c>
    </row>
    <row r="5048" spans="1:4" x14ac:dyDescent="0.25">
      <c r="A5048">
        <v>103349</v>
      </c>
      <c r="B5048" t="s">
        <v>13157</v>
      </c>
      <c r="C5048" t="s">
        <v>66</v>
      </c>
      <c r="D5048">
        <v>80.34</v>
      </c>
    </row>
    <row r="5049" spans="1:4" x14ac:dyDescent="0.25">
      <c r="A5049">
        <v>103346</v>
      </c>
      <c r="B5049" t="s">
        <v>13158</v>
      </c>
      <c r="C5049" t="s">
        <v>66</v>
      </c>
      <c r="D5049">
        <v>102.38</v>
      </c>
    </row>
    <row r="5050" spans="1:4" x14ac:dyDescent="0.25">
      <c r="A5050">
        <v>103347</v>
      </c>
      <c r="B5050" t="s">
        <v>13159</v>
      </c>
      <c r="C5050" t="s">
        <v>66</v>
      </c>
      <c r="D5050">
        <v>104.24</v>
      </c>
    </row>
    <row r="5051" spans="1:4" x14ac:dyDescent="0.25">
      <c r="A5051">
        <v>103324</v>
      </c>
      <c r="B5051" t="s">
        <v>13160</v>
      </c>
      <c r="C5051" t="s">
        <v>66</v>
      </c>
      <c r="D5051">
        <v>89.04</v>
      </c>
    </row>
    <row r="5052" spans="1:4" x14ac:dyDescent="0.25">
      <c r="A5052">
        <v>103325</v>
      </c>
      <c r="B5052" t="s">
        <v>13161</v>
      </c>
      <c r="C5052" t="s">
        <v>66</v>
      </c>
      <c r="D5052">
        <v>90.74</v>
      </c>
    </row>
    <row r="5053" spans="1:4" x14ac:dyDescent="0.25">
      <c r="A5053">
        <v>103326</v>
      </c>
      <c r="B5053" t="s">
        <v>13162</v>
      </c>
      <c r="C5053" t="s">
        <v>66</v>
      </c>
      <c r="D5053">
        <v>105.18</v>
      </c>
    </row>
    <row r="5054" spans="1:4" x14ac:dyDescent="0.25">
      <c r="A5054">
        <v>103327</v>
      </c>
      <c r="B5054" t="s">
        <v>13163</v>
      </c>
      <c r="C5054" t="s">
        <v>66</v>
      </c>
      <c r="D5054">
        <v>107.17</v>
      </c>
    </row>
    <row r="5055" spans="1:4" x14ac:dyDescent="0.25">
      <c r="A5055">
        <v>103322</v>
      </c>
      <c r="B5055" t="s">
        <v>13164</v>
      </c>
      <c r="C5055" t="s">
        <v>66</v>
      </c>
      <c r="D5055">
        <v>67.040000000000006</v>
      </c>
    </row>
    <row r="5056" spans="1:4" x14ac:dyDescent="0.25">
      <c r="A5056">
        <v>103323</v>
      </c>
      <c r="B5056" t="s">
        <v>13165</v>
      </c>
      <c r="C5056" t="s">
        <v>66</v>
      </c>
      <c r="D5056">
        <v>68.540000000000006</v>
      </c>
    </row>
    <row r="5057" spans="1:4" x14ac:dyDescent="0.25">
      <c r="A5057">
        <v>103338</v>
      </c>
      <c r="B5057" t="s">
        <v>13166</v>
      </c>
      <c r="C5057" t="s">
        <v>66</v>
      </c>
      <c r="D5057">
        <v>119.7</v>
      </c>
    </row>
    <row r="5058" spans="1:4" x14ac:dyDescent="0.25">
      <c r="A5058">
        <v>103339</v>
      </c>
      <c r="B5058" t="s">
        <v>13167</v>
      </c>
      <c r="C5058" t="s">
        <v>66</v>
      </c>
      <c r="D5058">
        <v>121.17</v>
      </c>
    </row>
    <row r="5059" spans="1:4" x14ac:dyDescent="0.25">
      <c r="A5059">
        <v>103340</v>
      </c>
      <c r="B5059" t="s">
        <v>13168</v>
      </c>
      <c r="C5059" t="s">
        <v>66</v>
      </c>
      <c r="D5059">
        <v>145.19999999999999</v>
      </c>
    </row>
    <row r="5060" spans="1:4" x14ac:dyDescent="0.25">
      <c r="A5060">
        <v>103341</v>
      </c>
      <c r="B5060" t="s">
        <v>13169</v>
      </c>
      <c r="C5060" t="s">
        <v>66</v>
      </c>
      <c r="D5060">
        <v>147.04</v>
      </c>
    </row>
    <row r="5061" spans="1:4" x14ac:dyDescent="0.25">
      <c r="A5061">
        <v>103336</v>
      </c>
      <c r="B5061" t="s">
        <v>13170</v>
      </c>
      <c r="C5061" t="s">
        <v>66</v>
      </c>
      <c r="D5061">
        <v>91.13</v>
      </c>
    </row>
    <row r="5062" spans="1:4" x14ac:dyDescent="0.25">
      <c r="A5062">
        <v>103337</v>
      </c>
      <c r="B5062" t="s">
        <v>13171</v>
      </c>
      <c r="C5062" t="s">
        <v>66</v>
      </c>
      <c r="D5062">
        <v>92.38</v>
      </c>
    </row>
    <row r="5063" spans="1:4" x14ac:dyDescent="0.25">
      <c r="A5063">
        <v>103342</v>
      </c>
      <c r="B5063" t="s">
        <v>13172</v>
      </c>
      <c r="C5063" t="s">
        <v>66</v>
      </c>
      <c r="D5063">
        <v>123.09</v>
      </c>
    </row>
    <row r="5064" spans="1:4" x14ac:dyDescent="0.25">
      <c r="A5064">
        <v>103343</v>
      </c>
      <c r="B5064" t="s">
        <v>13173</v>
      </c>
      <c r="C5064" t="s">
        <v>66</v>
      </c>
      <c r="D5064">
        <v>124.72</v>
      </c>
    </row>
    <row r="5065" spans="1:4" x14ac:dyDescent="0.25">
      <c r="A5065">
        <v>103318</v>
      </c>
      <c r="B5065" t="s">
        <v>13174</v>
      </c>
      <c r="C5065" t="s">
        <v>66</v>
      </c>
      <c r="D5065">
        <v>105.45</v>
      </c>
    </row>
    <row r="5066" spans="1:4" x14ac:dyDescent="0.25">
      <c r="A5066">
        <v>103319</v>
      </c>
      <c r="B5066" t="s">
        <v>13175</v>
      </c>
      <c r="C5066" t="s">
        <v>66</v>
      </c>
      <c r="D5066">
        <v>106.92</v>
      </c>
    </row>
    <row r="5067" spans="1:4" x14ac:dyDescent="0.25">
      <c r="A5067">
        <v>103320</v>
      </c>
      <c r="B5067" t="s">
        <v>13176</v>
      </c>
      <c r="C5067" t="s">
        <v>66</v>
      </c>
      <c r="D5067">
        <v>126.85</v>
      </c>
    </row>
    <row r="5068" spans="1:4" x14ac:dyDescent="0.25">
      <c r="A5068">
        <v>103321</v>
      </c>
      <c r="B5068" t="s">
        <v>13177</v>
      </c>
      <c r="C5068" t="s">
        <v>66</v>
      </c>
      <c r="D5068">
        <v>128.69</v>
      </c>
    </row>
    <row r="5069" spans="1:4" x14ac:dyDescent="0.25">
      <c r="A5069">
        <v>103316</v>
      </c>
      <c r="B5069" t="s">
        <v>13178</v>
      </c>
      <c r="C5069" t="s">
        <v>66</v>
      </c>
      <c r="D5069">
        <v>81.349999999999994</v>
      </c>
    </row>
    <row r="5070" spans="1:4" x14ac:dyDescent="0.25">
      <c r="A5070">
        <v>103317</v>
      </c>
      <c r="B5070" t="s">
        <v>13179</v>
      </c>
      <c r="C5070" t="s">
        <v>66</v>
      </c>
      <c r="D5070">
        <v>82.6</v>
      </c>
    </row>
    <row r="5071" spans="1:4" x14ac:dyDescent="0.25">
      <c r="A5071">
        <v>101166</v>
      </c>
      <c r="B5071" t="s">
        <v>13180</v>
      </c>
      <c r="C5071" t="s">
        <v>215</v>
      </c>
      <c r="D5071">
        <v>737.13</v>
      </c>
    </row>
    <row r="5072" spans="1:4" x14ac:dyDescent="0.25">
      <c r="A5072">
        <v>101165</v>
      </c>
      <c r="B5072" t="s">
        <v>13181</v>
      </c>
      <c r="C5072" t="s">
        <v>215</v>
      </c>
      <c r="D5072">
        <v>1045.17</v>
      </c>
    </row>
    <row r="5073" spans="1:4" x14ac:dyDescent="0.25">
      <c r="A5073">
        <v>101163</v>
      </c>
      <c r="B5073" t="s">
        <v>13182</v>
      </c>
      <c r="C5073" t="s">
        <v>66</v>
      </c>
      <c r="D5073">
        <v>914.9</v>
      </c>
    </row>
    <row r="5074" spans="1:4" x14ac:dyDescent="0.25">
      <c r="A5074">
        <v>101164</v>
      </c>
      <c r="B5074" t="s">
        <v>13183</v>
      </c>
      <c r="C5074" t="s">
        <v>66</v>
      </c>
      <c r="D5074">
        <v>927.97</v>
      </c>
    </row>
    <row r="5075" spans="1:4" x14ac:dyDescent="0.25">
      <c r="A5075">
        <v>101162</v>
      </c>
      <c r="B5075" t="s">
        <v>13184</v>
      </c>
      <c r="C5075" t="s">
        <v>66</v>
      </c>
      <c r="D5075">
        <v>173.2</v>
      </c>
    </row>
    <row r="5076" spans="1:4" x14ac:dyDescent="0.25">
      <c r="A5076">
        <v>101161</v>
      </c>
      <c r="B5076" t="s">
        <v>13185</v>
      </c>
      <c r="C5076" t="s">
        <v>66</v>
      </c>
      <c r="D5076">
        <v>243.17</v>
      </c>
    </row>
    <row r="5077" spans="1:4" x14ac:dyDescent="0.25">
      <c r="A5077">
        <v>101160</v>
      </c>
      <c r="B5077" t="s">
        <v>13186</v>
      </c>
      <c r="C5077" t="s">
        <v>66</v>
      </c>
      <c r="D5077">
        <v>0</v>
      </c>
    </row>
    <row r="5078" spans="1:4" x14ac:dyDescent="0.25">
      <c r="A5078">
        <v>101159</v>
      </c>
      <c r="B5078" t="s">
        <v>13187</v>
      </c>
      <c r="C5078" t="s">
        <v>66</v>
      </c>
      <c r="D5078">
        <v>148.51</v>
      </c>
    </row>
    <row r="5079" spans="1:4" x14ac:dyDescent="0.25">
      <c r="A5079">
        <v>101154</v>
      </c>
      <c r="B5079" t="s">
        <v>13188</v>
      </c>
      <c r="C5079" t="s">
        <v>66</v>
      </c>
      <c r="D5079">
        <v>131.22999999999999</v>
      </c>
    </row>
    <row r="5080" spans="1:4" x14ac:dyDescent="0.25">
      <c r="A5080">
        <v>101155</v>
      </c>
      <c r="B5080" t="s">
        <v>13189</v>
      </c>
      <c r="C5080" t="s">
        <v>66</v>
      </c>
      <c r="D5080">
        <v>184</v>
      </c>
    </row>
    <row r="5081" spans="1:4" x14ac:dyDescent="0.25">
      <c r="A5081">
        <v>101156</v>
      </c>
      <c r="B5081" t="s">
        <v>13190</v>
      </c>
      <c r="C5081" t="s">
        <v>66</v>
      </c>
      <c r="D5081">
        <v>269.60000000000002</v>
      </c>
    </row>
    <row r="5082" spans="1:4" x14ac:dyDescent="0.25">
      <c r="A5082">
        <v>101158</v>
      </c>
      <c r="B5082" t="s">
        <v>13191</v>
      </c>
      <c r="C5082" t="s">
        <v>66</v>
      </c>
      <c r="D5082">
        <v>102.08</v>
      </c>
    </row>
    <row r="5083" spans="1:4" x14ac:dyDescent="0.25">
      <c r="A5083">
        <v>101157</v>
      </c>
      <c r="B5083" t="s">
        <v>13192</v>
      </c>
      <c r="C5083" t="s">
        <v>66</v>
      </c>
      <c r="D5083">
        <v>77.64</v>
      </c>
    </row>
    <row r="5084" spans="1:4" x14ac:dyDescent="0.25">
      <c r="A5084">
        <v>87382</v>
      </c>
      <c r="B5084" t="s">
        <v>13193</v>
      </c>
      <c r="C5084" t="s">
        <v>215</v>
      </c>
      <c r="D5084">
        <v>2481.4499999999998</v>
      </c>
    </row>
    <row r="5085" spans="1:4" x14ac:dyDescent="0.25">
      <c r="A5085">
        <v>87383</v>
      </c>
      <c r="B5085" t="s">
        <v>13194</v>
      </c>
      <c r="C5085" t="s">
        <v>215</v>
      </c>
      <c r="D5085">
        <v>2483.56</v>
      </c>
    </row>
    <row r="5086" spans="1:4" x14ac:dyDescent="0.25">
      <c r="A5086">
        <v>87384</v>
      </c>
      <c r="B5086" t="s">
        <v>13195</v>
      </c>
      <c r="C5086" t="s">
        <v>215</v>
      </c>
      <c r="D5086">
        <v>2480.2199999999998</v>
      </c>
    </row>
    <row r="5087" spans="1:4" x14ac:dyDescent="0.25">
      <c r="A5087">
        <v>87398</v>
      </c>
      <c r="B5087" t="s">
        <v>13196</v>
      </c>
      <c r="C5087" t="s">
        <v>215</v>
      </c>
      <c r="D5087">
        <v>2730.18</v>
      </c>
    </row>
    <row r="5088" spans="1:4" x14ac:dyDescent="0.25">
      <c r="A5088">
        <v>87395</v>
      </c>
      <c r="B5088" t="s">
        <v>13197</v>
      </c>
      <c r="C5088" t="s">
        <v>215</v>
      </c>
      <c r="D5088">
        <v>4852.84</v>
      </c>
    </row>
    <row r="5089" spans="1:4" x14ac:dyDescent="0.25">
      <c r="A5089">
        <v>87396</v>
      </c>
      <c r="B5089" t="s">
        <v>13198</v>
      </c>
      <c r="C5089" t="s">
        <v>215</v>
      </c>
      <c r="D5089">
        <v>4891.21</v>
      </c>
    </row>
    <row r="5090" spans="1:4" x14ac:dyDescent="0.25">
      <c r="A5090">
        <v>87397</v>
      </c>
      <c r="B5090" t="s">
        <v>13199</v>
      </c>
      <c r="C5090" t="s">
        <v>215</v>
      </c>
      <c r="D5090">
        <v>4930.8900000000003</v>
      </c>
    </row>
    <row r="5091" spans="1:4" x14ac:dyDescent="0.25">
      <c r="A5091">
        <v>87402</v>
      </c>
      <c r="B5091" t="s">
        <v>13200</v>
      </c>
      <c r="C5091" t="s">
        <v>215</v>
      </c>
      <c r="D5091">
        <v>5174.04</v>
      </c>
    </row>
    <row r="5092" spans="1:4" x14ac:dyDescent="0.25">
      <c r="A5092">
        <v>87391</v>
      </c>
      <c r="B5092" t="s">
        <v>13201</v>
      </c>
      <c r="C5092" t="s">
        <v>215</v>
      </c>
      <c r="D5092">
        <v>7707.1</v>
      </c>
    </row>
    <row r="5093" spans="1:4" x14ac:dyDescent="0.25">
      <c r="A5093">
        <v>87393</v>
      </c>
      <c r="B5093" t="s">
        <v>13202</v>
      </c>
      <c r="C5093" t="s">
        <v>215</v>
      </c>
      <c r="D5093">
        <v>7783.81</v>
      </c>
    </row>
    <row r="5094" spans="1:4" x14ac:dyDescent="0.25">
      <c r="A5094">
        <v>87394</v>
      </c>
      <c r="B5094" t="s">
        <v>13203</v>
      </c>
      <c r="C5094" t="s">
        <v>215</v>
      </c>
      <c r="D5094">
        <v>7860.1</v>
      </c>
    </row>
    <row r="5095" spans="1:4" x14ac:dyDescent="0.25">
      <c r="A5095">
        <v>87401</v>
      </c>
      <c r="B5095" t="s">
        <v>13204</v>
      </c>
      <c r="C5095" t="s">
        <v>215</v>
      </c>
      <c r="D5095">
        <v>8086.74</v>
      </c>
    </row>
    <row r="5096" spans="1:4" x14ac:dyDescent="0.25">
      <c r="A5096">
        <v>87407</v>
      </c>
      <c r="B5096" t="s">
        <v>13205</v>
      </c>
      <c r="C5096" t="s">
        <v>215</v>
      </c>
      <c r="D5096">
        <v>2526.2600000000002</v>
      </c>
    </row>
    <row r="5097" spans="1:4" x14ac:dyDescent="0.25">
      <c r="A5097">
        <v>87408</v>
      </c>
      <c r="B5097" t="s">
        <v>13206</v>
      </c>
      <c r="C5097" t="s">
        <v>215</v>
      </c>
      <c r="D5097">
        <v>2517.0300000000002</v>
      </c>
    </row>
    <row r="5098" spans="1:4" x14ac:dyDescent="0.25">
      <c r="A5098">
        <v>87404</v>
      </c>
      <c r="B5098" t="s">
        <v>13207</v>
      </c>
      <c r="C5098" t="s">
        <v>215</v>
      </c>
      <c r="D5098">
        <v>7203.92</v>
      </c>
    </row>
    <row r="5099" spans="1:4" x14ac:dyDescent="0.25">
      <c r="A5099">
        <v>87405</v>
      </c>
      <c r="B5099" t="s">
        <v>13208</v>
      </c>
      <c r="C5099" t="s">
        <v>215</v>
      </c>
      <c r="D5099">
        <v>7232.38</v>
      </c>
    </row>
    <row r="5100" spans="1:4" x14ac:dyDescent="0.25">
      <c r="A5100">
        <v>87388</v>
      </c>
      <c r="B5100" t="s">
        <v>13209</v>
      </c>
      <c r="C5100" t="s">
        <v>215</v>
      </c>
      <c r="D5100">
        <v>6954.57</v>
      </c>
    </row>
    <row r="5101" spans="1:4" x14ac:dyDescent="0.25">
      <c r="A5101">
        <v>87389</v>
      </c>
      <c r="B5101" t="s">
        <v>13210</v>
      </c>
      <c r="C5101" t="s">
        <v>215</v>
      </c>
      <c r="D5101">
        <v>6988.95</v>
      </c>
    </row>
    <row r="5102" spans="1:4" x14ac:dyDescent="0.25">
      <c r="A5102">
        <v>87390</v>
      </c>
      <c r="B5102" t="s">
        <v>13211</v>
      </c>
      <c r="C5102" t="s">
        <v>215</v>
      </c>
      <c r="D5102">
        <v>7031.58</v>
      </c>
    </row>
    <row r="5103" spans="1:4" x14ac:dyDescent="0.25">
      <c r="A5103">
        <v>87385</v>
      </c>
      <c r="B5103" t="s">
        <v>13212</v>
      </c>
      <c r="C5103" t="s">
        <v>215</v>
      </c>
      <c r="D5103">
        <v>2878.1</v>
      </c>
    </row>
    <row r="5104" spans="1:4" x14ac:dyDescent="0.25">
      <c r="A5104">
        <v>87386</v>
      </c>
      <c r="B5104" t="s">
        <v>13213</v>
      </c>
      <c r="C5104" t="s">
        <v>215</v>
      </c>
      <c r="D5104">
        <v>2875.92</v>
      </c>
    </row>
    <row r="5105" spans="1:4" x14ac:dyDescent="0.25">
      <c r="A5105">
        <v>87387</v>
      </c>
      <c r="B5105" t="s">
        <v>13214</v>
      </c>
      <c r="C5105" t="s">
        <v>215</v>
      </c>
      <c r="D5105">
        <v>2876.23</v>
      </c>
    </row>
    <row r="5106" spans="1:4" x14ac:dyDescent="0.25">
      <c r="A5106">
        <v>87399</v>
      </c>
      <c r="B5106" t="s">
        <v>13215</v>
      </c>
      <c r="C5106" t="s">
        <v>215</v>
      </c>
      <c r="D5106">
        <v>3132.09</v>
      </c>
    </row>
    <row r="5107" spans="1:4" x14ac:dyDescent="0.25">
      <c r="A5107">
        <v>88627</v>
      </c>
      <c r="B5107" t="s">
        <v>13216</v>
      </c>
      <c r="C5107" t="s">
        <v>215</v>
      </c>
      <c r="D5107">
        <v>737.74</v>
      </c>
    </row>
    <row r="5108" spans="1:4" x14ac:dyDescent="0.25">
      <c r="A5108">
        <v>100463</v>
      </c>
      <c r="B5108" t="s">
        <v>13217</v>
      </c>
      <c r="C5108" t="s">
        <v>215</v>
      </c>
      <c r="D5108">
        <v>0</v>
      </c>
    </row>
    <row r="5109" spans="1:4" x14ac:dyDescent="0.25">
      <c r="A5109">
        <v>88626</v>
      </c>
      <c r="B5109" t="s">
        <v>13218</v>
      </c>
      <c r="C5109" t="s">
        <v>215</v>
      </c>
      <c r="D5109">
        <v>624.61</v>
      </c>
    </row>
    <row r="5110" spans="1:4" x14ac:dyDescent="0.25">
      <c r="A5110">
        <v>100488</v>
      </c>
      <c r="B5110" t="s">
        <v>13219</v>
      </c>
      <c r="C5110" t="s">
        <v>215</v>
      </c>
      <c r="D5110">
        <v>617.27</v>
      </c>
    </row>
    <row r="5111" spans="1:4" x14ac:dyDescent="0.25">
      <c r="A5111">
        <v>100464</v>
      </c>
      <c r="B5111" t="s">
        <v>13220</v>
      </c>
      <c r="C5111" t="s">
        <v>215</v>
      </c>
      <c r="D5111">
        <v>649.34</v>
      </c>
    </row>
    <row r="5112" spans="1:4" x14ac:dyDescent="0.25">
      <c r="A5112">
        <v>100465</v>
      </c>
      <c r="B5112" t="s">
        <v>13221</v>
      </c>
      <c r="C5112" t="s">
        <v>215</v>
      </c>
      <c r="D5112">
        <v>610.72</v>
      </c>
    </row>
    <row r="5113" spans="1:4" x14ac:dyDescent="0.25">
      <c r="A5113">
        <v>100466</v>
      </c>
      <c r="B5113" t="s">
        <v>13222</v>
      </c>
      <c r="C5113" t="s">
        <v>215</v>
      </c>
      <c r="D5113">
        <v>592.36</v>
      </c>
    </row>
    <row r="5114" spans="1:4" x14ac:dyDescent="0.25">
      <c r="A5114">
        <v>87368</v>
      </c>
      <c r="B5114" t="s">
        <v>13223</v>
      </c>
      <c r="C5114" t="s">
        <v>215</v>
      </c>
      <c r="D5114">
        <v>750.38</v>
      </c>
    </row>
    <row r="5115" spans="1:4" x14ac:dyDescent="0.25">
      <c r="A5115">
        <v>100450</v>
      </c>
      <c r="B5115" t="s">
        <v>13224</v>
      </c>
      <c r="C5115" t="s">
        <v>215</v>
      </c>
      <c r="D5115">
        <v>0</v>
      </c>
    </row>
    <row r="5116" spans="1:4" x14ac:dyDescent="0.25">
      <c r="A5116">
        <v>87289</v>
      </c>
      <c r="B5116" t="s">
        <v>13225</v>
      </c>
      <c r="C5116" t="s">
        <v>215</v>
      </c>
      <c r="D5116">
        <v>609.88</v>
      </c>
    </row>
    <row r="5117" spans="1:4" x14ac:dyDescent="0.25">
      <c r="A5117">
        <v>87290</v>
      </c>
      <c r="B5117" t="s">
        <v>13226</v>
      </c>
      <c r="C5117" t="s">
        <v>215</v>
      </c>
      <c r="D5117">
        <v>601.16</v>
      </c>
    </row>
    <row r="5118" spans="1:4" x14ac:dyDescent="0.25">
      <c r="A5118">
        <v>87333</v>
      </c>
      <c r="B5118" t="s">
        <v>13227</v>
      </c>
      <c r="C5118" t="s">
        <v>215</v>
      </c>
      <c r="D5118">
        <v>613.41999999999996</v>
      </c>
    </row>
    <row r="5119" spans="1:4" x14ac:dyDescent="0.25">
      <c r="A5119">
        <v>87334</v>
      </c>
      <c r="B5119" t="s">
        <v>13228</v>
      </c>
      <c r="C5119" t="s">
        <v>215</v>
      </c>
      <c r="D5119">
        <v>576.26</v>
      </c>
    </row>
    <row r="5120" spans="1:4" x14ac:dyDescent="0.25">
      <c r="A5120">
        <v>105515</v>
      </c>
      <c r="B5120" t="s">
        <v>13229</v>
      </c>
      <c r="C5120" t="s">
        <v>215</v>
      </c>
      <c r="D5120">
        <v>951.66</v>
      </c>
    </row>
    <row r="5121" spans="1:4" x14ac:dyDescent="0.25">
      <c r="A5121">
        <v>87367</v>
      </c>
      <c r="B5121" t="s">
        <v>13230</v>
      </c>
      <c r="C5121" t="s">
        <v>215</v>
      </c>
      <c r="D5121">
        <v>772.74</v>
      </c>
    </row>
    <row r="5122" spans="1:4" x14ac:dyDescent="0.25">
      <c r="A5122">
        <v>100449</v>
      </c>
      <c r="B5122" t="s">
        <v>13231</v>
      </c>
      <c r="C5122" t="s">
        <v>215</v>
      </c>
      <c r="D5122">
        <v>0</v>
      </c>
    </row>
    <row r="5123" spans="1:4" x14ac:dyDescent="0.25">
      <c r="A5123">
        <v>87286</v>
      </c>
      <c r="B5123" t="s">
        <v>13232</v>
      </c>
      <c r="C5123" t="s">
        <v>215</v>
      </c>
      <c r="D5123">
        <v>636.51</v>
      </c>
    </row>
    <row r="5124" spans="1:4" x14ac:dyDescent="0.25">
      <c r="A5124">
        <v>87287</v>
      </c>
      <c r="B5124" t="s">
        <v>13233</v>
      </c>
      <c r="C5124" t="s">
        <v>215</v>
      </c>
      <c r="D5124">
        <v>619.80999999999995</v>
      </c>
    </row>
    <row r="5125" spans="1:4" x14ac:dyDescent="0.25">
      <c r="A5125">
        <v>87331</v>
      </c>
      <c r="B5125" t="s">
        <v>13234</v>
      </c>
      <c r="C5125" t="s">
        <v>215</v>
      </c>
      <c r="D5125">
        <v>658.56</v>
      </c>
    </row>
    <row r="5126" spans="1:4" x14ac:dyDescent="0.25">
      <c r="A5126">
        <v>87332</v>
      </c>
      <c r="B5126" t="s">
        <v>13235</v>
      </c>
      <c r="C5126" t="s">
        <v>215</v>
      </c>
      <c r="D5126">
        <v>596.94000000000005</v>
      </c>
    </row>
    <row r="5127" spans="1:4" x14ac:dyDescent="0.25">
      <c r="A5127">
        <v>87369</v>
      </c>
      <c r="B5127" t="s">
        <v>13236</v>
      </c>
      <c r="C5127" t="s">
        <v>215</v>
      </c>
      <c r="D5127">
        <v>763.8</v>
      </c>
    </row>
    <row r="5128" spans="1:4" x14ac:dyDescent="0.25">
      <c r="A5128">
        <v>100451</v>
      </c>
      <c r="B5128" t="s">
        <v>13237</v>
      </c>
      <c r="C5128" t="s">
        <v>215</v>
      </c>
      <c r="D5128">
        <v>0</v>
      </c>
    </row>
    <row r="5129" spans="1:4" x14ac:dyDescent="0.25">
      <c r="A5129">
        <v>87292</v>
      </c>
      <c r="B5129" t="s">
        <v>13238</v>
      </c>
      <c r="C5129" t="s">
        <v>215</v>
      </c>
      <c r="D5129">
        <v>620.14</v>
      </c>
    </row>
    <row r="5130" spans="1:4" x14ac:dyDescent="0.25">
      <c r="A5130">
        <v>87335</v>
      </c>
      <c r="B5130" t="s">
        <v>13239</v>
      </c>
      <c r="C5130" t="s">
        <v>215</v>
      </c>
      <c r="D5130">
        <v>606.26</v>
      </c>
    </row>
    <row r="5131" spans="1:4" x14ac:dyDescent="0.25">
      <c r="A5131">
        <v>87336</v>
      </c>
      <c r="B5131" t="s">
        <v>13240</v>
      </c>
      <c r="C5131" t="s">
        <v>215</v>
      </c>
      <c r="D5131">
        <v>591.30999999999995</v>
      </c>
    </row>
    <row r="5132" spans="1:4" x14ac:dyDescent="0.25">
      <c r="A5132">
        <v>87370</v>
      </c>
      <c r="B5132" t="s">
        <v>13241</v>
      </c>
      <c r="C5132" t="s">
        <v>215</v>
      </c>
      <c r="D5132">
        <v>737.36</v>
      </c>
    </row>
    <row r="5133" spans="1:4" x14ac:dyDescent="0.25">
      <c r="A5133">
        <v>100452</v>
      </c>
      <c r="B5133" t="s">
        <v>13242</v>
      </c>
      <c r="C5133" t="s">
        <v>215</v>
      </c>
      <c r="D5133">
        <v>0</v>
      </c>
    </row>
    <row r="5134" spans="1:4" x14ac:dyDescent="0.25">
      <c r="A5134">
        <v>88715</v>
      </c>
      <c r="B5134" t="s">
        <v>13243</v>
      </c>
      <c r="C5134" t="s">
        <v>215</v>
      </c>
      <c r="D5134">
        <v>586.73</v>
      </c>
    </row>
    <row r="5135" spans="1:4" x14ac:dyDescent="0.25">
      <c r="A5135">
        <v>87294</v>
      </c>
      <c r="B5135" t="s">
        <v>13244</v>
      </c>
      <c r="C5135" t="s">
        <v>215</v>
      </c>
      <c r="D5135">
        <v>593.27</v>
      </c>
    </row>
    <row r="5136" spans="1:4" x14ac:dyDescent="0.25">
      <c r="A5136">
        <v>87337</v>
      </c>
      <c r="B5136" t="s">
        <v>13245</v>
      </c>
      <c r="C5136" t="s">
        <v>215</v>
      </c>
      <c r="D5136">
        <v>594.4</v>
      </c>
    </row>
    <row r="5137" spans="1:4" x14ac:dyDescent="0.25">
      <c r="A5137">
        <v>100487</v>
      </c>
      <c r="B5137" t="s">
        <v>13246</v>
      </c>
      <c r="C5137" t="s">
        <v>215</v>
      </c>
      <c r="D5137">
        <v>560.80999999999995</v>
      </c>
    </row>
    <row r="5138" spans="1:4" x14ac:dyDescent="0.25">
      <c r="A5138">
        <v>87380</v>
      </c>
      <c r="B5138" t="s">
        <v>13247</v>
      </c>
      <c r="C5138" t="s">
        <v>215</v>
      </c>
      <c r="D5138">
        <v>3373.17</v>
      </c>
    </row>
    <row r="5139" spans="1:4" x14ac:dyDescent="0.25">
      <c r="A5139">
        <v>100461</v>
      </c>
      <c r="B5139" t="s">
        <v>13248</v>
      </c>
      <c r="C5139" t="s">
        <v>215</v>
      </c>
      <c r="D5139">
        <v>0</v>
      </c>
    </row>
    <row r="5140" spans="1:4" x14ac:dyDescent="0.25">
      <c r="A5140">
        <v>87322</v>
      </c>
      <c r="B5140" t="s">
        <v>13249</v>
      </c>
      <c r="C5140" t="s">
        <v>215</v>
      </c>
      <c r="D5140">
        <v>3260.17</v>
      </c>
    </row>
    <row r="5141" spans="1:4" x14ac:dyDescent="0.25">
      <c r="A5141">
        <v>87323</v>
      </c>
      <c r="B5141" t="s">
        <v>13250</v>
      </c>
      <c r="C5141" t="s">
        <v>215</v>
      </c>
      <c r="D5141">
        <v>3257.51</v>
      </c>
    </row>
    <row r="5142" spans="1:4" x14ac:dyDescent="0.25">
      <c r="A5142">
        <v>87360</v>
      </c>
      <c r="B5142" t="s">
        <v>13251</v>
      </c>
      <c r="C5142" t="s">
        <v>215</v>
      </c>
      <c r="D5142">
        <v>3230.06</v>
      </c>
    </row>
    <row r="5143" spans="1:4" x14ac:dyDescent="0.25">
      <c r="A5143">
        <v>87361</v>
      </c>
      <c r="B5143" t="s">
        <v>13252</v>
      </c>
      <c r="C5143" t="s">
        <v>215</v>
      </c>
      <c r="D5143">
        <v>3183.06</v>
      </c>
    </row>
    <row r="5144" spans="1:4" x14ac:dyDescent="0.25">
      <c r="A5144">
        <v>87362</v>
      </c>
      <c r="B5144" t="s">
        <v>13253</v>
      </c>
      <c r="C5144" t="s">
        <v>215</v>
      </c>
      <c r="D5144">
        <v>3179.32</v>
      </c>
    </row>
    <row r="5145" spans="1:4" x14ac:dyDescent="0.25">
      <c r="A5145">
        <v>87377</v>
      </c>
      <c r="B5145" t="s">
        <v>13254</v>
      </c>
      <c r="C5145" t="s">
        <v>215</v>
      </c>
      <c r="D5145">
        <v>759.8</v>
      </c>
    </row>
    <row r="5146" spans="1:4" x14ac:dyDescent="0.25">
      <c r="A5146">
        <v>100458</v>
      </c>
      <c r="B5146" t="s">
        <v>13255</v>
      </c>
      <c r="C5146" t="s">
        <v>215</v>
      </c>
      <c r="D5146">
        <v>0</v>
      </c>
    </row>
    <row r="5147" spans="1:4" x14ac:dyDescent="0.25">
      <c r="A5147">
        <v>87313</v>
      </c>
      <c r="B5147" t="s">
        <v>13256</v>
      </c>
      <c r="C5147" t="s">
        <v>215</v>
      </c>
      <c r="D5147">
        <v>609.79999999999995</v>
      </c>
    </row>
    <row r="5148" spans="1:4" x14ac:dyDescent="0.25">
      <c r="A5148">
        <v>87314</v>
      </c>
      <c r="B5148" t="s">
        <v>13257</v>
      </c>
      <c r="C5148" t="s">
        <v>215</v>
      </c>
      <c r="D5148">
        <v>602.36</v>
      </c>
    </row>
    <row r="5149" spans="1:4" x14ac:dyDescent="0.25">
      <c r="A5149">
        <v>87352</v>
      </c>
      <c r="B5149" t="s">
        <v>13258</v>
      </c>
      <c r="C5149" t="s">
        <v>215</v>
      </c>
      <c r="D5149">
        <v>691.04</v>
      </c>
    </row>
    <row r="5150" spans="1:4" x14ac:dyDescent="0.25">
      <c r="A5150">
        <v>87353</v>
      </c>
      <c r="B5150" t="s">
        <v>13259</v>
      </c>
      <c r="C5150" t="s">
        <v>215</v>
      </c>
      <c r="D5150">
        <v>612.72</v>
      </c>
    </row>
    <row r="5151" spans="1:4" x14ac:dyDescent="0.25">
      <c r="A5151">
        <v>87354</v>
      </c>
      <c r="B5151" t="s">
        <v>13260</v>
      </c>
      <c r="C5151" t="s">
        <v>215</v>
      </c>
      <c r="D5151">
        <v>578.91</v>
      </c>
    </row>
    <row r="5152" spans="1:4" x14ac:dyDescent="0.25">
      <c r="A5152">
        <v>100480</v>
      </c>
      <c r="B5152" t="s">
        <v>13261</v>
      </c>
      <c r="C5152" t="s">
        <v>215</v>
      </c>
      <c r="D5152">
        <v>945.76</v>
      </c>
    </row>
    <row r="5153" spans="1:4" x14ac:dyDescent="0.25">
      <c r="A5153">
        <v>100476</v>
      </c>
      <c r="B5153" t="s">
        <v>13262</v>
      </c>
      <c r="C5153" t="s">
        <v>215</v>
      </c>
      <c r="D5153">
        <v>0</v>
      </c>
    </row>
    <row r="5154" spans="1:4" x14ac:dyDescent="0.25">
      <c r="A5154">
        <v>100475</v>
      </c>
      <c r="B5154" t="s">
        <v>13263</v>
      </c>
      <c r="C5154" t="s">
        <v>215</v>
      </c>
      <c r="D5154">
        <v>828.43</v>
      </c>
    </row>
    <row r="5155" spans="1:4" x14ac:dyDescent="0.25">
      <c r="A5155">
        <v>100491</v>
      </c>
      <c r="B5155" t="s">
        <v>13264</v>
      </c>
      <c r="C5155" t="s">
        <v>215</v>
      </c>
      <c r="D5155">
        <v>828.93</v>
      </c>
    </row>
    <row r="5156" spans="1:4" x14ac:dyDescent="0.25">
      <c r="A5156">
        <v>100477</v>
      </c>
      <c r="B5156" t="s">
        <v>13265</v>
      </c>
      <c r="C5156" t="s">
        <v>215</v>
      </c>
      <c r="D5156">
        <v>888.63</v>
      </c>
    </row>
    <row r="5157" spans="1:4" x14ac:dyDescent="0.25">
      <c r="A5157">
        <v>100478</v>
      </c>
      <c r="B5157" t="s">
        <v>13266</v>
      </c>
      <c r="C5157" t="s">
        <v>215</v>
      </c>
      <c r="D5157">
        <v>812.79</v>
      </c>
    </row>
    <row r="5158" spans="1:4" x14ac:dyDescent="0.25">
      <c r="A5158">
        <v>100479</v>
      </c>
      <c r="B5158" t="s">
        <v>13267</v>
      </c>
      <c r="C5158" t="s">
        <v>215</v>
      </c>
      <c r="D5158">
        <v>797.66</v>
      </c>
    </row>
    <row r="5159" spans="1:4" x14ac:dyDescent="0.25">
      <c r="A5159">
        <v>87372</v>
      </c>
      <c r="B5159" t="s">
        <v>13268</v>
      </c>
      <c r="C5159" t="s">
        <v>215</v>
      </c>
      <c r="D5159">
        <v>940.01</v>
      </c>
    </row>
    <row r="5160" spans="1:4" x14ac:dyDescent="0.25">
      <c r="A5160">
        <v>100453</v>
      </c>
      <c r="B5160" t="s">
        <v>13269</v>
      </c>
      <c r="C5160" t="s">
        <v>215</v>
      </c>
      <c r="D5160">
        <v>0</v>
      </c>
    </row>
    <row r="5161" spans="1:4" x14ac:dyDescent="0.25">
      <c r="A5161">
        <v>87298</v>
      </c>
      <c r="B5161" t="s">
        <v>13270</v>
      </c>
      <c r="C5161" t="s">
        <v>215</v>
      </c>
      <c r="D5161">
        <v>784.53</v>
      </c>
    </row>
    <row r="5162" spans="1:4" x14ac:dyDescent="0.25">
      <c r="A5162">
        <v>87299</v>
      </c>
      <c r="B5162" t="s">
        <v>13271</v>
      </c>
      <c r="C5162" t="s">
        <v>215</v>
      </c>
      <c r="D5162">
        <v>512.79999999999995</v>
      </c>
    </row>
    <row r="5163" spans="1:4" x14ac:dyDescent="0.25">
      <c r="A5163">
        <v>87339</v>
      </c>
      <c r="B5163" t="s">
        <v>13272</v>
      </c>
      <c r="C5163" t="s">
        <v>215</v>
      </c>
      <c r="D5163">
        <v>905.98</v>
      </c>
    </row>
    <row r="5164" spans="1:4" x14ac:dyDescent="0.25">
      <c r="A5164">
        <v>87340</v>
      </c>
      <c r="B5164" t="s">
        <v>13273</v>
      </c>
      <c r="C5164" t="s">
        <v>215</v>
      </c>
      <c r="D5164">
        <v>780.17</v>
      </c>
    </row>
    <row r="5165" spans="1:4" x14ac:dyDescent="0.25">
      <c r="A5165">
        <v>87341</v>
      </c>
      <c r="B5165" t="s">
        <v>13274</v>
      </c>
      <c r="C5165" t="s">
        <v>215</v>
      </c>
      <c r="D5165">
        <v>749.26</v>
      </c>
    </row>
    <row r="5166" spans="1:4" x14ac:dyDescent="0.25">
      <c r="A5166">
        <v>88629</v>
      </c>
      <c r="B5166" t="s">
        <v>13275</v>
      </c>
      <c r="C5166" t="s">
        <v>215</v>
      </c>
      <c r="D5166">
        <v>772.58</v>
      </c>
    </row>
    <row r="5167" spans="1:4" x14ac:dyDescent="0.25">
      <c r="A5167">
        <v>100467</v>
      </c>
      <c r="B5167" t="s">
        <v>13276</v>
      </c>
      <c r="C5167" t="s">
        <v>215</v>
      </c>
      <c r="D5167">
        <v>0</v>
      </c>
    </row>
    <row r="5168" spans="1:4" x14ac:dyDescent="0.25">
      <c r="A5168">
        <v>88628</v>
      </c>
      <c r="B5168" t="s">
        <v>13277</v>
      </c>
      <c r="C5168" t="s">
        <v>215</v>
      </c>
      <c r="D5168">
        <v>654.28</v>
      </c>
    </row>
    <row r="5169" spans="1:4" x14ac:dyDescent="0.25">
      <c r="A5169">
        <v>100489</v>
      </c>
      <c r="B5169" t="s">
        <v>13278</v>
      </c>
      <c r="C5169" t="s">
        <v>215</v>
      </c>
      <c r="D5169">
        <v>653.42999999999995</v>
      </c>
    </row>
    <row r="5170" spans="1:4" x14ac:dyDescent="0.25">
      <c r="A5170">
        <v>100468</v>
      </c>
      <c r="B5170" t="s">
        <v>13279</v>
      </c>
      <c r="C5170" t="s">
        <v>215</v>
      </c>
      <c r="D5170">
        <v>772.72</v>
      </c>
    </row>
    <row r="5171" spans="1:4" x14ac:dyDescent="0.25">
      <c r="A5171">
        <v>100469</v>
      </c>
      <c r="B5171" t="s">
        <v>13280</v>
      </c>
      <c r="C5171" t="s">
        <v>215</v>
      </c>
      <c r="D5171">
        <v>642.84</v>
      </c>
    </row>
    <row r="5172" spans="1:4" x14ac:dyDescent="0.25">
      <c r="A5172">
        <v>100470</v>
      </c>
      <c r="B5172" t="s">
        <v>13281</v>
      </c>
      <c r="C5172" t="s">
        <v>215</v>
      </c>
      <c r="D5172">
        <v>581.94000000000005</v>
      </c>
    </row>
    <row r="5173" spans="1:4" x14ac:dyDescent="0.25">
      <c r="A5173">
        <v>87371</v>
      </c>
      <c r="B5173" t="s">
        <v>13282</v>
      </c>
      <c r="C5173" t="s">
        <v>215</v>
      </c>
      <c r="D5173">
        <v>719.35</v>
      </c>
    </row>
    <row r="5174" spans="1:4" x14ac:dyDescent="0.25">
      <c r="A5174">
        <v>87295</v>
      </c>
      <c r="B5174" t="s">
        <v>13283</v>
      </c>
      <c r="C5174" t="s">
        <v>215</v>
      </c>
      <c r="D5174">
        <v>600.46</v>
      </c>
    </row>
    <row r="5175" spans="1:4" x14ac:dyDescent="0.25">
      <c r="A5175">
        <v>87296</v>
      </c>
      <c r="B5175" t="s">
        <v>13284</v>
      </c>
      <c r="C5175" t="s">
        <v>215</v>
      </c>
      <c r="D5175">
        <v>572.92999999999995</v>
      </c>
    </row>
    <row r="5176" spans="1:4" x14ac:dyDescent="0.25">
      <c r="A5176">
        <v>87338</v>
      </c>
      <c r="B5176" t="s">
        <v>13285</v>
      </c>
      <c r="C5176" t="s">
        <v>215</v>
      </c>
      <c r="D5176">
        <v>569.99</v>
      </c>
    </row>
    <row r="5177" spans="1:4" x14ac:dyDescent="0.25">
      <c r="A5177">
        <v>88630</v>
      </c>
      <c r="B5177" t="s">
        <v>13286</v>
      </c>
      <c r="C5177" t="s">
        <v>215</v>
      </c>
      <c r="D5177">
        <v>557.87</v>
      </c>
    </row>
    <row r="5178" spans="1:4" x14ac:dyDescent="0.25">
      <c r="A5178">
        <v>87381</v>
      </c>
      <c r="B5178" t="s">
        <v>13287</v>
      </c>
      <c r="C5178" t="s">
        <v>215</v>
      </c>
      <c r="D5178">
        <v>3304.82</v>
      </c>
    </row>
    <row r="5179" spans="1:4" x14ac:dyDescent="0.25">
      <c r="A5179">
        <v>100462</v>
      </c>
      <c r="B5179" t="s">
        <v>13288</v>
      </c>
      <c r="C5179" t="s">
        <v>215</v>
      </c>
      <c r="D5179">
        <v>0</v>
      </c>
    </row>
    <row r="5180" spans="1:4" x14ac:dyDescent="0.25">
      <c r="A5180">
        <v>87325</v>
      </c>
      <c r="B5180" t="s">
        <v>13289</v>
      </c>
      <c r="C5180" t="s">
        <v>215</v>
      </c>
      <c r="D5180">
        <v>3175.63</v>
      </c>
    </row>
    <row r="5181" spans="1:4" x14ac:dyDescent="0.25">
      <c r="A5181">
        <v>87326</v>
      </c>
      <c r="B5181" t="s">
        <v>13290</v>
      </c>
      <c r="C5181" t="s">
        <v>215</v>
      </c>
      <c r="D5181">
        <v>3180.82</v>
      </c>
    </row>
    <row r="5182" spans="1:4" x14ac:dyDescent="0.25">
      <c r="A5182">
        <v>87363</v>
      </c>
      <c r="B5182" t="s">
        <v>13291</v>
      </c>
      <c r="C5182" t="s">
        <v>215</v>
      </c>
      <c r="D5182">
        <v>3154.67</v>
      </c>
    </row>
    <row r="5183" spans="1:4" x14ac:dyDescent="0.25">
      <c r="A5183">
        <v>87364</v>
      </c>
      <c r="B5183" t="s">
        <v>13292</v>
      </c>
      <c r="C5183" t="s">
        <v>215</v>
      </c>
      <c r="D5183">
        <v>3122.18</v>
      </c>
    </row>
    <row r="5184" spans="1:4" x14ac:dyDescent="0.25">
      <c r="A5184">
        <v>87378</v>
      </c>
      <c r="B5184" t="s">
        <v>13293</v>
      </c>
      <c r="C5184" t="s">
        <v>215</v>
      </c>
      <c r="D5184">
        <v>686.67</v>
      </c>
    </row>
    <row r="5185" spans="1:4" x14ac:dyDescent="0.25">
      <c r="A5185">
        <v>100459</v>
      </c>
      <c r="B5185" t="s">
        <v>13294</v>
      </c>
      <c r="C5185" t="s">
        <v>215</v>
      </c>
      <c r="D5185">
        <v>0</v>
      </c>
    </row>
    <row r="5186" spans="1:4" x14ac:dyDescent="0.25">
      <c r="A5186">
        <v>87316</v>
      </c>
      <c r="B5186" t="s">
        <v>13295</v>
      </c>
      <c r="C5186" t="s">
        <v>215</v>
      </c>
      <c r="D5186">
        <v>551.79999999999995</v>
      </c>
    </row>
    <row r="5187" spans="1:4" x14ac:dyDescent="0.25">
      <c r="A5187">
        <v>87317</v>
      </c>
      <c r="B5187" t="s">
        <v>13296</v>
      </c>
      <c r="C5187" t="s">
        <v>215</v>
      </c>
      <c r="D5187">
        <v>537.16999999999996</v>
      </c>
    </row>
    <row r="5188" spans="1:4" x14ac:dyDescent="0.25">
      <c r="A5188">
        <v>87355</v>
      </c>
      <c r="B5188" t="s">
        <v>13297</v>
      </c>
      <c r="C5188" t="s">
        <v>215</v>
      </c>
      <c r="D5188">
        <v>589.44000000000005</v>
      </c>
    </row>
    <row r="5189" spans="1:4" x14ac:dyDescent="0.25">
      <c r="A5189">
        <v>87356</v>
      </c>
      <c r="B5189" t="s">
        <v>13298</v>
      </c>
      <c r="C5189" t="s">
        <v>215</v>
      </c>
      <c r="D5189">
        <v>537.07000000000005</v>
      </c>
    </row>
    <row r="5190" spans="1:4" x14ac:dyDescent="0.25">
      <c r="A5190">
        <v>87357</v>
      </c>
      <c r="B5190" t="s">
        <v>13299</v>
      </c>
      <c r="C5190" t="s">
        <v>215</v>
      </c>
      <c r="D5190">
        <v>512.20000000000005</v>
      </c>
    </row>
    <row r="5191" spans="1:4" x14ac:dyDescent="0.25">
      <c r="A5191">
        <v>100486</v>
      </c>
      <c r="B5191" t="s">
        <v>13300</v>
      </c>
      <c r="C5191" t="s">
        <v>215</v>
      </c>
      <c r="D5191">
        <v>838.2</v>
      </c>
    </row>
    <row r="5192" spans="1:4" x14ac:dyDescent="0.25">
      <c r="A5192">
        <v>100482</v>
      </c>
      <c r="B5192" t="s">
        <v>13301</v>
      </c>
      <c r="C5192" t="s">
        <v>215</v>
      </c>
      <c r="D5192">
        <v>0</v>
      </c>
    </row>
    <row r="5193" spans="1:4" x14ac:dyDescent="0.25">
      <c r="A5193">
        <v>100481</v>
      </c>
      <c r="B5193" t="s">
        <v>13302</v>
      </c>
      <c r="C5193" t="s">
        <v>215</v>
      </c>
      <c r="D5193">
        <v>715.24</v>
      </c>
    </row>
    <row r="5194" spans="1:4" x14ac:dyDescent="0.25">
      <c r="A5194">
        <v>100492</v>
      </c>
      <c r="B5194" t="s">
        <v>13303</v>
      </c>
      <c r="C5194" t="s">
        <v>215</v>
      </c>
      <c r="D5194">
        <v>716.36</v>
      </c>
    </row>
    <row r="5195" spans="1:4" x14ac:dyDescent="0.25">
      <c r="A5195">
        <v>100483</v>
      </c>
      <c r="B5195" t="s">
        <v>13304</v>
      </c>
      <c r="C5195" t="s">
        <v>215</v>
      </c>
      <c r="D5195">
        <v>760.24</v>
      </c>
    </row>
    <row r="5196" spans="1:4" x14ac:dyDescent="0.25">
      <c r="A5196">
        <v>100484</v>
      </c>
      <c r="B5196" t="s">
        <v>13305</v>
      </c>
      <c r="C5196" t="s">
        <v>215</v>
      </c>
      <c r="D5196">
        <v>712.08</v>
      </c>
    </row>
    <row r="5197" spans="1:4" x14ac:dyDescent="0.25">
      <c r="A5197">
        <v>100485</v>
      </c>
      <c r="B5197" t="s">
        <v>13306</v>
      </c>
      <c r="C5197" t="s">
        <v>215</v>
      </c>
      <c r="D5197">
        <v>694.07</v>
      </c>
    </row>
    <row r="5198" spans="1:4" x14ac:dyDescent="0.25">
      <c r="A5198">
        <v>87373</v>
      </c>
      <c r="B5198" t="s">
        <v>13307</v>
      </c>
      <c r="C5198" t="s">
        <v>215</v>
      </c>
      <c r="D5198">
        <v>840.28</v>
      </c>
    </row>
    <row r="5199" spans="1:4" x14ac:dyDescent="0.25">
      <c r="A5199">
        <v>100454</v>
      </c>
      <c r="B5199" t="s">
        <v>13308</v>
      </c>
      <c r="C5199" t="s">
        <v>215</v>
      </c>
      <c r="D5199">
        <v>0</v>
      </c>
    </row>
    <row r="5200" spans="1:4" x14ac:dyDescent="0.25">
      <c r="A5200">
        <v>87301</v>
      </c>
      <c r="B5200" t="s">
        <v>13309</v>
      </c>
      <c r="C5200" t="s">
        <v>215</v>
      </c>
      <c r="D5200">
        <v>703.89</v>
      </c>
    </row>
    <row r="5201" spans="1:4" x14ac:dyDescent="0.25">
      <c r="A5201">
        <v>87302</v>
      </c>
      <c r="B5201" t="s">
        <v>13310</v>
      </c>
      <c r="C5201" t="s">
        <v>215</v>
      </c>
      <c r="D5201">
        <v>695.58</v>
      </c>
    </row>
    <row r="5202" spans="1:4" x14ac:dyDescent="0.25">
      <c r="A5202">
        <v>87342</v>
      </c>
      <c r="B5202" t="s">
        <v>13311</v>
      </c>
      <c r="C5202" t="s">
        <v>215</v>
      </c>
      <c r="D5202">
        <v>774.47</v>
      </c>
    </row>
    <row r="5203" spans="1:4" x14ac:dyDescent="0.25">
      <c r="A5203">
        <v>87343</v>
      </c>
      <c r="B5203" t="s">
        <v>13312</v>
      </c>
      <c r="C5203" t="s">
        <v>215</v>
      </c>
      <c r="D5203">
        <v>703.3</v>
      </c>
    </row>
    <row r="5204" spans="1:4" x14ac:dyDescent="0.25">
      <c r="A5204">
        <v>87344</v>
      </c>
      <c r="B5204" t="s">
        <v>13313</v>
      </c>
      <c r="C5204" t="s">
        <v>215</v>
      </c>
      <c r="D5204">
        <v>665.02</v>
      </c>
    </row>
    <row r="5205" spans="1:4" x14ac:dyDescent="0.25">
      <c r="A5205">
        <v>88631</v>
      </c>
      <c r="B5205" t="s">
        <v>13314</v>
      </c>
      <c r="C5205" t="s">
        <v>215</v>
      </c>
      <c r="D5205">
        <v>692.4</v>
      </c>
    </row>
    <row r="5206" spans="1:4" x14ac:dyDescent="0.25">
      <c r="A5206">
        <v>100471</v>
      </c>
      <c r="B5206" t="s">
        <v>13315</v>
      </c>
      <c r="C5206" t="s">
        <v>215</v>
      </c>
      <c r="D5206">
        <v>0</v>
      </c>
    </row>
    <row r="5207" spans="1:4" x14ac:dyDescent="0.25">
      <c r="A5207">
        <v>100490</v>
      </c>
      <c r="B5207" t="s">
        <v>13316</v>
      </c>
      <c r="C5207" t="s">
        <v>215</v>
      </c>
      <c r="D5207">
        <v>576.47</v>
      </c>
    </row>
    <row r="5208" spans="1:4" x14ac:dyDescent="0.25">
      <c r="A5208">
        <v>100472</v>
      </c>
      <c r="B5208" t="s">
        <v>13317</v>
      </c>
      <c r="C5208" t="s">
        <v>215</v>
      </c>
      <c r="D5208">
        <v>626.09</v>
      </c>
    </row>
    <row r="5209" spans="1:4" x14ac:dyDescent="0.25">
      <c r="A5209">
        <v>100473</v>
      </c>
      <c r="B5209" t="s">
        <v>13318</v>
      </c>
      <c r="C5209" t="s">
        <v>215</v>
      </c>
      <c r="D5209">
        <v>576.70000000000005</v>
      </c>
    </row>
    <row r="5210" spans="1:4" x14ac:dyDescent="0.25">
      <c r="A5210">
        <v>100474</v>
      </c>
      <c r="B5210" t="s">
        <v>13319</v>
      </c>
      <c r="C5210" t="s">
        <v>215</v>
      </c>
      <c r="D5210">
        <v>556.26</v>
      </c>
    </row>
    <row r="5211" spans="1:4" x14ac:dyDescent="0.25">
      <c r="A5211">
        <v>87379</v>
      </c>
      <c r="B5211" t="s">
        <v>13320</v>
      </c>
      <c r="C5211" t="s">
        <v>215</v>
      </c>
      <c r="D5211">
        <v>3268.46</v>
      </c>
    </row>
    <row r="5212" spans="1:4" x14ac:dyDescent="0.25">
      <c r="A5212">
        <v>100460</v>
      </c>
      <c r="B5212" t="s">
        <v>13321</v>
      </c>
      <c r="C5212" t="s">
        <v>215</v>
      </c>
      <c r="D5212">
        <v>0</v>
      </c>
    </row>
    <row r="5213" spans="1:4" x14ac:dyDescent="0.25">
      <c r="A5213">
        <v>87319</v>
      </c>
      <c r="B5213" t="s">
        <v>13322</v>
      </c>
      <c r="C5213" t="s">
        <v>215</v>
      </c>
      <c r="D5213">
        <v>3141.7</v>
      </c>
    </row>
    <row r="5214" spans="1:4" x14ac:dyDescent="0.25">
      <c r="A5214">
        <v>87320</v>
      </c>
      <c r="B5214" t="s">
        <v>13323</v>
      </c>
      <c r="C5214" t="s">
        <v>215</v>
      </c>
      <c r="D5214">
        <v>3146.44</v>
      </c>
    </row>
    <row r="5215" spans="1:4" x14ac:dyDescent="0.25">
      <c r="A5215">
        <v>87358</v>
      </c>
      <c r="B5215" t="s">
        <v>13324</v>
      </c>
      <c r="C5215" t="s">
        <v>215</v>
      </c>
      <c r="D5215">
        <v>3112.07</v>
      </c>
    </row>
    <row r="5216" spans="1:4" x14ac:dyDescent="0.25">
      <c r="A5216">
        <v>87359</v>
      </c>
      <c r="B5216" t="s">
        <v>13325</v>
      </c>
      <c r="C5216" t="s">
        <v>215</v>
      </c>
      <c r="D5216">
        <v>3081.85</v>
      </c>
    </row>
    <row r="5217" spans="1:4" x14ac:dyDescent="0.25">
      <c r="A5217">
        <v>87376</v>
      </c>
      <c r="B5217" t="s">
        <v>13326</v>
      </c>
      <c r="C5217" t="s">
        <v>215</v>
      </c>
      <c r="D5217">
        <v>646.62</v>
      </c>
    </row>
    <row r="5218" spans="1:4" x14ac:dyDescent="0.25">
      <c r="A5218">
        <v>100457</v>
      </c>
      <c r="B5218" t="s">
        <v>13327</v>
      </c>
      <c r="C5218" t="s">
        <v>215</v>
      </c>
      <c r="D5218">
        <v>0</v>
      </c>
    </row>
    <row r="5219" spans="1:4" x14ac:dyDescent="0.25">
      <c r="A5219">
        <v>87310</v>
      </c>
      <c r="B5219" t="s">
        <v>13328</v>
      </c>
      <c r="C5219" t="s">
        <v>215</v>
      </c>
      <c r="D5219">
        <v>501.67</v>
      </c>
    </row>
    <row r="5220" spans="1:4" x14ac:dyDescent="0.25">
      <c r="A5220">
        <v>87311</v>
      </c>
      <c r="B5220" t="s">
        <v>13329</v>
      </c>
      <c r="C5220" t="s">
        <v>215</v>
      </c>
      <c r="D5220">
        <v>492.06</v>
      </c>
    </row>
    <row r="5221" spans="1:4" x14ac:dyDescent="0.25">
      <c r="A5221">
        <v>87350</v>
      </c>
      <c r="B5221" t="s">
        <v>13330</v>
      </c>
      <c r="C5221" t="s">
        <v>215</v>
      </c>
      <c r="D5221">
        <v>547.39</v>
      </c>
    </row>
    <row r="5222" spans="1:4" x14ac:dyDescent="0.25">
      <c r="A5222">
        <v>87351</v>
      </c>
      <c r="B5222" t="s">
        <v>13331</v>
      </c>
      <c r="C5222" t="s">
        <v>215</v>
      </c>
      <c r="D5222">
        <v>474.72</v>
      </c>
    </row>
    <row r="5223" spans="1:4" x14ac:dyDescent="0.25">
      <c r="A5223">
        <v>87374</v>
      </c>
      <c r="B5223" t="s">
        <v>13332</v>
      </c>
      <c r="C5223" t="s">
        <v>215</v>
      </c>
      <c r="D5223">
        <v>783.63</v>
      </c>
    </row>
    <row r="5224" spans="1:4" x14ac:dyDescent="0.25">
      <c r="A5224">
        <v>100455</v>
      </c>
      <c r="B5224" t="s">
        <v>13333</v>
      </c>
      <c r="C5224" t="s">
        <v>215</v>
      </c>
      <c r="D5224">
        <v>0</v>
      </c>
    </row>
    <row r="5225" spans="1:4" x14ac:dyDescent="0.25">
      <c r="A5225">
        <v>87304</v>
      </c>
      <c r="B5225" t="s">
        <v>13334</v>
      </c>
      <c r="C5225" t="s">
        <v>215</v>
      </c>
      <c r="D5225">
        <v>637.11</v>
      </c>
    </row>
    <row r="5226" spans="1:4" x14ac:dyDescent="0.25">
      <c r="A5226">
        <v>87305</v>
      </c>
      <c r="B5226" t="s">
        <v>13335</v>
      </c>
      <c r="C5226" t="s">
        <v>215</v>
      </c>
      <c r="D5226">
        <v>640.47</v>
      </c>
    </row>
    <row r="5227" spans="1:4" x14ac:dyDescent="0.25">
      <c r="A5227">
        <v>87345</v>
      </c>
      <c r="B5227" t="s">
        <v>13336</v>
      </c>
      <c r="C5227" t="s">
        <v>215</v>
      </c>
      <c r="D5227">
        <v>695.91</v>
      </c>
    </row>
    <row r="5228" spans="1:4" x14ac:dyDescent="0.25">
      <c r="A5228">
        <v>87346</v>
      </c>
      <c r="B5228" t="s">
        <v>13337</v>
      </c>
      <c r="C5228" t="s">
        <v>215</v>
      </c>
      <c r="D5228">
        <v>637.35</v>
      </c>
    </row>
    <row r="5229" spans="1:4" x14ac:dyDescent="0.25">
      <c r="A5229">
        <v>87347</v>
      </c>
      <c r="B5229" t="s">
        <v>13338</v>
      </c>
      <c r="C5229" t="s">
        <v>215</v>
      </c>
      <c r="D5229">
        <v>606.84</v>
      </c>
    </row>
    <row r="5230" spans="1:4" x14ac:dyDescent="0.25">
      <c r="A5230">
        <v>87366</v>
      </c>
      <c r="B5230" t="s">
        <v>13339</v>
      </c>
      <c r="C5230" t="s">
        <v>215</v>
      </c>
      <c r="D5230">
        <v>674.3</v>
      </c>
    </row>
    <row r="5231" spans="1:4" x14ac:dyDescent="0.25">
      <c r="A5231">
        <v>100448</v>
      </c>
      <c r="B5231" t="s">
        <v>13340</v>
      </c>
      <c r="C5231" t="s">
        <v>215</v>
      </c>
      <c r="D5231">
        <v>0</v>
      </c>
    </row>
    <row r="5232" spans="1:4" x14ac:dyDescent="0.25">
      <c r="A5232">
        <v>87283</v>
      </c>
      <c r="B5232" t="s">
        <v>13341</v>
      </c>
      <c r="C5232" t="s">
        <v>215</v>
      </c>
      <c r="D5232">
        <v>524.11</v>
      </c>
    </row>
    <row r="5233" spans="1:4" x14ac:dyDescent="0.25">
      <c r="A5233">
        <v>87284</v>
      </c>
      <c r="B5233" t="s">
        <v>13342</v>
      </c>
      <c r="C5233" t="s">
        <v>215</v>
      </c>
      <c r="D5233">
        <v>516.98</v>
      </c>
    </row>
    <row r="5234" spans="1:4" x14ac:dyDescent="0.25">
      <c r="A5234">
        <v>87329</v>
      </c>
      <c r="B5234" t="s">
        <v>13343</v>
      </c>
      <c r="C5234" t="s">
        <v>215</v>
      </c>
      <c r="D5234">
        <v>565.03</v>
      </c>
    </row>
    <row r="5235" spans="1:4" x14ac:dyDescent="0.25">
      <c r="A5235">
        <v>87330</v>
      </c>
      <c r="B5235" t="s">
        <v>13344</v>
      </c>
      <c r="C5235" t="s">
        <v>215</v>
      </c>
      <c r="D5235">
        <v>497.58</v>
      </c>
    </row>
    <row r="5236" spans="1:4" x14ac:dyDescent="0.25">
      <c r="A5236">
        <v>87375</v>
      </c>
      <c r="B5236" t="s">
        <v>13345</v>
      </c>
      <c r="C5236" t="s">
        <v>215</v>
      </c>
      <c r="D5236">
        <v>747.19</v>
      </c>
    </row>
    <row r="5237" spans="1:4" x14ac:dyDescent="0.25">
      <c r="A5237">
        <v>100456</v>
      </c>
      <c r="B5237" t="s">
        <v>13346</v>
      </c>
      <c r="C5237" t="s">
        <v>215</v>
      </c>
      <c r="D5237">
        <v>0</v>
      </c>
    </row>
    <row r="5238" spans="1:4" x14ac:dyDescent="0.25">
      <c r="A5238">
        <v>87307</v>
      </c>
      <c r="B5238" t="s">
        <v>13347</v>
      </c>
      <c r="C5238" t="s">
        <v>215</v>
      </c>
      <c r="D5238">
        <v>604.78</v>
      </c>
    </row>
    <row r="5239" spans="1:4" x14ac:dyDescent="0.25">
      <c r="A5239">
        <v>87308</v>
      </c>
      <c r="B5239" t="s">
        <v>13348</v>
      </c>
      <c r="C5239" t="s">
        <v>215</v>
      </c>
      <c r="D5239">
        <v>595.12</v>
      </c>
    </row>
    <row r="5240" spans="1:4" x14ac:dyDescent="0.25">
      <c r="A5240">
        <v>87348</v>
      </c>
      <c r="B5240" t="s">
        <v>13349</v>
      </c>
      <c r="C5240" t="s">
        <v>215</v>
      </c>
      <c r="D5240">
        <v>637.58000000000004</v>
      </c>
    </row>
    <row r="5241" spans="1:4" x14ac:dyDescent="0.25">
      <c r="A5241">
        <v>87349</v>
      </c>
      <c r="B5241" t="s">
        <v>13350</v>
      </c>
      <c r="C5241" t="s">
        <v>215</v>
      </c>
      <c r="D5241">
        <v>561.77</v>
      </c>
    </row>
    <row r="5242" spans="1:4" x14ac:dyDescent="0.25">
      <c r="A5242">
        <v>87365</v>
      </c>
      <c r="B5242" t="s">
        <v>13351</v>
      </c>
      <c r="C5242" t="s">
        <v>215</v>
      </c>
      <c r="D5242">
        <v>639.32000000000005</v>
      </c>
    </row>
    <row r="5243" spans="1:4" x14ac:dyDescent="0.25">
      <c r="A5243">
        <v>100447</v>
      </c>
      <c r="B5243" t="s">
        <v>13352</v>
      </c>
      <c r="C5243" t="s">
        <v>215</v>
      </c>
      <c r="D5243">
        <v>0</v>
      </c>
    </row>
    <row r="5244" spans="1:4" x14ac:dyDescent="0.25">
      <c r="A5244">
        <v>87280</v>
      </c>
      <c r="B5244" t="s">
        <v>13353</v>
      </c>
      <c r="C5244" t="s">
        <v>215</v>
      </c>
      <c r="D5244">
        <v>504.06</v>
      </c>
    </row>
    <row r="5245" spans="1:4" x14ac:dyDescent="0.25">
      <c r="A5245">
        <v>87281</v>
      </c>
      <c r="B5245" t="s">
        <v>13354</v>
      </c>
      <c r="C5245" t="s">
        <v>215</v>
      </c>
      <c r="D5245">
        <v>498.49</v>
      </c>
    </row>
    <row r="5246" spans="1:4" x14ac:dyDescent="0.25">
      <c r="A5246">
        <v>87327</v>
      </c>
      <c r="B5246" t="s">
        <v>13355</v>
      </c>
      <c r="C5246" t="s">
        <v>215</v>
      </c>
      <c r="D5246">
        <v>526.97</v>
      </c>
    </row>
    <row r="5247" spans="1:4" x14ac:dyDescent="0.25">
      <c r="A5247">
        <v>87328</v>
      </c>
      <c r="B5247" t="s">
        <v>13356</v>
      </c>
      <c r="C5247" t="s">
        <v>215</v>
      </c>
      <c r="D5247">
        <v>467.62</v>
      </c>
    </row>
    <row r="5248" spans="1:4" x14ac:dyDescent="0.25">
      <c r="A5248">
        <v>87410</v>
      </c>
      <c r="B5248" t="s">
        <v>13357</v>
      </c>
      <c r="C5248" t="s">
        <v>215</v>
      </c>
      <c r="D5248">
        <v>1077.49</v>
      </c>
    </row>
    <row r="5249" spans="1:4" x14ac:dyDescent="0.25">
      <c r="A5249">
        <v>95577</v>
      </c>
      <c r="B5249" t="s">
        <v>13358</v>
      </c>
      <c r="C5249" t="s">
        <v>254</v>
      </c>
      <c r="D5249">
        <v>11.02</v>
      </c>
    </row>
    <row r="5250" spans="1:4" x14ac:dyDescent="0.25">
      <c r="A5250">
        <v>95578</v>
      </c>
      <c r="B5250" t="s">
        <v>13359</v>
      </c>
      <c r="C5250" t="s">
        <v>254</v>
      </c>
      <c r="D5250">
        <v>9.17</v>
      </c>
    </row>
    <row r="5251" spans="1:4" x14ac:dyDescent="0.25">
      <c r="A5251">
        <v>95579</v>
      </c>
      <c r="B5251" t="s">
        <v>13360</v>
      </c>
      <c r="C5251" t="s">
        <v>254</v>
      </c>
      <c r="D5251">
        <v>8.85</v>
      </c>
    </row>
    <row r="5252" spans="1:4" x14ac:dyDescent="0.25">
      <c r="A5252">
        <v>95580</v>
      </c>
      <c r="B5252" t="s">
        <v>13361</v>
      </c>
      <c r="C5252" t="s">
        <v>254</v>
      </c>
      <c r="D5252">
        <v>10.18</v>
      </c>
    </row>
    <row r="5253" spans="1:4" x14ac:dyDescent="0.25">
      <c r="A5253">
        <v>95581</v>
      </c>
      <c r="B5253" t="s">
        <v>13362</v>
      </c>
      <c r="C5253" t="s">
        <v>254</v>
      </c>
      <c r="D5253">
        <v>10.14</v>
      </c>
    </row>
    <row r="5254" spans="1:4" x14ac:dyDescent="0.25">
      <c r="A5254">
        <v>95582</v>
      </c>
      <c r="B5254" t="s">
        <v>13363</v>
      </c>
      <c r="C5254" t="s">
        <v>254</v>
      </c>
      <c r="D5254">
        <v>11.03</v>
      </c>
    </row>
    <row r="5255" spans="1:4" x14ac:dyDescent="0.25">
      <c r="A5255">
        <v>95576</v>
      </c>
      <c r="B5255" t="s">
        <v>13364</v>
      </c>
      <c r="C5255" t="s">
        <v>254</v>
      </c>
      <c r="D5255">
        <v>13.03</v>
      </c>
    </row>
    <row r="5256" spans="1:4" x14ac:dyDescent="0.25">
      <c r="A5256">
        <v>95583</v>
      </c>
      <c r="B5256" t="s">
        <v>13365</v>
      </c>
      <c r="C5256" t="s">
        <v>254</v>
      </c>
      <c r="D5256">
        <v>16.54</v>
      </c>
    </row>
    <row r="5257" spans="1:4" x14ac:dyDescent="0.25">
      <c r="A5257">
        <v>95584</v>
      </c>
      <c r="B5257" t="s">
        <v>13366</v>
      </c>
      <c r="C5257" t="s">
        <v>254</v>
      </c>
      <c r="D5257">
        <v>14.49</v>
      </c>
    </row>
    <row r="5258" spans="1:4" x14ac:dyDescent="0.25">
      <c r="A5258">
        <v>95593</v>
      </c>
      <c r="B5258" t="s">
        <v>13367</v>
      </c>
      <c r="C5258" t="s">
        <v>254</v>
      </c>
      <c r="D5258">
        <v>14.49</v>
      </c>
    </row>
    <row r="5259" spans="1:4" x14ac:dyDescent="0.25">
      <c r="A5259">
        <v>95592</v>
      </c>
      <c r="B5259" t="s">
        <v>13368</v>
      </c>
      <c r="C5259" t="s">
        <v>254</v>
      </c>
      <c r="D5259">
        <v>16.54</v>
      </c>
    </row>
    <row r="5260" spans="1:4" x14ac:dyDescent="0.25">
      <c r="A5260">
        <v>92919</v>
      </c>
      <c r="B5260" t="s">
        <v>13369</v>
      </c>
      <c r="C5260" t="s">
        <v>254</v>
      </c>
      <c r="D5260">
        <v>12.43</v>
      </c>
    </row>
    <row r="5261" spans="1:4" x14ac:dyDescent="0.25">
      <c r="A5261">
        <v>92921</v>
      </c>
      <c r="B5261" t="s">
        <v>13370</v>
      </c>
      <c r="C5261" t="s">
        <v>254</v>
      </c>
      <c r="D5261">
        <v>10.24</v>
      </c>
    </row>
    <row r="5262" spans="1:4" x14ac:dyDescent="0.25">
      <c r="A5262">
        <v>92922</v>
      </c>
      <c r="B5262" t="s">
        <v>13371</v>
      </c>
      <c r="C5262" t="s">
        <v>254</v>
      </c>
      <c r="D5262">
        <v>9.75</v>
      </c>
    </row>
    <row r="5263" spans="1:4" x14ac:dyDescent="0.25">
      <c r="A5263">
        <v>92923</v>
      </c>
      <c r="B5263" t="s">
        <v>13372</v>
      </c>
      <c r="C5263" t="s">
        <v>254</v>
      </c>
      <c r="D5263">
        <v>10.91</v>
      </c>
    </row>
    <row r="5264" spans="1:4" x14ac:dyDescent="0.25">
      <c r="A5264">
        <v>92924</v>
      </c>
      <c r="B5264" t="s">
        <v>13373</v>
      </c>
      <c r="C5264" t="s">
        <v>254</v>
      </c>
      <c r="D5264">
        <v>10.7</v>
      </c>
    </row>
    <row r="5265" spans="1:4" x14ac:dyDescent="0.25">
      <c r="A5265">
        <v>104104</v>
      </c>
      <c r="B5265" t="s">
        <v>13374</v>
      </c>
      <c r="C5265" t="s">
        <v>254</v>
      </c>
      <c r="D5265">
        <v>11.19</v>
      </c>
    </row>
    <row r="5266" spans="1:4" x14ac:dyDescent="0.25">
      <c r="A5266">
        <v>92916</v>
      </c>
      <c r="B5266" t="s">
        <v>13375</v>
      </c>
      <c r="C5266" t="s">
        <v>254</v>
      </c>
      <c r="D5266">
        <v>15.79</v>
      </c>
    </row>
    <row r="5267" spans="1:4" x14ac:dyDescent="0.25">
      <c r="A5267">
        <v>92917</v>
      </c>
      <c r="B5267" t="s">
        <v>13376</v>
      </c>
      <c r="C5267" t="s">
        <v>254</v>
      </c>
      <c r="D5267">
        <v>14.3</v>
      </c>
    </row>
    <row r="5268" spans="1:4" x14ac:dyDescent="0.25">
      <c r="A5268">
        <v>92915</v>
      </c>
      <c r="B5268" t="s">
        <v>13377</v>
      </c>
      <c r="C5268" t="s">
        <v>254</v>
      </c>
      <c r="D5268">
        <v>17.43</v>
      </c>
    </row>
    <row r="5269" spans="1:4" x14ac:dyDescent="0.25">
      <c r="A5269">
        <v>92771</v>
      </c>
      <c r="B5269" t="s">
        <v>13378</v>
      </c>
      <c r="C5269" t="s">
        <v>254</v>
      </c>
      <c r="D5269">
        <v>10.91</v>
      </c>
    </row>
    <row r="5270" spans="1:4" x14ac:dyDescent="0.25">
      <c r="A5270">
        <v>92772</v>
      </c>
      <c r="B5270" t="s">
        <v>13379</v>
      </c>
      <c r="C5270" t="s">
        <v>254</v>
      </c>
      <c r="D5270">
        <v>9.1300000000000008</v>
      </c>
    </row>
    <row r="5271" spans="1:4" x14ac:dyDescent="0.25">
      <c r="A5271">
        <v>92773</v>
      </c>
      <c r="B5271" t="s">
        <v>13380</v>
      </c>
      <c r="C5271" t="s">
        <v>254</v>
      </c>
      <c r="D5271">
        <v>8.9499999999999993</v>
      </c>
    </row>
    <row r="5272" spans="1:4" x14ac:dyDescent="0.25">
      <c r="A5272">
        <v>92774</v>
      </c>
      <c r="B5272" t="s">
        <v>13381</v>
      </c>
      <c r="C5272" t="s">
        <v>254</v>
      </c>
      <c r="D5272">
        <v>10.34</v>
      </c>
    </row>
    <row r="5273" spans="1:4" x14ac:dyDescent="0.25">
      <c r="A5273">
        <v>92769</v>
      </c>
      <c r="B5273" t="s">
        <v>13382</v>
      </c>
      <c r="C5273" t="s">
        <v>254</v>
      </c>
      <c r="D5273">
        <v>13.14</v>
      </c>
    </row>
    <row r="5274" spans="1:4" x14ac:dyDescent="0.25">
      <c r="A5274">
        <v>92770</v>
      </c>
      <c r="B5274" t="s">
        <v>13383</v>
      </c>
      <c r="C5274" t="s">
        <v>254</v>
      </c>
      <c r="D5274">
        <v>12.29</v>
      </c>
    </row>
    <row r="5275" spans="1:4" x14ac:dyDescent="0.25">
      <c r="A5275">
        <v>92767</v>
      </c>
      <c r="B5275" t="s">
        <v>13384</v>
      </c>
      <c r="C5275" t="s">
        <v>254</v>
      </c>
      <c r="D5275">
        <v>16.059999999999999</v>
      </c>
    </row>
    <row r="5276" spans="1:4" x14ac:dyDescent="0.25">
      <c r="A5276">
        <v>92768</v>
      </c>
      <c r="B5276" t="s">
        <v>13385</v>
      </c>
      <c r="C5276" t="s">
        <v>254</v>
      </c>
      <c r="D5276">
        <v>14.02</v>
      </c>
    </row>
    <row r="5277" spans="1:4" x14ac:dyDescent="0.25">
      <c r="A5277">
        <v>92762</v>
      </c>
      <c r="B5277" t="s">
        <v>13386</v>
      </c>
      <c r="C5277" t="s">
        <v>254</v>
      </c>
      <c r="D5277">
        <v>11.39</v>
      </c>
    </row>
    <row r="5278" spans="1:4" x14ac:dyDescent="0.25">
      <c r="A5278">
        <v>92763</v>
      </c>
      <c r="B5278" t="s">
        <v>13387</v>
      </c>
      <c r="C5278" t="s">
        <v>254</v>
      </c>
      <c r="D5278">
        <v>9.56</v>
      </c>
    </row>
    <row r="5279" spans="1:4" x14ac:dyDescent="0.25">
      <c r="A5279">
        <v>92764</v>
      </c>
      <c r="B5279" t="s">
        <v>13388</v>
      </c>
      <c r="C5279" t="s">
        <v>254</v>
      </c>
      <c r="D5279">
        <v>9.24</v>
      </c>
    </row>
    <row r="5280" spans="1:4" x14ac:dyDescent="0.25">
      <c r="A5280">
        <v>92765</v>
      </c>
      <c r="B5280" t="s">
        <v>13389</v>
      </c>
      <c r="C5280" t="s">
        <v>254</v>
      </c>
      <c r="D5280">
        <v>10.5</v>
      </c>
    </row>
    <row r="5281" spans="1:4" x14ac:dyDescent="0.25">
      <c r="A5281">
        <v>92766</v>
      </c>
      <c r="B5281" t="s">
        <v>13390</v>
      </c>
      <c r="C5281" t="s">
        <v>254</v>
      </c>
      <c r="D5281">
        <v>10.38</v>
      </c>
    </row>
    <row r="5282" spans="1:4" x14ac:dyDescent="0.25">
      <c r="A5282">
        <v>104105</v>
      </c>
      <c r="B5282" t="s">
        <v>13391</v>
      </c>
      <c r="C5282" t="s">
        <v>254</v>
      </c>
      <c r="D5282">
        <v>11.19</v>
      </c>
    </row>
    <row r="5283" spans="1:4" x14ac:dyDescent="0.25">
      <c r="A5283">
        <v>92760</v>
      </c>
      <c r="B5283" t="s">
        <v>13392</v>
      </c>
      <c r="C5283" t="s">
        <v>254</v>
      </c>
      <c r="D5283">
        <v>13.69</v>
      </c>
    </row>
    <row r="5284" spans="1:4" x14ac:dyDescent="0.25">
      <c r="A5284">
        <v>92761</v>
      </c>
      <c r="B5284" t="s">
        <v>13393</v>
      </c>
      <c r="C5284" t="s">
        <v>254</v>
      </c>
      <c r="D5284">
        <v>12.81</v>
      </c>
    </row>
    <row r="5285" spans="1:4" x14ac:dyDescent="0.25">
      <c r="A5285">
        <v>92759</v>
      </c>
      <c r="B5285" t="s">
        <v>13394</v>
      </c>
      <c r="C5285" t="s">
        <v>254</v>
      </c>
      <c r="D5285">
        <v>14.59</v>
      </c>
    </row>
    <row r="5286" spans="1:4" x14ac:dyDescent="0.25">
      <c r="A5286">
        <v>104108</v>
      </c>
      <c r="B5286" t="s">
        <v>13395</v>
      </c>
      <c r="C5286" t="s">
        <v>254</v>
      </c>
      <c r="D5286">
        <v>13.25</v>
      </c>
    </row>
    <row r="5287" spans="1:4" x14ac:dyDescent="0.25">
      <c r="A5287">
        <v>104107</v>
      </c>
      <c r="B5287" t="s">
        <v>13396</v>
      </c>
      <c r="C5287" t="s">
        <v>254</v>
      </c>
      <c r="D5287">
        <v>11.15</v>
      </c>
    </row>
    <row r="5288" spans="1:4" x14ac:dyDescent="0.25">
      <c r="A5288">
        <v>104106</v>
      </c>
      <c r="B5288" t="s">
        <v>13397</v>
      </c>
      <c r="C5288" t="s">
        <v>254</v>
      </c>
      <c r="D5288">
        <v>10.45</v>
      </c>
    </row>
    <row r="5289" spans="1:4" x14ac:dyDescent="0.25">
      <c r="A5289">
        <v>104110</v>
      </c>
      <c r="B5289" t="s">
        <v>13398</v>
      </c>
      <c r="C5289" t="s">
        <v>254</v>
      </c>
      <c r="D5289">
        <v>18.61</v>
      </c>
    </row>
    <row r="5290" spans="1:4" x14ac:dyDescent="0.25">
      <c r="A5290">
        <v>104109</v>
      </c>
      <c r="B5290" t="s">
        <v>13399</v>
      </c>
      <c r="C5290" t="s">
        <v>254</v>
      </c>
      <c r="D5290">
        <v>16.3</v>
      </c>
    </row>
    <row r="5291" spans="1:4" x14ac:dyDescent="0.25">
      <c r="A5291">
        <v>104111</v>
      </c>
      <c r="B5291" t="s">
        <v>13400</v>
      </c>
      <c r="C5291" t="s">
        <v>254</v>
      </c>
      <c r="D5291">
        <v>21.25</v>
      </c>
    </row>
    <row r="5292" spans="1:4" x14ac:dyDescent="0.25">
      <c r="A5292">
        <v>92884</v>
      </c>
      <c r="B5292" t="s">
        <v>13401</v>
      </c>
      <c r="C5292" t="s">
        <v>254</v>
      </c>
      <c r="D5292">
        <v>12.65</v>
      </c>
    </row>
    <row r="5293" spans="1:4" x14ac:dyDescent="0.25">
      <c r="A5293">
        <v>92885</v>
      </c>
      <c r="B5293" t="s">
        <v>13402</v>
      </c>
      <c r="C5293" t="s">
        <v>254</v>
      </c>
      <c r="D5293">
        <v>11.97</v>
      </c>
    </row>
    <row r="5294" spans="1:4" x14ac:dyDescent="0.25">
      <c r="A5294">
        <v>92886</v>
      </c>
      <c r="B5294" t="s">
        <v>13403</v>
      </c>
      <c r="C5294" t="s">
        <v>254</v>
      </c>
      <c r="D5294">
        <v>11.4</v>
      </c>
    </row>
    <row r="5295" spans="1:4" x14ac:dyDescent="0.25">
      <c r="A5295">
        <v>92887</v>
      </c>
      <c r="B5295" t="s">
        <v>13404</v>
      </c>
      <c r="C5295" t="s">
        <v>254</v>
      </c>
      <c r="D5295">
        <v>11.3</v>
      </c>
    </row>
    <row r="5296" spans="1:4" x14ac:dyDescent="0.25">
      <c r="A5296">
        <v>92888</v>
      </c>
      <c r="B5296" t="s">
        <v>13405</v>
      </c>
      <c r="C5296" t="s">
        <v>254</v>
      </c>
      <c r="D5296">
        <v>11.03</v>
      </c>
    </row>
    <row r="5297" spans="1:4" x14ac:dyDescent="0.25">
      <c r="A5297">
        <v>92882</v>
      </c>
      <c r="B5297" t="s">
        <v>13406</v>
      </c>
      <c r="C5297" t="s">
        <v>254</v>
      </c>
      <c r="D5297">
        <v>13.7</v>
      </c>
    </row>
    <row r="5298" spans="1:4" x14ac:dyDescent="0.25">
      <c r="A5298">
        <v>92883</v>
      </c>
      <c r="B5298" t="s">
        <v>13407</v>
      </c>
      <c r="C5298" t="s">
        <v>254</v>
      </c>
      <c r="D5298">
        <v>12.55</v>
      </c>
    </row>
    <row r="5299" spans="1:4" x14ac:dyDescent="0.25">
      <c r="A5299">
        <v>92877</v>
      </c>
      <c r="B5299" t="s">
        <v>13408</v>
      </c>
      <c r="C5299" t="s">
        <v>254</v>
      </c>
      <c r="D5299">
        <v>10.24</v>
      </c>
    </row>
    <row r="5300" spans="1:4" x14ac:dyDescent="0.25">
      <c r="A5300">
        <v>92878</v>
      </c>
      <c r="B5300" t="s">
        <v>13409</v>
      </c>
      <c r="C5300" t="s">
        <v>254</v>
      </c>
      <c r="D5300">
        <v>10.06</v>
      </c>
    </row>
    <row r="5301" spans="1:4" x14ac:dyDescent="0.25">
      <c r="A5301">
        <v>92879</v>
      </c>
      <c r="B5301" t="s">
        <v>13410</v>
      </c>
      <c r="C5301" t="s">
        <v>254</v>
      </c>
      <c r="D5301">
        <v>9.94</v>
      </c>
    </row>
    <row r="5302" spans="1:4" x14ac:dyDescent="0.25">
      <c r="A5302">
        <v>92880</v>
      </c>
      <c r="B5302" t="s">
        <v>13411</v>
      </c>
      <c r="C5302" t="s">
        <v>254</v>
      </c>
      <c r="D5302">
        <v>10.16</v>
      </c>
    </row>
    <row r="5303" spans="1:4" x14ac:dyDescent="0.25">
      <c r="A5303">
        <v>92881</v>
      </c>
      <c r="B5303" t="s">
        <v>13412</v>
      </c>
      <c r="C5303" t="s">
        <v>254</v>
      </c>
      <c r="D5303">
        <v>10.14</v>
      </c>
    </row>
    <row r="5304" spans="1:4" x14ac:dyDescent="0.25">
      <c r="A5304">
        <v>92875</v>
      </c>
      <c r="B5304" t="s">
        <v>13413</v>
      </c>
      <c r="C5304" t="s">
        <v>254</v>
      </c>
      <c r="D5304">
        <v>9.82</v>
      </c>
    </row>
    <row r="5305" spans="1:4" x14ac:dyDescent="0.25">
      <c r="A5305">
        <v>92876</v>
      </c>
      <c r="B5305" t="s">
        <v>13414</v>
      </c>
      <c r="C5305" t="s">
        <v>254</v>
      </c>
      <c r="D5305">
        <v>9.5</v>
      </c>
    </row>
    <row r="5306" spans="1:4" x14ac:dyDescent="0.25">
      <c r="A5306">
        <v>92803</v>
      </c>
      <c r="B5306" t="s">
        <v>13415</v>
      </c>
      <c r="C5306" t="s">
        <v>254</v>
      </c>
      <c r="D5306">
        <v>9.43</v>
      </c>
    </row>
    <row r="5307" spans="1:4" x14ac:dyDescent="0.25">
      <c r="A5307">
        <v>92804</v>
      </c>
      <c r="B5307" t="s">
        <v>13416</v>
      </c>
      <c r="C5307" t="s">
        <v>254</v>
      </c>
      <c r="D5307">
        <v>8.07</v>
      </c>
    </row>
    <row r="5308" spans="1:4" x14ac:dyDescent="0.25">
      <c r="A5308">
        <v>92805</v>
      </c>
      <c r="B5308" t="s">
        <v>13417</v>
      </c>
      <c r="C5308" t="s">
        <v>254</v>
      </c>
      <c r="D5308">
        <v>8</v>
      </c>
    </row>
    <row r="5309" spans="1:4" x14ac:dyDescent="0.25">
      <c r="A5309">
        <v>92806</v>
      </c>
      <c r="B5309" t="s">
        <v>13418</v>
      </c>
      <c r="C5309" t="s">
        <v>254</v>
      </c>
      <c r="D5309">
        <v>9.42</v>
      </c>
    </row>
    <row r="5310" spans="1:4" x14ac:dyDescent="0.25">
      <c r="A5310">
        <v>92798</v>
      </c>
      <c r="B5310" t="s">
        <v>13419</v>
      </c>
      <c r="C5310" t="s">
        <v>254</v>
      </c>
      <c r="D5310">
        <v>9.42</v>
      </c>
    </row>
    <row r="5311" spans="1:4" x14ac:dyDescent="0.25">
      <c r="A5311">
        <v>95448</v>
      </c>
      <c r="B5311" t="s">
        <v>13420</v>
      </c>
      <c r="C5311" t="s">
        <v>254</v>
      </c>
      <c r="D5311">
        <v>10.33</v>
      </c>
    </row>
    <row r="5312" spans="1:4" x14ac:dyDescent="0.25">
      <c r="A5312">
        <v>92801</v>
      </c>
      <c r="B5312" t="s">
        <v>13421</v>
      </c>
      <c r="C5312" t="s">
        <v>254</v>
      </c>
      <c r="D5312">
        <v>10.32</v>
      </c>
    </row>
    <row r="5313" spans="1:4" x14ac:dyDescent="0.25">
      <c r="A5313">
        <v>92802</v>
      </c>
      <c r="B5313" t="s">
        <v>13422</v>
      </c>
      <c r="C5313" t="s">
        <v>254</v>
      </c>
      <c r="D5313">
        <v>10.24</v>
      </c>
    </row>
    <row r="5314" spans="1:4" x14ac:dyDescent="0.25">
      <c r="A5314">
        <v>92799</v>
      </c>
      <c r="B5314" t="s">
        <v>13423</v>
      </c>
      <c r="C5314" t="s">
        <v>254</v>
      </c>
      <c r="D5314">
        <v>11.41</v>
      </c>
    </row>
    <row r="5315" spans="1:4" x14ac:dyDescent="0.25">
      <c r="A5315">
        <v>92800</v>
      </c>
      <c r="B5315" t="s">
        <v>13424</v>
      </c>
      <c r="C5315" t="s">
        <v>254</v>
      </c>
      <c r="D5315">
        <v>10.25</v>
      </c>
    </row>
    <row r="5316" spans="1:4" x14ac:dyDescent="0.25">
      <c r="A5316">
        <v>95605</v>
      </c>
      <c r="B5316" t="s">
        <v>13425</v>
      </c>
      <c r="C5316" t="s">
        <v>8099</v>
      </c>
      <c r="D5316">
        <v>133.58000000000001</v>
      </c>
    </row>
    <row r="5317" spans="1:4" x14ac:dyDescent="0.25">
      <c r="A5317">
        <v>95602</v>
      </c>
      <c r="B5317" t="s">
        <v>13426</v>
      </c>
      <c r="C5317" t="s">
        <v>8099</v>
      </c>
      <c r="D5317">
        <v>27.47</v>
      </c>
    </row>
    <row r="5318" spans="1:4" x14ac:dyDescent="0.25">
      <c r="A5318">
        <v>95603</v>
      </c>
      <c r="B5318" t="s">
        <v>13427</v>
      </c>
      <c r="C5318" t="s">
        <v>8099</v>
      </c>
      <c r="D5318">
        <v>46.88</v>
      </c>
    </row>
    <row r="5319" spans="1:4" x14ac:dyDescent="0.25">
      <c r="A5319">
        <v>95604</v>
      </c>
      <c r="B5319" t="s">
        <v>13428</v>
      </c>
      <c r="C5319" t="s">
        <v>8099</v>
      </c>
      <c r="D5319">
        <v>72.739999999999995</v>
      </c>
    </row>
    <row r="5320" spans="1:4" x14ac:dyDescent="0.25">
      <c r="A5320">
        <v>95601</v>
      </c>
      <c r="B5320" t="s">
        <v>13429</v>
      </c>
      <c r="C5320" t="s">
        <v>8099</v>
      </c>
      <c r="D5320">
        <v>17.170000000000002</v>
      </c>
    </row>
    <row r="5321" spans="1:4" x14ac:dyDescent="0.25">
      <c r="A5321">
        <v>102521</v>
      </c>
      <c r="B5321" t="s">
        <v>13430</v>
      </c>
      <c r="C5321" t="s">
        <v>8099</v>
      </c>
      <c r="D5321">
        <v>110.19</v>
      </c>
    </row>
    <row r="5322" spans="1:4" x14ac:dyDescent="0.25">
      <c r="A5322">
        <v>102522</v>
      </c>
      <c r="B5322" t="s">
        <v>13431</v>
      </c>
      <c r="C5322" t="s">
        <v>8099</v>
      </c>
      <c r="D5322">
        <v>161.66</v>
      </c>
    </row>
    <row r="5323" spans="1:4" x14ac:dyDescent="0.25">
      <c r="A5323">
        <v>102523</v>
      </c>
      <c r="B5323" t="s">
        <v>13432</v>
      </c>
      <c r="C5323" t="s">
        <v>8099</v>
      </c>
      <c r="D5323">
        <v>213.12</v>
      </c>
    </row>
    <row r="5324" spans="1:4" x14ac:dyDescent="0.25">
      <c r="A5324">
        <v>95608</v>
      </c>
      <c r="B5324" t="s">
        <v>13433</v>
      </c>
      <c r="C5324" t="s">
        <v>8099</v>
      </c>
      <c r="D5324">
        <v>38.619999999999997</v>
      </c>
    </row>
    <row r="5325" spans="1:4" x14ac:dyDescent="0.25">
      <c r="A5325">
        <v>95609</v>
      </c>
      <c r="B5325" t="s">
        <v>13434</v>
      </c>
      <c r="C5325" t="s">
        <v>8099</v>
      </c>
      <c r="D5325">
        <v>48.97</v>
      </c>
    </row>
    <row r="5326" spans="1:4" x14ac:dyDescent="0.25">
      <c r="A5326">
        <v>95607</v>
      </c>
      <c r="B5326" t="s">
        <v>13435</v>
      </c>
      <c r="C5326" t="s">
        <v>8099</v>
      </c>
      <c r="D5326">
        <v>26.62</v>
      </c>
    </row>
    <row r="5327" spans="1:4" x14ac:dyDescent="0.25">
      <c r="A5327">
        <v>95996</v>
      </c>
      <c r="B5327" t="s">
        <v>13436</v>
      </c>
      <c r="C5327" t="s">
        <v>215</v>
      </c>
      <c r="D5327">
        <v>1880.68</v>
      </c>
    </row>
    <row r="5328" spans="1:4" x14ac:dyDescent="0.25">
      <c r="A5328">
        <v>95995</v>
      </c>
      <c r="B5328" t="s">
        <v>13437</v>
      </c>
      <c r="C5328" t="s">
        <v>215</v>
      </c>
      <c r="D5328">
        <v>2166.65</v>
      </c>
    </row>
    <row r="5329" spans="1:4" x14ac:dyDescent="0.25">
      <c r="A5329">
        <v>104372</v>
      </c>
      <c r="B5329" t="s">
        <v>13438</v>
      </c>
      <c r="C5329" t="s">
        <v>215</v>
      </c>
      <c r="D5329">
        <v>0</v>
      </c>
    </row>
    <row r="5330" spans="1:4" x14ac:dyDescent="0.25">
      <c r="A5330">
        <v>104371</v>
      </c>
      <c r="B5330" t="s">
        <v>13439</v>
      </c>
      <c r="C5330" t="s">
        <v>215</v>
      </c>
      <c r="D5330">
        <v>0</v>
      </c>
    </row>
    <row r="5331" spans="1:4" x14ac:dyDescent="0.25">
      <c r="A5331">
        <v>96001</v>
      </c>
      <c r="B5331" t="s">
        <v>13440</v>
      </c>
      <c r="C5331" t="s">
        <v>66</v>
      </c>
      <c r="D5331">
        <v>7.04</v>
      </c>
    </row>
    <row r="5332" spans="1:4" x14ac:dyDescent="0.25">
      <c r="A5332">
        <v>94880</v>
      </c>
      <c r="B5332" t="s">
        <v>13441</v>
      </c>
      <c r="C5332" t="s">
        <v>59</v>
      </c>
      <c r="D5332">
        <v>43.25</v>
      </c>
    </row>
    <row r="5333" spans="1:4" x14ac:dyDescent="0.25">
      <c r="A5333">
        <v>94882</v>
      </c>
      <c r="B5333" t="s">
        <v>13442</v>
      </c>
      <c r="C5333" t="s">
        <v>59</v>
      </c>
      <c r="D5333">
        <v>49.95</v>
      </c>
    </row>
    <row r="5334" spans="1:4" x14ac:dyDescent="0.25">
      <c r="A5334">
        <v>94884</v>
      </c>
      <c r="B5334" t="s">
        <v>13443</v>
      </c>
      <c r="C5334" t="s">
        <v>59</v>
      </c>
      <c r="D5334">
        <v>63.56</v>
      </c>
    </row>
    <row r="5335" spans="1:4" x14ac:dyDescent="0.25">
      <c r="A5335">
        <v>94870</v>
      </c>
      <c r="B5335" t="s">
        <v>13444</v>
      </c>
      <c r="C5335" t="s">
        <v>59</v>
      </c>
      <c r="D5335">
        <v>2.1</v>
      </c>
    </row>
    <row r="5336" spans="1:4" x14ac:dyDescent="0.25">
      <c r="A5336">
        <v>94872</v>
      </c>
      <c r="B5336" t="s">
        <v>13445</v>
      </c>
      <c r="C5336" t="s">
        <v>59</v>
      </c>
      <c r="D5336">
        <v>2.81</v>
      </c>
    </row>
    <row r="5337" spans="1:4" x14ac:dyDescent="0.25">
      <c r="A5337">
        <v>90746</v>
      </c>
      <c r="B5337" t="s">
        <v>13446</v>
      </c>
      <c r="C5337" t="s">
        <v>59</v>
      </c>
      <c r="D5337">
        <v>3.22</v>
      </c>
    </row>
    <row r="5338" spans="1:4" x14ac:dyDescent="0.25">
      <c r="A5338">
        <v>90747</v>
      </c>
      <c r="B5338" t="s">
        <v>13447</v>
      </c>
      <c r="C5338" t="s">
        <v>59</v>
      </c>
      <c r="D5338">
        <v>16.57</v>
      </c>
    </row>
    <row r="5339" spans="1:4" x14ac:dyDescent="0.25">
      <c r="A5339">
        <v>94876</v>
      </c>
      <c r="B5339" t="s">
        <v>13448</v>
      </c>
      <c r="C5339" t="s">
        <v>59</v>
      </c>
      <c r="D5339">
        <v>28.68</v>
      </c>
    </row>
    <row r="5340" spans="1:4" x14ac:dyDescent="0.25">
      <c r="A5340">
        <v>94878</v>
      </c>
      <c r="B5340" t="s">
        <v>13449</v>
      </c>
      <c r="C5340" t="s">
        <v>59</v>
      </c>
      <c r="D5340">
        <v>33.04</v>
      </c>
    </row>
    <row r="5341" spans="1:4" x14ac:dyDescent="0.25">
      <c r="A5341">
        <v>90740</v>
      </c>
      <c r="B5341" t="s">
        <v>13450</v>
      </c>
      <c r="C5341" t="s">
        <v>59</v>
      </c>
      <c r="D5341">
        <v>3.94</v>
      </c>
    </row>
    <row r="5342" spans="1:4" x14ac:dyDescent="0.25">
      <c r="A5342">
        <v>90741</v>
      </c>
      <c r="B5342" t="s">
        <v>13451</v>
      </c>
      <c r="C5342" t="s">
        <v>59</v>
      </c>
      <c r="D5342">
        <v>4.49</v>
      </c>
    </row>
    <row r="5343" spans="1:4" x14ac:dyDescent="0.25">
      <c r="A5343">
        <v>90742</v>
      </c>
      <c r="B5343" t="s">
        <v>13452</v>
      </c>
      <c r="C5343" t="s">
        <v>59</v>
      </c>
      <c r="D5343">
        <v>5.04</v>
      </c>
    </row>
    <row r="5344" spans="1:4" x14ac:dyDescent="0.25">
      <c r="A5344">
        <v>90743</v>
      </c>
      <c r="B5344" t="s">
        <v>13453</v>
      </c>
      <c r="C5344" t="s">
        <v>59</v>
      </c>
      <c r="D5344">
        <v>5.6</v>
      </c>
    </row>
    <row r="5345" spans="1:4" x14ac:dyDescent="0.25">
      <c r="A5345">
        <v>90744</v>
      </c>
      <c r="B5345" t="s">
        <v>13454</v>
      </c>
      <c r="C5345" t="s">
        <v>59</v>
      </c>
      <c r="D5345">
        <v>6.15</v>
      </c>
    </row>
    <row r="5346" spans="1:4" x14ac:dyDescent="0.25">
      <c r="A5346">
        <v>90745</v>
      </c>
      <c r="B5346" t="s">
        <v>13455</v>
      </c>
      <c r="C5346" t="s">
        <v>59</v>
      </c>
      <c r="D5346">
        <v>9.68</v>
      </c>
    </row>
    <row r="5347" spans="1:4" x14ac:dyDescent="0.25">
      <c r="A5347">
        <v>90733</v>
      </c>
      <c r="B5347" t="s">
        <v>13456</v>
      </c>
      <c r="C5347" t="s">
        <v>59</v>
      </c>
      <c r="D5347">
        <v>2.98</v>
      </c>
    </row>
    <row r="5348" spans="1:4" x14ac:dyDescent="0.25">
      <c r="A5348">
        <v>90734</v>
      </c>
      <c r="B5348" t="s">
        <v>13457</v>
      </c>
      <c r="C5348" t="s">
        <v>59</v>
      </c>
      <c r="D5348">
        <v>3.53</v>
      </c>
    </row>
    <row r="5349" spans="1:4" x14ac:dyDescent="0.25">
      <c r="A5349">
        <v>90735</v>
      </c>
      <c r="B5349" t="s">
        <v>13458</v>
      </c>
      <c r="C5349" t="s">
        <v>59</v>
      </c>
      <c r="D5349">
        <v>4.08</v>
      </c>
    </row>
    <row r="5350" spans="1:4" x14ac:dyDescent="0.25">
      <c r="A5350">
        <v>90736</v>
      </c>
      <c r="B5350" t="s">
        <v>13459</v>
      </c>
      <c r="C5350" t="s">
        <v>59</v>
      </c>
      <c r="D5350">
        <v>4.6399999999999997</v>
      </c>
    </row>
    <row r="5351" spans="1:4" x14ac:dyDescent="0.25">
      <c r="A5351">
        <v>90737</v>
      </c>
      <c r="B5351" t="s">
        <v>13460</v>
      </c>
      <c r="C5351" t="s">
        <v>59</v>
      </c>
      <c r="D5351">
        <v>5.19</v>
      </c>
    </row>
    <row r="5352" spans="1:4" x14ac:dyDescent="0.25">
      <c r="A5352">
        <v>90738</v>
      </c>
      <c r="B5352" t="s">
        <v>13461</v>
      </c>
      <c r="C5352" t="s">
        <v>59</v>
      </c>
      <c r="D5352">
        <v>5.74</v>
      </c>
    </row>
    <row r="5353" spans="1:4" x14ac:dyDescent="0.25">
      <c r="A5353">
        <v>90739</v>
      </c>
      <c r="B5353" t="s">
        <v>13462</v>
      </c>
      <c r="C5353" t="s">
        <v>59</v>
      </c>
      <c r="D5353">
        <v>8.67</v>
      </c>
    </row>
    <row r="5354" spans="1:4" x14ac:dyDescent="0.25">
      <c r="A5354">
        <v>90724</v>
      </c>
      <c r="B5354" t="s">
        <v>13463</v>
      </c>
      <c r="C5354" t="s">
        <v>8099</v>
      </c>
      <c r="D5354">
        <v>21.59</v>
      </c>
    </row>
    <row r="5355" spans="1:4" x14ac:dyDescent="0.25">
      <c r="A5355">
        <v>102267</v>
      </c>
      <c r="B5355" t="s">
        <v>13464</v>
      </c>
      <c r="C5355" t="s">
        <v>8099</v>
      </c>
      <c r="D5355">
        <v>117.42</v>
      </c>
    </row>
    <row r="5356" spans="1:4" x14ac:dyDescent="0.25">
      <c r="A5356">
        <v>102268</v>
      </c>
      <c r="B5356" t="s">
        <v>13465</v>
      </c>
      <c r="C5356" t="s">
        <v>8099</v>
      </c>
      <c r="D5356">
        <v>132.52000000000001</v>
      </c>
    </row>
    <row r="5357" spans="1:4" x14ac:dyDescent="0.25">
      <c r="A5357">
        <v>90725</v>
      </c>
      <c r="B5357" t="s">
        <v>13466</v>
      </c>
      <c r="C5357" t="s">
        <v>8099</v>
      </c>
      <c r="D5357">
        <v>26.63</v>
      </c>
    </row>
    <row r="5358" spans="1:4" x14ac:dyDescent="0.25">
      <c r="A5358">
        <v>102269</v>
      </c>
      <c r="B5358" t="s">
        <v>13467</v>
      </c>
      <c r="C5358" t="s">
        <v>8099</v>
      </c>
      <c r="D5358">
        <v>162.72999999999999</v>
      </c>
    </row>
    <row r="5359" spans="1:4" x14ac:dyDescent="0.25">
      <c r="A5359">
        <v>90726</v>
      </c>
      <c r="B5359" t="s">
        <v>13468</v>
      </c>
      <c r="C5359" t="s">
        <v>8099</v>
      </c>
      <c r="D5359">
        <v>31.73</v>
      </c>
    </row>
    <row r="5360" spans="1:4" x14ac:dyDescent="0.25">
      <c r="A5360">
        <v>90727</v>
      </c>
      <c r="B5360" t="s">
        <v>13469</v>
      </c>
      <c r="C5360" t="s">
        <v>8099</v>
      </c>
      <c r="D5360">
        <v>36.78</v>
      </c>
    </row>
    <row r="5361" spans="1:4" x14ac:dyDescent="0.25">
      <c r="A5361">
        <v>90728</v>
      </c>
      <c r="B5361" t="s">
        <v>13470</v>
      </c>
      <c r="C5361" t="s">
        <v>8099</v>
      </c>
      <c r="D5361">
        <v>41.81</v>
      </c>
    </row>
    <row r="5362" spans="1:4" x14ac:dyDescent="0.25">
      <c r="A5362">
        <v>90729</v>
      </c>
      <c r="B5362" t="s">
        <v>13471</v>
      </c>
      <c r="C5362" t="s">
        <v>8099</v>
      </c>
      <c r="D5362">
        <v>46.84</v>
      </c>
    </row>
    <row r="5363" spans="1:4" x14ac:dyDescent="0.25">
      <c r="A5363">
        <v>90730</v>
      </c>
      <c r="B5363" t="s">
        <v>13472</v>
      </c>
      <c r="C5363" t="s">
        <v>8099</v>
      </c>
      <c r="D5363">
        <v>51.88</v>
      </c>
    </row>
    <row r="5364" spans="1:4" x14ac:dyDescent="0.25">
      <c r="A5364">
        <v>90731</v>
      </c>
      <c r="B5364" t="s">
        <v>13473</v>
      </c>
      <c r="C5364" t="s">
        <v>8099</v>
      </c>
      <c r="D5364">
        <v>56.91</v>
      </c>
    </row>
    <row r="5365" spans="1:4" x14ac:dyDescent="0.25">
      <c r="A5365">
        <v>90732</v>
      </c>
      <c r="B5365" t="s">
        <v>13474</v>
      </c>
      <c r="C5365" t="s">
        <v>8099</v>
      </c>
      <c r="D5365">
        <v>72.010000000000005</v>
      </c>
    </row>
    <row r="5366" spans="1:4" x14ac:dyDescent="0.25">
      <c r="A5366">
        <v>102265</v>
      </c>
      <c r="B5366" t="s">
        <v>13475</v>
      </c>
      <c r="C5366" t="s">
        <v>8099</v>
      </c>
      <c r="D5366">
        <v>92.16</v>
      </c>
    </row>
    <row r="5367" spans="1:4" x14ac:dyDescent="0.25">
      <c r="A5367">
        <v>102266</v>
      </c>
      <c r="B5367" t="s">
        <v>13476</v>
      </c>
      <c r="C5367" t="s">
        <v>8099</v>
      </c>
      <c r="D5367">
        <v>102.24</v>
      </c>
    </row>
    <row r="5368" spans="1:4" x14ac:dyDescent="0.25">
      <c r="A5368">
        <v>94879</v>
      </c>
      <c r="B5368" t="s">
        <v>13477</v>
      </c>
      <c r="C5368" t="s">
        <v>59</v>
      </c>
      <c r="D5368">
        <v>1649.39</v>
      </c>
    </row>
    <row r="5369" spans="1:4" x14ac:dyDescent="0.25">
      <c r="A5369">
        <v>94881</v>
      </c>
      <c r="B5369" t="s">
        <v>13478</v>
      </c>
      <c r="C5369" t="s">
        <v>59</v>
      </c>
      <c r="D5369">
        <v>2269.73</v>
      </c>
    </row>
    <row r="5370" spans="1:4" x14ac:dyDescent="0.25">
      <c r="A5370">
        <v>94869</v>
      </c>
      <c r="B5370" t="s">
        <v>13479</v>
      </c>
      <c r="C5370" t="s">
        <v>59</v>
      </c>
      <c r="D5370">
        <v>116.31</v>
      </c>
    </row>
    <row r="5371" spans="1:4" x14ac:dyDescent="0.25">
      <c r="A5371">
        <v>94871</v>
      </c>
      <c r="B5371" t="s">
        <v>13480</v>
      </c>
      <c r="C5371" t="s">
        <v>59</v>
      </c>
      <c r="D5371">
        <v>181.75</v>
      </c>
    </row>
    <row r="5372" spans="1:4" x14ac:dyDescent="0.25">
      <c r="A5372">
        <v>90708</v>
      </c>
      <c r="B5372" t="s">
        <v>13481</v>
      </c>
      <c r="C5372" t="s">
        <v>59</v>
      </c>
      <c r="D5372">
        <v>659.97</v>
      </c>
    </row>
    <row r="5373" spans="1:4" x14ac:dyDescent="0.25">
      <c r="A5373">
        <v>94875</v>
      </c>
      <c r="B5373" t="s">
        <v>13482</v>
      </c>
      <c r="C5373" t="s">
        <v>59</v>
      </c>
      <c r="D5373">
        <v>1071.29</v>
      </c>
    </row>
    <row r="5374" spans="1:4" x14ac:dyDescent="0.25">
      <c r="A5374">
        <v>102264</v>
      </c>
      <c r="B5374" t="s">
        <v>13483</v>
      </c>
      <c r="C5374" t="s">
        <v>59</v>
      </c>
      <c r="D5374">
        <v>20.28</v>
      </c>
    </row>
    <row r="5375" spans="1:4" x14ac:dyDescent="0.25">
      <c r="A5375">
        <v>90701</v>
      </c>
      <c r="B5375" t="s">
        <v>13484</v>
      </c>
      <c r="C5375" t="s">
        <v>59</v>
      </c>
      <c r="D5375">
        <v>70.95</v>
      </c>
    </row>
    <row r="5376" spans="1:4" x14ac:dyDescent="0.25">
      <c r="A5376">
        <v>90702</v>
      </c>
      <c r="B5376" t="s">
        <v>13485</v>
      </c>
      <c r="C5376" t="s">
        <v>59</v>
      </c>
      <c r="D5376">
        <v>117.79</v>
      </c>
    </row>
    <row r="5377" spans="1:4" x14ac:dyDescent="0.25">
      <c r="A5377">
        <v>90703</v>
      </c>
      <c r="B5377" t="s">
        <v>13486</v>
      </c>
      <c r="C5377" t="s">
        <v>59</v>
      </c>
      <c r="D5377">
        <v>184.96</v>
      </c>
    </row>
    <row r="5378" spans="1:4" x14ac:dyDescent="0.25">
      <c r="A5378">
        <v>90704</v>
      </c>
      <c r="B5378" t="s">
        <v>13487</v>
      </c>
      <c r="C5378" t="s">
        <v>59</v>
      </c>
      <c r="D5378">
        <v>275.38</v>
      </c>
    </row>
    <row r="5379" spans="1:4" x14ac:dyDescent="0.25">
      <c r="A5379">
        <v>90705</v>
      </c>
      <c r="B5379" t="s">
        <v>13488</v>
      </c>
      <c r="C5379" t="s">
        <v>59</v>
      </c>
      <c r="D5379">
        <v>359.8</v>
      </c>
    </row>
    <row r="5380" spans="1:4" x14ac:dyDescent="0.25">
      <c r="A5380">
        <v>90706</v>
      </c>
      <c r="B5380" t="s">
        <v>13489</v>
      </c>
      <c r="C5380" t="s">
        <v>59</v>
      </c>
      <c r="D5380">
        <v>477.37</v>
      </c>
    </row>
    <row r="5381" spans="1:4" x14ac:dyDescent="0.25">
      <c r="A5381">
        <v>90694</v>
      </c>
      <c r="B5381" t="s">
        <v>13490</v>
      </c>
      <c r="C5381" t="s">
        <v>59</v>
      </c>
      <c r="D5381">
        <v>47.4</v>
      </c>
    </row>
    <row r="5382" spans="1:4" x14ac:dyDescent="0.25">
      <c r="A5382">
        <v>90695</v>
      </c>
      <c r="B5382" t="s">
        <v>13491</v>
      </c>
      <c r="C5382" t="s">
        <v>59</v>
      </c>
      <c r="D5382">
        <v>90.48</v>
      </c>
    </row>
    <row r="5383" spans="1:4" x14ac:dyDescent="0.25">
      <c r="A5383">
        <v>90696</v>
      </c>
      <c r="B5383" t="s">
        <v>13492</v>
      </c>
      <c r="C5383" t="s">
        <v>59</v>
      </c>
      <c r="D5383">
        <v>151.47999999999999</v>
      </c>
    </row>
    <row r="5384" spans="1:4" x14ac:dyDescent="0.25">
      <c r="A5384">
        <v>90697</v>
      </c>
      <c r="B5384" t="s">
        <v>13493</v>
      </c>
      <c r="C5384" t="s">
        <v>59</v>
      </c>
      <c r="D5384">
        <v>235.33</v>
      </c>
    </row>
    <row r="5385" spans="1:4" x14ac:dyDescent="0.25">
      <c r="A5385">
        <v>90698</v>
      </c>
      <c r="B5385" t="s">
        <v>13494</v>
      </c>
      <c r="C5385" t="s">
        <v>59</v>
      </c>
      <c r="D5385">
        <v>360.03</v>
      </c>
    </row>
    <row r="5386" spans="1:4" x14ac:dyDescent="0.25">
      <c r="A5386">
        <v>90699</v>
      </c>
      <c r="B5386" t="s">
        <v>13495</v>
      </c>
      <c r="C5386" t="s">
        <v>59</v>
      </c>
      <c r="D5386">
        <v>507.01</v>
      </c>
    </row>
    <row r="5387" spans="1:4" x14ac:dyDescent="0.25">
      <c r="A5387">
        <v>90700</v>
      </c>
      <c r="B5387" t="s">
        <v>13496</v>
      </c>
      <c r="C5387" t="s">
        <v>59</v>
      </c>
      <c r="D5387">
        <v>592.42999999999995</v>
      </c>
    </row>
    <row r="5388" spans="1:4" x14ac:dyDescent="0.25">
      <c r="A5388">
        <v>105378</v>
      </c>
      <c r="B5388" t="s">
        <v>13497</v>
      </c>
      <c r="C5388" t="s">
        <v>8099</v>
      </c>
      <c r="D5388">
        <v>11.24</v>
      </c>
    </row>
    <row r="5389" spans="1:4" x14ac:dyDescent="0.25">
      <c r="A5389">
        <v>105373</v>
      </c>
      <c r="B5389" t="s">
        <v>13498</v>
      </c>
      <c r="C5389" t="s">
        <v>8099</v>
      </c>
      <c r="D5389">
        <v>8.82</v>
      </c>
    </row>
    <row r="5390" spans="1:4" x14ac:dyDescent="0.25">
      <c r="A5390">
        <v>105380</v>
      </c>
      <c r="B5390" t="s">
        <v>13499</v>
      </c>
      <c r="C5390" t="s">
        <v>8099</v>
      </c>
      <c r="D5390">
        <v>90.59</v>
      </c>
    </row>
    <row r="5391" spans="1:4" x14ac:dyDescent="0.25">
      <c r="A5391">
        <v>105267</v>
      </c>
      <c r="B5391" t="s">
        <v>13500</v>
      </c>
      <c r="C5391" t="s">
        <v>8099</v>
      </c>
      <c r="D5391">
        <v>73.59</v>
      </c>
    </row>
    <row r="5392" spans="1:4" x14ac:dyDescent="0.25">
      <c r="A5392">
        <v>105249</v>
      </c>
      <c r="B5392" t="s">
        <v>13501</v>
      </c>
      <c r="C5392" t="s">
        <v>8099</v>
      </c>
      <c r="D5392">
        <v>111.59</v>
      </c>
    </row>
    <row r="5393" spans="1:4" x14ac:dyDescent="0.25">
      <c r="A5393">
        <v>105268</v>
      </c>
      <c r="B5393" t="s">
        <v>13502</v>
      </c>
      <c r="C5393" t="s">
        <v>8099</v>
      </c>
      <c r="D5393">
        <v>91.55</v>
      </c>
    </row>
    <row r="5394" spans="1:4" x14ac:dyDescent="0.25">
      <c r="A5394">
        <v>105379</v>
      </c>
      <c r="B5394" t="s">
        <v>13503</v>
      </c>
      <c r="C5394" t="s">
        <v>8099</v>
      </c>
      <c r="D5394">
        <v>14.83</v>
      </c>
    </row>
    <row r="5395" spans="1:4" x14ac:dyDescent="0.25">
      <c r="A5395">
        <v>105388</v>
      </c>
      <c r="B5395" t="s">
        <v>13504</v>
      </c>
      <c r="C5395" t="s">
        <v>8099</v>
      </c>
      <c r="D5395">
        <v>11.82</v>
      </c>
    </row>
    <row r="5396" spans="1:4" x14ac:dyDescent="0.25">
      <c r="A5396">
        <v>105392</v>
      </c>
      <c r="B5396" t="s">
        <v>13505</v>
      </c>
      <c r="C5396" t="s">
        <v>8099</v>
      </c>
      <c r="D5396">
        <v>18.399999999999999</v>
      </c>
    </row>
    <row r="5397" spans="1:4" x14ac:dyDescent="0.25">
      <c r="A5397">
        <v>105389</v>
      </c>
      <c r="B5397" t="s">
        <v>13506</v>
      </c>
      <c r="C5397" t="s">
        <v>8099</v>
      </c>
      <c r="D5397">
        <v>14.81</v>
      </c>
    </row>
    <row r="5398" spans="1:4" x14ac:dyDescent="0.25">
      <c r="A5398">
        <v>105393</v>
      </c>
      <c r="B5398" t="s">
        <v>13507</v>
      </c>
      <c r="C5398" t="s">
        <v>8099</v>
      </c>
      <c r="D5398">
        <v>22.16</v>
      </c>
    </row>
    <row r="5399" spans="1:4" x14ac:dyDescent="0.25">
      <c r="A5399">
        <v>105316</v>
      </c>
      <c r="B5399" t="s">
        <v>13508</v>
      </c>
      <c r="C5399" t="s">
        <v>8099</v>
      </c>
      <c r="D5399">
        <v>18.010000000000002</v>
      </c>
    </row>
    <row r="5400" spans="1:4" x14ac:dyDescent="0.25">
      <c r="A5400">
        <v>105394</v>
      </c>
      <c r="B5400" t="s">
        <v>13509</v>
      </c>
      <c r="C5400" t="s">
        <v>8099</v>
      </c>
      <c r="D5400">
        <v>25.91</v>
      </c>
    </row>
    <row r="5401" spans="1:4" x14ac:dyDescent="0.25">
      <c r="A5401">
        <v>105317</v>
      </c>
      <c r="B5401" t="s">
        <v>13510</v>
      </c>
      <c r="C5401" t="s">
        <v>8099</v>
      </c>
      <c r="D5401">
        <v>21.16</v>
      </c>
    </row>
    <row r="5402" spans="1:4" x14ac:dyDescent="0.25">
      <c r="A5402">
        <v>105395</v>
      </c>
      <c r="B5402" t="s">
        <v>13511</v>
      </c>
      <c r="C5402" t="s">
        <v>8099</v>
      </c>
      <c r="D5402">
        <v>29.68</v>
      </c>
    </row>
    <row r="5403" spans="1:4" x14ac:dyDescent="0.25">
      <c r="A5403">
        <v>105318</v>
      </c>
      <c r="B5403" t="s">
        <v>13512</v>
      </c>
      <c r="C5403" t="s">
        <v>8099</v>
      </c>
      <c r="D5403">
        <v>24.34</v>
      </c>
    </row>
    <row r="5404" spans="1:4" x14ac:dyDescent="0.25">
      <c r="A5404">
        <v>105396</v>
      </c>
      <c r="B5404" t="s">
        <v>13513</v>
      </c>
      <c r="C5404" t="s">
        <v>8099</v>
      </c>
      <c r="D5404">
        <v>33.42</v>
      </c>
    </row>
    <row r="5405" spans="1:4" x14ac:dyDescent="0.25">
      <c r="A5405">
        <v>105258</v>
      </c>
      <c r="B5405" t="s">
        <v>13514</v>
      </c>
      <c r="C5405" t="s">
        <v>8099</v>
      </c>
      <c r="D5405">
        <v>27.5</v>
      </c>
    </row>
    <row r="5406" spans="1:4" x14ac:dyDescent="0.25">
      <c r="A5406">
        <v>105397</v>
      </c>
      <c r="B5406" t="s">
        <v>13515</v>
      </c>
      <c r="C5406" t="s">
        <v>8099</v>
      </c>
      <c r="D5406">
        <v>37.35</v>
      </c>
    </row>
    <row r="5407" spans="1:4" x14ac:dyDescent="0.25">
      <c r="A5407">
        <v>105261</v>
      </c>
      <c r="B5407" t="s">
        <v>13516</v>
      </c>
      <c r="C5407" t="s">
        <v>8099</v>
      </c>
      <c r="D5407">
        <v>30.84</v>
      </c>
    </row>
    <row r="5408" spans="1:4" x14ac:dyDescent="0.25">
      <c r="A5408">
        <v>105398</v>
      </c>
      <c r="B5408" t="s">
        <v>13517</v>
      </c>
      <c r="C5408" t="s">
        <v>8099</v>
      </c>
      <c r="D5408">
        <v>48.27</v>
      </c>
    </row>
    <row r="5409" spans="1:4" x14ac:dyDescent="0.25">
      <c r="A5409">
        <v>105262</v>
      </c>
      <c r="B5409" t="s">
        <v>13518</v>
      </c>
      <c r="C5409" t="s">
        <v>8099</v>
      </c>
      <c r="D5409">
        <v>38.85</v>
      </c>
    </row>
    <row r="5410" spans="1:4" x14ac:dyDescent="0.25">
      <c r="A5410">
        <v>105399</v>
      </c>
      <c r="B5410" t="s">
        <v>13519</v>
      </c>
      <c r="C5410" t="s">
        <v>8099</v>
      </c>
      <c r="D5410">
        <v>57.14</v>
      </c>
    </row>
    <row r="5411" spans="1:4" x14ac:dyDescent="0.25">
      <c r="A5411">
        <v>105263</v>
      </c>
      <c r="B5411" t="s">
        <v>13520</v>
      </c>
      <c r="C5411" t="s">
        <v>8099</v>
      </c>
      <c r="D5411">
        <v>46.2</v>
      </c>
    </row>
    <row r="5412" spans="1:4" x14ac:dyDescent="0.25">
      <c r="A5412">
        <v>105400</v>
      </c>
      <c r="B5412" t="s">
        <v>13521</v>
      </c>
      <c r="C5412" t="s">
        <v>8099</v>
      </c>
      <c r="D5412">
        <v>65.09</v>
      </c>
    </row>
    <row r="5413" spans="1:4" x14ac:dyDescent="0.25">
      <c r="A5413">
        <v>105264</v>
      </c>
      <c r="B5413" t="s">
        <v>13522</v>
      </c>
      <c r="C5413" t="s">
        <v>8099</v>
      </c>
      <c r="D5413">
        <v>52.64</v>
      </c>
    </row>
    <row r="5414" spans="1:4" x14ac:dyDescent="0.25">
      <c r="A5414">
        <v>105297</v>
      </c>
      <c r="B5414" t="s">
        <v>13523</v>
      </c>
      <c r="C5414" t="s">
        <v>8099</v>
      </c>
      <c r="D5414">
        <v>9.77</v>
      </c>
    </row>
    <row r="5415" spans="1:4" x14ac:dyDescent="0.25">
      <c r="A5415">
        <v>105372</v>
      </c>
      <c r="B5415" t="s">
        <v>13524</v>
      </c>
      <c r="C5415" t="s">
        <v>8099</v>
      </c>
      <c r="D5415">
        <v>7.6</v>
      </c>
    </row>
    <row r="5416" spans="1:4" x14ac:dyDescent="0.25">
      <c r="A5416">
        <v>105401</v>
      </c>
      <c r="B5416" t="s">
        <v>13525</v>
      </c>
      <c r="C5416" t="s">
        <v>8099</v>
      </c>
      <c r="D5416">
        <v>73.37</v>
      </c>
    </row>
    <row r="5417" spans="1:4" x14ac:dyDescent="0.25">
      <c r="A5417">
        <v>105265</v>
      </c>
      <c r="B5417" t="s">
        <v>13526</v>
      </c>
      <c r="C5417" t="s">
        <v>8099</v>
      </c>
      <c r="D5417">
        <v>59.39</v>
      </c>
    </row>
    <row r="5418" spans="1:4" x14ac:dyDescent="0.25">
      <c r="A5418">
        <v>105402</v>
      </c>
      <c r="B5418" t="s">
        <v>13527</v>
      </c>
      <c r="C5418" t="s">
        <v>8099</v>
      </c>
      <c r="D5418">
        <v>81.93</v>
      </c>
    </row>
    <row r="5419" spans="1:4" x14ac:dyDescent="0.25">
      <c r="A5419">
        <v>105266</v>
      </c>
      <c r="B5419" t="s">
        <v>13528</v>
      </c>
      <c r="C5419" t="s">
        <v>8099</v>
      </c>
      <c r="D5419">
        <v>66.44</v>
      </c>
    </row>
    <row r="5420" spans="1:4" x14ac:dyDescent="0.25">
      <c r="A5420">
        <v>105361</v>
      </c>
      <c r="B5420" t="s">
        <v>13529</v>
      </c>
      <c r="C5420" t="s">
        <v>8099</v>
      </c>
      <c r="D5420">
        <v>15.93</v>
      </c>
    </row>
    <row r="5421" spans="1:4" x14ac:dyDescent="0.25">
      <c r="A5421">
        <v>105382</v>
      </c>
      <c r="B5421" t="s">
        <v>13530</v>
      </c>
      <c r="C5421" t="s">
        <v>8099</v>
      </c>
      <c r="D5421">
        <v>13.29</v>
      </c>
    </row>
    <row r="5422" spans="1:4" x14ac:dyDescent="0.25">
      <c r="A5422">
        <v>105359</v>
      </c>
      <c r="B5422" t="s">
        <v>13531</v>
      </c>
      <c r="C5422" t="s">
        <v>8099</v>
      </c>
      <c r="D5422">
        <v>11.12</v>
      </c>
    </row>
    <row r="5423" spans="1:4" x14ac:dyDescent="0.25">
      <c r="A5423">
        <v>105315</v>
      </c>
      <c r="B5423" t="s">
        <v>13532</v>
      </c>
      <c r="C5423" t="s">
        <v>8099</v>
      </c>
      <c r="D5423">
        <v>9.18</v>
      </c>
    </row>
    <row r="5424" spans="1:4" x14ac:dyDescent="0.25">
      <c r="A5424">
        <v>105360</v>
      </c>
      <c r="B5424" t="s">
        <v>13533</v>
      </c>
      <c r="C5424" t="s">
        <v>8099</v>
      </c>
      <c r="D5424">
        <v>13.64</v>
      </c>
    </row>
    <row r="5425" spans="1:4" x14ac:dyDescent="0.25">
      <c r="A5425">
        <v>105381</v>
      </c>
      <c r="B5425" t="s">
        <v>13534</v>
      </c>
      <c r="C5425" t="s">
        <v>8099</v>
      </c>
      <c r="D5425">
        <v>11.34</v>
      </c>
    </row>
    <row r="5426" spans="1:4" x14ac:dyDescent="0.25">
      <c r="A5426">
        <v>105251</v>
      </c>
      <c r="B5426" t="s">
        <v>13535</v>
      </c>
      <c r="C5426" t="s">
        <v>8099</v>
      </c>
      <c r="D5426">
        <v>16.309999999999999</v>
      </c>
    </row>
    <row r="5427" spans="1:4" x14ac:dyDescent="0.25">
      <c r="A5427">
        <v>105282</v>
      </c>
      <c r="B5427" t="s">
        <v>13536</v>
      </c>
      <c r="C5427" t="s">
        <v>8099</v>
      </c>
      <c r="D5427">
        <v>12.69</v>
      </c>
    </row>
    <row r="5428" spans="1:4" x14ac:dyDescent="0.25">
      <c r="A5428">
        <v>105276</v>
      </c>
      <c r="B5428" t="s">
        <v>13537</v>
      </c>
      <c r="C5428" t="s">
        <v>8099</v>
      </c>
      <c r="D5428">
        <v>131.03</v>
      </c>
    </row>
    <row r="5429" spans="1:4" x14ac:dyDescent="0.25">
      <c r="A5429">
        <v>105341</v>
      </c>
      <c r="B5429" t="s">
        <v>13538</v>
      </c>
      <c r="C5429" t="s">
        <v>8099</v>
      </c>
      <c r="D5429">
        <v>105.51</v>
      </c>
    </row>
    <row r="5430" spans="1:4" x14ac:dyDescent="0.25">
      <c r="A5430">
        <v>105277</v>
      </c>
      <c r="B5430" t="s">
        <v>13539</v>
      </c>
      <c r="C5430" t="s">
        <v>8099</v>
      </c>
      <c r="D5430">
        <v>159.55000000000001</v>
      </c>
    </row>
    <row r="5431" spans="1:4" x14ac:dyDescent="0.25">
      <c r="A5431">
        <v>105342</v>
      </c>
      <c r="B5431" t="s">
        <v>13540</v>
      </c>
      <c r="C5431" t="s">
        <v>8099</v>
      </c>
      <c r="D5431">
        <v>129.47999999999999</v>
      </c>
    </row>
    <row r="5432" spans="1:4" x14ac:dyDescent="0.25">
      <c r="A5432">
        <v>105252</v>
      </c>
      <c r="B5432" t="s">
        <v>13541</v>
      </c>
      <c r="C5432" t="s">
        <v>8099</v>
      </c>
      <c r="D5432">
        <v>21.52</v>
      </c>
    </row>
    <row r="5433" spans="1:4" x14ac:dyDescent="0.25">
      <c r="A5433">
        <v>105298</v>
      </c>
      <c r="B5433" t="s">
        <v>13542</v>
      </c>
      <c r="C5433" t="s">
        <v>8099</v>
      </c>
      <c r="D5433">
        <v>17.010000000000002</v>
      </c>
    </row>
    <row r="5434" spans="1:4" x14ac:dyDescent="0.25">
      <c r="A5434">
        <v>105253</v>
      </c>
      <c r="B5434" t="s">
        <v>13543</v>
      </c>
      <c r="C5434" t="s">
        <v>8099</v>
      </c>
      <c r="D5434">
        <v>26.7</v>
      </c>
    </row>
    <row r="5435" spans="1:4" x14ac:dyDescent="0.25">
      <c r="A5435">
        <v>105299</v>
      </c>
      <c r="B5435" t="s">
        <v>13544</v>
      </c>
      <c r="C5435" t="s">
        <v>8099</v>
      </c>
      <c r="D5435">
        <v>21.33</v>
      </c>
    </row>
    <row r="5436" spans="1:4" x14ac:dyDescent="0.25">
      <c r="A5436">
        <v>105254</v>
      </c>
      <c r="B5436" t="s">
        <v>13545</v>
      </c>
      <c r="C5436" t="s">
        <v>8099</v>
      </c>
      <c r="D5436">
        <v>32.08</v>
      </c>
    </row>
    <row r="5437" spans="1:4" x14ac:dyDescent="0.25">
      <c r="A5437">
        <v>105300</v>
      </c>
      <c r="B5437" t="s">
        <v>13546</v>
      </c>
      <c r="C5437" t="s">
        <v>8099</v>
      </c>
      <c r="D5437">
        <v>25.83</v>
      </c>
    </row>
    <row r="5438" spans="1:4" x14ac:dyDescent="0.25">
      <c r="A5438">
        <v>105255</v>
      </c>
      <c r="B5438" t="s">
        <v>13547</v>
      </c>
      <c r="C5438" t="s">
        <v>8099</v>
      </c>
      <c r="D5438">
        <v>37.47</v>
      </c>
    </row>
    <row r="5439" spans="1:4" x14ac:dyDescent="0.25">
      <c r="A5439">
        <v>105301</v>
      </c>
      <c r="B5439" t="s">
        <v>13548</v>
      </c>
      <c r="C5439" t="s">
        <v>8099</v>
      </c>
      <c r="D5439">
        <v>30.33</v>
      </c>
    </row>
    <row r="5440" spans="1:4" x14ac:dyDescent="0.25">
      <c r="A5440">
        <v>105256</v>
      </c>
      <c r="B5440" t="s">
        <v>13549</v>
      </c>
      <c r="C5440" t="s">
        <v>8099</v>
      </c>
      <c r="D5440">
        <v>42.84</v>
      </c>
    </row>
    <row r="5441" spans="1:4" x14ac:dyDescent="0.25">
      <c r="A5441">
        <v>105302</v>
      </c>
      <c r="B5441" t="s">
        <v>13550</v>
      </c>
      <c r="C5441" t="s">
        <v>8099</v>
      </c>
      <c r="D5441">
        <v>34.83</v>
      </c>
    </row>
    <row r="5442" spans="1:4" x14ac:dyDescent="0.25">
      <c r="A5442">
        <v>105257</v>
      </c>
      <c r="B5442" t="s">
        <v>13551</v>
      </c>
      <c r="C5442" t="s">
        <v>8099</v>
      </c>
      <c r="D5442">
        <v>48.19</v>
      </c>
    </row>
    <row r="5443" spans="1:4" x14ac:dyDescent="0.25">
      <c r="A5443">
        <v>105303</v>
      </c>
      <c r="B5443" t="s">
        <v>13552</v>
      </c>
      <c r="C5443" t="s">
        <v>8099</v>
      </c>
      <c r="D5443">
        <v>39.31</v>
      </c>
    </row>
    <row r="5444" spans="1:4" x14ac:dyDescent="0.25">
      <c r="A5444">
        <v>105270</v>
      </c>
      <c r="B5444" t="s">
        <v>13553</v>
      </c>
      <c r="C5444" t="s">
        <v>8099</v>
      </c>
      <c r="D5444">
        <v>53.73</v>
      </c>
    </row>
    <row r="5445" spans="1:4" x14ac:dyDescent="0.25">
      <c r="A5445">
        <v>105304</v>
      </c>
      <c r="B5445" t="s">
        <v>13554</v>
      </c>
      <c r="C5445" t="s">
        <v>8099</v>
      </c>
      <c r="D5445">
        <v>43.97</v>
      </c>
    </row>
    <row r="5446" spans="1:4" x14ac:dyDescent="0.25">
      <c r="A5446">
        <v>105271</v>
      </c>
      <c r="B5446" t="s">
        <v>13555</v>
      </c>
      <c r="C5446" t="s">
        <v>8099</v>
      </c>
      <c r="D5446">
        <v>69.83</v>
      </c>
    </row>
    <row r="5447" spans="1:4" x14ac:dyDescent="0.25">
      <c r="A5447">
        <v>105305</v>
      </c>
      <c r="B5447" t="s">
        <v>13556</v>
      </c>
      <c r="C5447" t="s">
        <v>8099</v>
      </c>
      <c r="D5447">
        <v>55.72</v>
      </c>
    </row>
    <row r="5448" spans="1:4" x14ac:dyDescent="0.25">
      <c r="A5448">
        <v>105272</v>
      </c>
      <c r="B5448" t="s">
        <v>13557</v>
      </c>
      <c r="C5448" t="s">
        <v>8099</v>
      </c>
      <c r="D5448">
        <v>82.5</v>
      </c>
    </row>
    <row r="5449" spans="1:4" x14ac:dyDescent="0.25">
      <c r="A5449">
        <v>105306</v>
      </c>
      <c r="B5449" t="s">
        <v>13558</v>
      </c>
      <c r="C5449" t="s">
        <v>8099</v>
      </c>
      <c r="D5449">
        <v>66.09</v>
      </c>
    </row>
    <row r="5450" spans="1:4" x14ac:dyDescent="0.25">
      <c r="A5450">
        <v>105273</v>
      </c>
      <c r="B5450" t="s">
        <v>13559</v>
      </c>
      <c r="C5450" t="s">
        <v>8099</v>
      </c>
      <c r="D5450">
        <v>94.2</v>
      </c>
    </row>
    <row r="5451" spans="1:4" x14ac:dyDescent="0.25">
      <c r="A5451">
        <v>105307</v>
      </c>
      <c r="B5451" t="s">
        <v>13560</v>
      </c>
      <c r="C5451" t="s">
        <v>8099</v>
      </c>
      <c r="D5451">
        <v>75.52</v>
      </c>
    </row>
    <row r="5452" spans="1:4" x14ac:dyDescent="0.25">
      <c r="A5452">
        <v>105250</v>
      </c>
      <c r="B5452" t="s">
        <v>13561</v>
      </c>
      <c r="C5452" t="s">
        <v>8099</v>
      </c>
      <c r="D5452">
        <v>14.21</v>
      </c>
    </row>
    <row r="5453" spans="1:4" x14ac:dyDescent="0.25">
      <c r="A5453">
        <v>105269</v>
      </c>
      <c r="B5453" t="s">
        <v>13562</v>
      </c>
      <c r="C5453" t="s">
        <v>8099</v>
      </c>
      <c r="D5453">
        <v>10.93</v>
      </c>
    </row>
    <row r="5454" spans="1:4" x14ac:dyDescent="0.25">
      <c r="A5454">
        <v>105274</v>
      </c>
      <c r="B5454" t="s">
        <v>13563</v>
      </c>
      <c r="C5454" t="s">
        <v>8099</v>
      </c>
      <c r="D5454">
        <v>106.26</v>
      </c>
    </row>
    <row r="5455" spans="1:4" x14ac:dyDescent="0.25">
      <c r="A5455">
        <v>105340</v>
      </c>
      <c r="B5455" t="s">
        <v>13564</v>
      </c>
      <c r="C5455" t="s">
        <v>8099</v>
      </c>
      <c r="D5455">
        <v>85.29</v>
      </c>
    </row>
    <row r="5456" spans="1:4" x14ac:dyDescent="0.25">
      <c r="A5456">
        <v>105275</v>
      </c>
      <c r="B5456" t="s">
        <v>13565</v>
      </c>
      <c r="C5456" t="s">
        <v>8099</v>
      </c>
      <c r="D5456">
        <v>118.57</v>
      </c>
    </row>
    <row r="5457" spans="1:4" x14ac:dyDescent="0.25">
      <c r="A5457">
        <v>105390</v>
      </c>
      <c r="B5457" t="s">
        <v>13566</v>
      </c>
      <c r="C5457" t="s">
        <v>8099</v>
      </c>
      <c r="D5457">
        <v>95.32</v>
      </c>
    </row>
    <row r="5458" spans="1:4" x14ac:dyDescent="0.25">
      <c r="A5458">
        <v>105364</v>
      </c>
      <c r="B5458" t="s">
        <v>13567</v>
      </c>
      <c r="C5458" t="s">
        <v>8099</v>
      </c>
      <c r="D5458">
        <v>22.92</v>
      </c>
    </row>
    <row r="5459" spans="1:4" x14ac:dyDescent="0.25">
      <c r="A5459">
        <v>105385</v>
      </c>
      <c r="B5459" t="s">
        <v>13568</v>
      </c>
      <c r="C5459" t="s">
        <v>8099</v>
      </c>
      <c r="D5459">
        <v>18.97</v>
      </c>
    </row>
    <row r="5460" spans="1:4" x14ac:dyDescent="0.25">
      <c r="A5460">
        <v>105362</v>
      </c>
      <c r="B5460" t="s">
        <v>13569</v>
      </c>
      <c r="C5460" t="s">
        <v>8099</v>
      </c>
      <c r="D5460">
        <v>16.260000000000002</v>
      </c>
    </row>
    <row r="5461" spans="1:4" x14ac:dyDescent="0.25">
      <c r="A5461">
        <v>105383</v>
      </c>
      <c r="B5461" t="s">
        <v>13570</v>
      </c>
      <c r="C5461" t="s">
        <v>8099</v>
      </c>
      <c r="D5461">
        <v>13.35</v>
      </c>
    </row>
    <row r="5462" spans="1:4" x14ac:dyDescent="0.25">
      <c r="A5462">
        <v>105363</v>
      </c>
      <c r="B5462" t="s">
        <v>13571</v>
      </c>
      <c r="C5462" t="s">
        <v>8099</v>
      </c>
      <c r="D5462">
        <v>19.7</v>
      </c>
    </row>
    <row r="5463" spans="1:4" x14ac:dyDescent="0.25">
      <c r="A5463">
        <v>105384</v>
      </c>
      <c r="B5463" t="s">
        <v>13572</v>
      </c>
      <c r="C5463" t="s">
        <v>8099</v>
      </c>
      <c r="D5463">
        <v>16.27</v>
      </c>
    </row>
    <row r="5464" spans="1:4" x14ac:dyDescent="0.25">
      <c r="A5464">
        <v>105279</v>
      </c>
      <c r="B5464" t="s">
        <v>13573</v>
      </c>
      <c r="C5464" t="s">
        <v>8099</v>
      </c>
      <c r="D5464">
        <v>22.52</v>
      </c>
    </row>
    <row r="5465" spans="1:4" x14ac:dyDescent="0.25">
      <c r="A5465">
        <v>105259</v>
      </c>
      <c r="B5465" t="s">
        <v>13574</v>
      </c>
      <c r="C5465" t="s">
        <v>8099</v>
      </c>
      <c r="D5465">
        <v>17.690000000000001</v>
      </c>
    </row>
    <row r="5466" spans="1:4" x14ac:dyDescent="0.25">
      <c r="A5466">
        <v>105357</v>
      </c>
      <c r="B5466" t="s">
        <v>13575</v>
      </c>
      <c r="C5466" t="s">
        <v>8099</v>
      </c>
      <c r="D5466">
        <v>181.24</v>
      </c>
    </row>
    <row r="5467" spans="1:4" x14ac:dyDescent="0.25">
      <c r="A5467">
        <v>105346</v>
      </c>
      <c r="B5467" t="s">
        <v>13576</v>
      </c>
      <c r="C5467" t="s">
        <v>8099</v>
      </c>
      <c r="D5467">
        <v>147.19999999999999</v>
      </c>
    </row>
    <row r="5468" spans="1:4" x14ac:dyDescent="0.25">
      <c r="A5468">
        <v>105358</v>
      </c>
      <c r="B5468" t="s">
        <v>13577</v>
      </c>
      <c r="C5468" t="s">
        <v>8099</v>
      </c>
      <c r="D5468">
        <v>223.2</v>
      </c>
    </row>
    <row r="5469" spans="1:4" x14ac:dyDescent="0.25">
      <c r="A5469">
        <v>105347</v>
      </c>
      <c r="B5469" t="s">
        <v>13578</v>
      </c>
      <c r="C5469" t="s">
        <v>8099</v>
      </c>
      <c r="D5469">
        <v>183.09</v>
      </c>
    </row>
    <row r="5470" spans="1:4" x14ac:dyDescent="0.25">
      <c r="A5470">
        <v>105280</v>
      </c>
      <c r="B5470" t="s">
        <v>13579</v>
      </c>
      <c r="C5470" t="s">
        <v>8099</v>
      </c>
      <c r="D5470">
        <v>29.67</v>
      </c>
    </row>
    <row r="5471" spans="1:4" x14ac:dyDescent="0.25">
      <c r="A5471">
        <v>105283</v>
      </c>
      <c r="B5471" t="s">
        <v>13580</v>
      </c>
      <c r="C5471" t="s">
        <v>8099</v>
      </c>
      <c r="D5471">
        <v>23.67</v>
      </c>
    </row>
    <row r="5472" spans="1:4" x14ac:dyDescent="0.25">
      <c r="A5472">
        <v>105281</v>
      </c>
      <c r="B5472" t="s">
        <v>13581</v>
      </c>
      <c r="C5472" t="s">
        <v>8099</v>
      </c>
      <c r="D5472">
        <v>36.82</v>
      </c>
    </row>
    <row r="5473" spans="1:4" x14ac:dyDescent="0.25">
      <c r="A5473">
        <v>105319</v>
      </c>
      <c r="B5473" t="s">
        <v>13582</v>
      </c>
      <c r="C5473" t="s">
        <v>8099</v>
      </c>
      <c r="D5473">
        <v>29.65</v>
      </c>
    </row>
    <row r="5474" spans="1:4" x14ac:dyDescent="0.25">
      <c r="A5474">
        <v>105284</v>
      </c>
      <c r="B5474" t="s">
        <v>13583</v>
      </c>
      <c r="C5474" t="s">
        <v>8099</v>
      </c>
      <c r="D5474">
        <v>44.36</v>
      </c>
    </row>
    <row r="5475" spans="1:4" x14ac:dyDescent="0.25">
      <c r="A5475">
        <v>105320</v>
      </c>
      <c r="B5475" t="s">
        <v>13584</v>
      </c>
      <c r="C5475" t="s">
        <v>8099</v>
      </c>
      <c r="D5475">
        <v>36.03</v>
      </c>
    </row>
    <row r="5476" spans="1:4" x14ac:dyDescent="0.25">
      <c r="A5476">
        <v>105348</v>
      </c>
      <c r="B5476" t="s">
        <v>13585</v>
      </c>
      <c r="C5476" t="s">
        <v>8099</v>
      </c>
      <c r="D5476">
        <v>51.88</v>
      </c>
    </row>
    <row r="5477" spans="1:4" x14ac:dyDescent="0.25">
      <c r="A5477">
        <v>105321</v>
      </c>
      <c r="B5477" t="s">
        <v>13586</v>
      </c>
      <c r="C5477" t="s">
        <v>8099</v>
      </c>
      <c r="D5477">
        <v>42.37</v>
      </c>
    </row>
    <row r="5478" spans="1:4" x14ac:dyDescent="0.25">
      <c r="A5478">
        <v>105349</v>
      </c>
      <c r="B5478" t="s">
        <v>13587</v>
      </c>
      <c r="C5478" t="s">
        <v>8099</v>
      </c>
      <c r="D5478">
        <v>59.38</v>
      </c>
    </row>
    <row r="5479" spans="1:4" x14ac:dyDescent="0.25">
      <c r="A5479">
        <v>105322</v>
      </c>
      <c r="B5479" t="s">
        <v>13588</v>
      </c>
      <c r="C5479" t="s">
        <v>8099</v>
      </c>
      <c r="D5479">
        <v>48.7</v>
      </c>
    </row>
    <row r="5480" spans="1:4" x14ac:dyDescent="0.25">
      <c r="A5480">
        <v>105350</v>
      </c>
      <c r="B5480" t="s">
        <v>13589</v>
      </c>
      <c r="C5480" t="s">
        <v>8099</v>
      </c>
      <c r="D5480">
        <v>66.86</v>
      </c>
    </row>
    <row r="5481" spans="1:4" x14ac:dyDescent="0.25">
      <c r="A5481">
        <v>105323</v>
      </c>
      <c r="B5481" t="s">
        <v>13590</v>
      </c>
      <c r="C5481" t="s">
        <v>8099</v>
      </c>
      <c r="D5481">
        <v>55.02</v>
      </c>
    </row>
    <row r="5482" spans="1:4" x14ac:dyDescent="0.25">
      <c r="A5482">
        <v>105351</v>
      </c>
      <c r="B5482" t="s">
        <v>13591</v>
      </c>
      <c r="C5482" t="s">
        <v>8099</v>
      </c>
      <c r="D5482">
        <v>74.72</v>
      </c>
    </row>
    <row r="5483" spans="1:4" x14ac:dyDescent="0.25">
      <c r="A5483">
        <v>105324</v>
      </c>
      <c r="B5483" t="s">
        <v>13592</v>
      </c>
      <c r="C5483" t="s">
        <v>8099</v>
      </c>
      <c r="D5483">
        <v>61.69</v>
      </c>
    </row>
    <row r="5484" spans="1:4" x14ac:dyDescent="0.25">
      <c r="A5484">
        <v>105352</v>
      </c>
      <c r="B5484" t="s">
        <v>13593</v>
      </c>
      <c r="C5484" t="s">
        <v>8099</v>
      </c>
      <c r="D5484">
        <v>96.56</v>
      </c>
    </row>
    <row r="5485" spans="1:4" x14ac:dyDescent="0.25">
      <c r="A5485">
        <v>105325</v>
      </c>
      <c r="B5485" t="s">
        <v>13594</v>
      </c>
      <c r="C5485" t="s">
        <v>8099</v>
      </c>
      <c r="D5485">
        <v>77.73</v>
      </c>
    </row>
    <row r="5486" spans="1:4" x14ac:dyDescent="0.25">
      <c r="A5486">
        <v>105353</v>
      </c>
      <c r="B5486" t="s">
        <v>13595</v>
      </c>
      <c r="C5486" t="s">
        <v>8099</v>
      </c>
      <c r="D5486">
        <v>114.34</v>
      </c>
    </row>
    <row r="5487" spans="1:4" x14ac:dyDescent="0.25">
      <c r="A5487">
        <v>105326</v>
      </c>
      <c r="B5487" t="s">
        <v>13596</v>
      </c>
      <c r="C5487" t="s">
        <v>8099</v>
      </c>
      <c r="D5487">
        <v>92.46</v>
      </c>
    </row>
    <row r="5488" spans="1:4" x14ac:dyDescent="0.25">
      <c r="A5488">
        <v>105354</v>
      </c>
      <c r="B5488" t="s">
        <v>13597</v>
      </c>
      <c r="C5488" t="s">
        <v>8099</v>
      </c>
      <c r="D5488">
        <v>130.18</v>
      </c>
    </row>
    <row r="5489" spans="1:4" x14ac:dyDescent="0.25">
      <c r="A5489">
        <v>105344</v>
      </c>
      <c r="B5489" t="s">
        <v>13598</v>
      </c>
      <c r="C5489" t="s">
        <v>8099</v>
      </c>
      <c r="D5489">
        <v>105.28</v>
      </c>
    </row>
    <row r="5490" spans="1:4" x14ac:dyDescent="0.25">
      <c r="A5490">
        <v>105278</v>
      </c>
      <c r="B5490" t="s">
        <v>13599</v>
      </c>
      <c r="C5490" t="s">
        <v>8099</v>
      </c>
      <c r="D5490">
        <v>19.57</v>
      </c>
    </row>
    <row r="5491" spans="1:4" x14ac:dyDescent="0.25">
      <c r="A5491">
        <v>105343</v>
      </c>
      <c r="B5491" t="s">
        <v>13600</v>
      </c>
      <c r="C5491" t="s">
        <v>8099</v>
      </c>
      <c r="D5491">
        <v>15.21</v>
      </c>
    </row>
    <row r="5492" spans="1:4" x14ac:dyDescent="0.25">
      <c r="A5492">
        <v>105355</v>
      </c>
      <c r="B5492" t="s">
        <v>13601</v>
      </c>
      <c r="C5492" t="s">
        <v>8099</v>
      </c>
      <c r="D5492">
        <v>146.74</v>
      </c>
    </row>
    <row r="5493" spans="1:4" x14ac:dyDescent="0.25">
      <c r="A5493">
        <v>105391</v>
      </c>
      <c r="B5493" t="s">
        <v>13602</v>
      </c>
      <c r="C5493" t="s">
        <v>8099</v>
      </c>
      <c r="D5493">
        <v>118.8</v>
      </c>
    </row>
    <row r="5494" spans="1:4" x14ac:dyDescent="0.25">
      <c r="A5494">
        <v>105356</v>
      </c>
      <c r="B5494" t="s">
        <v>13603</v>
      </c>
      <c r="C5494" t="s">
        <v>8099</v>
      </c>
      <c r="D5494">
        <v>163.83000000000001</v>
      </c>
    </row>
    <row r="5495" spans="1:4" x14ac:dyDescent="0.25">
      <c r="A5495">
        <v>105345</v>
      </c>
      <c r="B5495" t="s">
        <v>13604</v>
      </c>
      <c r="C5495" t="s">
        <v>8099</v>
      </c>
      <c r="D5495">
        <v>132.84</v>
      </c>
    </row>
    <row r="5496" spans="1:4" x14ac:dyDescent="0.25">
      <c r="A5496">
        <v>105367</v>
      </c>
      <c r="B5496" t="s">
        <v>13605</v>
      </c>
      <c r="C5496" t="s">
        <v>8099</v>
      </c>
      <c r="D5496">
        <v>31.88</v>
      </c>
    </row>
    <row r="5497" spans="1:4" x14ac:dyDescent="0.25">
      <c r="A5497">
        <v>105371</v>
      </c>
      <c r="B5497" t="s">
        <v>13606</v>
      </c>
      <c r="C5497" t="s">
        <v>8099</v>
      </c>
      <c r="D5497">
        <v>26.6</v>
      </c>
    </row>
    <row r="5498" spans="1:4" x14ac:dyDescent="0.25">
      <c r="A5498">
        <v>105365</v>
      </c>
      <c r="B5498" t="s">
        <v>13607</v>
      </c>
      <c r="C5498" t="s">
        <v>8099</v>
      </c>
      <c r="D5498">
        <v>22.26</v>
      </c>
    </row>
    <row r="5499" spans="1:4" x14ac:dyDescent="0.25">
      <c r="A5499">
        <v>105386</v>
      </c>
      <c r="B5499" t="s">
        <v>13608</v>
      </c>
      <c r="C5499" t="s">
        <v>8099</v>
      </c>
      <c r="D5499">
        <v>18.39</v>
      </c>
    </row>
    <row r="5500" spans="1:4" x14ac:dyDescent="0.25">
      <c r="A5500">
        <v>105366</v>
      </c>
      <c r="B5500" t="s">
        <v>13609</v>
      </c>
      <c r="C5500" t="s">
        <v>8099</v>
      </c>
      <c r="D5500">
        <v>27.28</v>
      </c>
    </row>
    <row r="5501" spans="1:4" x14ac:dyDescent="0.25">
      <c r="A5501">
        <v>105387</v>
      </c>
      <c r="B5501" t="s">
        <v>13610</v>
      </c>
      <c r="C5501" t="s">
        <v>8099</v>
      </c>
      <c r="D5501">
        <v>22.7</v>
      </c>
    </row>
    <row r="5502" spans="1:4" x14ac:dyDescent="0.25">
      <c r="A5502">
        <v>97177</v>
      </c>
      <c r="B5502" t="s">
        <v>13611</v>
      </c>
      <c r="C5502" t="s">
        <v>59</v>
      </c>
      <c r="D5502">
        <v>71.459999999999994</v>
      </c>
    </row>
    <row r="5503" spans="1:4" x14ac:dyDescent="0.25">
      <c r="A5503">
        <v>97187</v>
      </c>
      <c r="B5503" t="s">
        <v>13612</v>
      </c>
      <c r="C5503" t="s">
        <v>59</v>
      </c>
      <c r="D5503">
        <v>64.13</v>
      </c>
    </row>
    <row r="5504" spans="1:4" x14ac:dyDescent="0.25">
      <c r="A5504">
        <v>97178</v>
      </c>
      <c r="B5504" t="s">
        <v>13613</v>
      </c>
      <c r="C5504" t="s">
        <v>59</v>
      </c>
      <c r="D5504">
        <v>86.79</v>
      </c>
    </row>
    <row r="5505" spans="1:4" x14ac:dyDescent="0.25">
      <c r="A5505">
        <v>97188</v>
      </c>
      <c r="B5505" t="s">
        <v>13614</v>
      </c>
      <c r="C5505" t="s">
        <v>59</v>
      </c>
      <c r="D5505">
        <v>77.989999999999995</v>
      </c>
    </row>
    <row r="5506" spans="1:4" x14ac:dyDescent="0.25">
      <c r="A5506">
        <v>97179</v>
      </c>
      <c r="B5506" t="s">
        <v>13615</v>
      </c>
      <c r="C5506" t="s">
        <v>59</v>
      </c>
      <c r="D5506">
        <v>102.13</v>
      </c>
    </row>
    <row r="5507" spans="1:4" x14ac:dyDescent="0.25">
      <c r="A5507">
        <v>97189</v>
      </c>
      <c r="B5507" t="s">
        <v>13616</v>
      </c>
      <c r="C5507" t="s">
        <v>59</v>
      </c>
      <c r="D5507">
        <v>91.85</v>
      </c>
    </row>
    <row r="5508" spans="1:4" x14ac:dyDescent="0.25">
      <c r="A5508">
        <v>97180</v>
      </c>
      <c r="B5508" t="s">
        <v>13617</v>
      </c>
      <c r="C5508" t="s">
        <v>59</v>
      </c>
      <c r="D5508">
        <v>117.45</v>
      </c>
    </row>
    <row r="5509" spans="1:4" x14ac:dyDescent="0.25">
      <c r="A5509">
        <v>97190</v>
      </c>
      <c r="B5509" t="s">
        <v>13618</v>
      </c>
      <c r="C5509" t="s">
        <v>59</v>
      </c>
      <c r="D5509">
        <v>105.69</v>
      </c>
    </row>
    <row r="5510" spans="1:4" x14ac:dyDescent="0.25">
      <c r="A5510">
        <v>97181</v>
      </c>
      <c r="B5510" t="s">
        <v>13619</v>
      </c>
      <c r="C5510" t="s">
        <v>59</v>
      </c>
      <c r="D5510">
        <v>132.78</v>
      </c>
    </row>
    <row r="5511" spans="1:4" x14ac:dyDescent="0.25">
      <c r="A5511">
        <v>97191</v>
      </c>
      <c r="B5511" t="s">
        <v>13620</v>
      </c>
      <c r="C5511" t="s">
        <v>59</v>
      </c>
      <c r="D5511">
        <v>119.55</v>
      </c>
    </row>
    <row r="5512" spans="1:4" x14ac:dyDescent="0.25">
      <c r="A5512">
        <v>97182</v>
      </c>
      <c r="B5512" t="s">
        <v>13621</v>
      </c>
      <c r="C5512" t="s">
        <v>59</v>
      </c>
      <c r="D5512">
        <v>152.55000000000001</v>
      </c>
    </row>
    <row r="5513" spans="1:4" x14ac:dyDescent="0.25">
      <c r="A5513">
        <v>97192</v>
      </c>
      <c r="B5513" t="s">
        <v>13622</v>
      </c>
      <c r="C5513" t="s">
        <v>59</v>
      </c>
      <c r="D5513">
        <v>136.80000000000001</v>
      </c>
    </row>
    <row r="5514" spans="1:4" x14ac:dyDescent="0.25">
      <c r="A5514">
        <v>97173</v>
      </c>
      <c r="B5514" t="s">
        <v>13623</v>
      </c>
      <c r="C5514" t="s">
        <v>59</v>
      </c>
      <c r="D5514">
        <v>40.799999999999997</v>
      </c>
    </row>
    <row r="5515" spans="1:4" x14ac:dyDescent="0.25">
      <c r="A5515">
        <v>97183</v>
      </c>
      <c r="B5515" t="s">
        <v>13624</v>
      </c>
      <c r="C5515" t="s">
        <v>59</v>
      </c>
      <c r="D5515">
        <v>36.44</v>
      </c>
    </row>
    <row r="5516" spans="1:4" x14ac:dyDescent="0.25">
      <c r="A5516">
        <v>97174</v>
      </c>
      <c r="B5516" t="s">
        <v>13625</v>
      </c>
      <c r="C5516" t="s">
        <v>59</v>
      </c>
      <c r="D5516">
        <v>48.47</v>
      </c>
    </row>
    <row r="5517" spans="1:4" x14ac:dyDescent="0.25">
      <c r="A5517">
        <v>97184</v>
      </c>
      <c r="B5517" t="s">
        <v>13626</v>
      </c>
      <c r="C5517" t="s">
        <v>59</v>
      </c>
      <c r="D5517">
        <v>43.37</v>
      </c>
    </row>
    <row r="5518" spans="1:4" x14ac:dyDescent="0.25">
      <c r="A5518">
        <v>97175</v>
      </c>
      <c r="B5518" t="s">
        <v>13627</v>
      </c>
      <c r="C5518" t="s">
        <v>59</v>
      </c>
      <c r="D5518">
        <v>56.13</v>
      </c>
    </row>
    <row r="5519" spans="1:4" x14ac:dyDescent="0.25">
      <c r="A5519">
        <v>97185</v>
      </c>
      <c r="B5519" t="s">
        <v>13628</v>
      </c>
      <c r="C5519" t="s">
        <v>59</v>
      </c>
      <c r="D5519">
        <v>50.29</v>
      </c>
    </row>
    <row r="5520" spans="1:4" x14ac:dyDescent="0.25">
      <c r="A5520">
        <v>97176</v>
      </c>
      <c r="B5520" t="s">
        <v>13629</v>
      </c>
      <c r="C5520" t="s">
        <v>59</v>
      </c>
      <c r="D5520">
        <v>63.81</v>
      </c>
    </row>
    <row r="5521" spans="1:4" x14ac:dyDescent="0.25">
      <c r="A5521">
        <v>97186</v>
      </c>
      <c r="B5521" t="s">
        <v>13630</v>
      </c>
      <c r="C5521" t="s">
        <v>59</v>
      </c>
      <c r="D5521">
        <v>57.21</v>
      </c>
    </row>
    <row r="5522" spans="1:4" x14ac:dyDescent="0.25">
      <c r="A5522">
        <v>97142</v>
      </c>
      <c r="B5522" t="s">
        <v>13631</v>
      </c>
      <c r="C5522" t="s">
        <v>59</v>
      </c>
      <c r="D5522">
        <v>5.1100000000000003</v>
      </c>
    </row>
    <row r="5523" spans="1:4" x14ac:dyDescent="0.25">
      <c r="A5523">
        <v>97158</v>
      </c>
      <c r="B5523" t="s">
        <v>13632</v>
      </c>
      <c r="C5523" t="s">
        <v>59</v>
      </c>
      <c r="D5523">
        <v>3.93</v>
      </c>
    </row>
    <row r="5524" spans="1:4" x14ac:dyDescent="0.25">
      <c r="A5524">
        <v>97155</v>
      </c>
      <c r="B5524" t="s">
        <v>13633</v>
      </c>
      <c r="C5524" t="s">
        <v>59</v>
      </c>
      <c r="D5524">
        <v>40.79</v>
      </c>
    </row>
    <row r="5525" spans="1:4" x14ac:dyDescent="0.25">
      <c r="A5525">
        <v>97171</v>
      </c>
      <c r="B5525" t="s">
        <v>13634</v>
      </c>
      <c r="C5525" t="s">
        <v>59</v>
      </c>
      <c r="D5525">
        <v>32.5</v>
      </c>
    </row>
    <row r="5526" spans="1:4" x14ac:dyDescent="0.25">
      <c r="A5526">
        <v>97156</v>
      </c>
      <c r="B5526" t="s">
        <v>13635</v>
      </c>
      <c r="C5526" t="s">
        <v>59</v>
      </c>
      <c r="D5526">
        <v>48.97</v>
      </c>
    </row>
    <row r="5527" spans="1:4" x14ac:dyDescent="0.25">
      <c r="A5527">
        <v>97172</v>
      </c>
      <c r="B5527" t="s">
        <v>13636</v>
      </c>
      <c r="C5527" t="s">
        <v>59</v>
      </c>
      <c r="D5527">
        <v>39.200000000000003</v>
      </c>
    </row>
    <row r="5528" spans="1:4" x14ac:dyDescent="0.25">
      <c r="A5528">
        <v>97143</v>
      </c>
      <c r="B5528" t="s">
        <v>13637</v>
      </c>
      <c r="C5528" t="s">
        <v>59</v>
      </c>
      <c r="D5528">
        <v>6.75</v>
      </c>
    </row>
    <row r="5529" spans="1:4" x14ac:dyDescent="0.25">
      <c r="A5529">
        <v>97159</v>
      </c>
      <c r="B5529" t="s">
        <v>13638</v>
      </c>
      <c r="C5529" t="s">
        <v>59</v>
      </c>
      <c r="D5529">
        <v>5.28</v>
      </c>
    </row>
    <row r="5530" spans="1:4" x14ac:dyDescent="0.25">
      <c r="A5530">
        <v>97144</v>
      </c>
      <c r="B5530" t="s">
        <v>13639</v>
      </c>
      <c r="C5530" t="s">
        <v>59</v>
      </c>
      <c r="D5530">
        <v>8.3800000000000008</v>
      </c>
    </row>
    <row r="5531" spans="1:4" x14ac:dyDescent="0.25">
      <c r="A5531">
        <v>97160</v>
      </c>
      <c r="B5531" t="s">
        <v>13640</v>
      </c>
      <c r="C5531" t="s">
        <v>59</v>
      </c>
      <c r="D5531">
        <v>6.64</v>
      </c>
    </row>
    <row r="5532" spans="1:4" x14ac:dyDescent="0.25">
      <c r="A5532">
        <v>97145</v>
      </c>
      <c r="B5532" t="s">
        <v>13641</v>
      </c>
      <c r="C5532" t="s">
        <v>59</v>
      </c>
      <c r="D5532">
        <v>10.050000000000001</v>
      </c>
    </row>
    <row r="5533" spans="1:4" x14ac:dyDescent="0.25">
      <c r="A5533">
        <v>97161</v>
      </c>
      <c r="B5533" t="s">
        <v>13642</v>
      </c>
      <c r="C5533" t="s">
        <v>59</v>
      </c>
      <c r="D5533">
        <v>8.01</v>
      </c>
    </row>
    <row r="5534" spans="1:4" x14ac:dyDescent="0.25">
      <c r="A5534">
        <v>97146</v>
      </c>
      <c r="B5534" t="s">
        <v>13643</v>
      </c>
      <c r="C5534" t="s">
        <v>59</v>
      </c>
      <c r="D5534">
        <v>11.71</v>
      </c>
    </row>
    <row r="5535" spans="1:4" x14ac:dyDescent="0.25">
      <c r="A5535">
        <v>97162</v>
      </c>
      <c r="B5535" t="s">
        <v>13644</v>
      </c>
      <c r="C5535" t="s">
        <v>59</v>
      </c>
      <c r="D5535">
        <v>9.39</v>
      </c>
    </row>
    <row r="5536" spans="1:4" x14ac:dyDescent="0.25">
      <c r="A5536">
        <v>97147</v>
      </c>
      <c r="B5536" t="s">
        <v>13645</v>
      </c>
      <c r="C5536" t="s">
        <v>59</v>
      </c>
      <c r="D5536">
        <v>13.38</v>
      </c>
    </row>
    <row r="5537" spans="1:4" x14ac:dyDescent="0.25">
      <c r="A5537">
        <v>97163</v>
      </c>
      <c r="B5537" t="s">
        <v>13646</v>
      </c>
      <c r="C5537" t="s">
        <v>59</v>
      </c>
      <c r="D5537">
        <v>10.77</v>
      </c>
    </row>
    <row r="5538" spans="1:4" x14ac:dyDescent="0.25">
      <c r="A5538">
        <v>97148</v>
      </c>
      <c r="B5538" t="s">
        <v>13647</v>
      </c>
      <c r="C5538" t="s">
        <v>59</v>
      </c>
      <c r="D5538">
        <v>15.03</v>
      </c>
    </row>
    <row r="5539" spans="1:4" x14ac:dyDescent="0.25">
      <c r="A5539">
        <v>97164</v>
      </c>
      <c r="B5539" t="s">
        <v>13648</v>
      </c>
      <c r="C5539" t="s">
        <v>59</v>
      </c>
      <c r="D5539">
        <v>12.15</v>
      </c>
    </row>
    <row r="5540" spans="1:4" x14ac:dyDescent="0.25">
      <c r="A5540">
        <v>97149</v>
      </c>
      <c r="B5540" t="s">
        <v>13649</v>
      </c>
      <c r="C5540" t="s">
        <v>59</v>
      </c>
      <c r="D5540">
        <v>16.72</v>
      </c>
    </row>
    <row r="5541" spans="1:4" x14ac:dyDescent="0.25">
      <c r="A5541">
        <v>97165</v>
      </c>
      <c r="B5541" t="s">
        <v>13650</v>
      </c>
      <c r="C5541" t="s">
        <v>59</v>
      </c>
      <c r="D5541">
        <v>13.55</v>
      </c>
    </row>
    <row r="5542" spans="1:4" x14ac:dyDescent="0.25">
      <c r="A5542">
        <v>97150</v>
      </c>
      <c r="B5542" t="s">
        <v>13651</v>
      </c>
      <c r="C5542" t="s">
        <v>59</v>
      </c>
      <c r="D5542">
        <v>21.88</v>
      </c>
    </row>
    <row r="5543" spans="1:4" x14ac:dyDescent="0.25">
      <c r="A5543">
        <v>97166</v>
      </c>
      <c r="B5543" t="s">
        <v>13652</v>
      </c>
      <c r="C5543" t="s">
        <v>59</v>
      </c>
      <c r="D5543">
        <v>17.28</v>
      </c>
    </row>
    <row r="5544" spans="1:4" x14ac:dyDescent="0.25">
      <c r="A5544">
        <v>97151</v>
      </c>
      <c r="B5544" t="s">
        <v>13653</v>
      </c>
      <c r="C5544" t="s">
        <v>59</v>
      </c>
      <c r="D5544">
        <v>25.78</v>
      </c>
    </row>
    <row r="5545" spans="1:4" x14ac:dyDescent="0.25">
      <c r="A5545">
        <v>97167</v>
      </c>
      <c r="B5545" t="s">
        <v>13654</v>
      </c>
      <c r="C5545" t="s">
        <v>59</v>
      </c>
      <c r="D5545">
        <v>20.440000000000001</v>
      </c>
    </row>
    <row r="5546" spans="1:4" x14ac:dyDescent="0.25">
      <c r="A5546">
        <v>97152</v>
      </c>
      <c r="B5546" t="s">
        <v>13655</v>
      </c>
      <c r="C5546" t="s">
        <v>59</v>
      </c>
      <c r="D5546">
        <v>29.34</v>
      </c>
    </row>
    <row r="5547" spans="1:4" x14ac:dyDescent="0.25">
      <c r="A5547">
        <v>97168</v>
      </c>
      <c r="B5547" t="s">
        <v>13656</v>
      </c>
      <c r="C5547" t="s">
        <v>59</v>
      </c>
      <c r="D5547">
        <v>23.28</v>
      </c>
    </row>
    <row r="5548" spans="1:4" x14ac:dyDescent="0.25">
      <c r="A5548">
        <v>97141</v>
      </c>
      <c r="B5548" t="s">
        <v>13657</v>
      </c>
      <c r="C5548" t="s">
        <v>59</v>
      </c>
      <c r="D5548">
        <v>4.4400000000000004</v>
      </c>
    </row>
    <row r="5549" spans="1:4" x14ac:dyDescent="0.25">
      <c r="A5549">
        <v>97157</v>
      </c>
      <c r="B5549" t="s">
        <v>13658</v>
      </c>
      <c r="C5549" t="s">
        <v>59</v>
      </c>
      <c r="D5549">
        <v>3.37</v>
      </c>
    </row>
    <row r="5550" spans="1:4" x14ac:dyDescent="0.25">
      <c r="A5550">
        <v>97153</v>
      </c>
      <c r="B5550" t="s">
        <v>13659</v>
      </c>
      <c r="C5550" t="s">
        <v>59</v>
      </c>
      <c r="D5550">
        <v>33.119999999999997</v>
      </c>
    </row>
    <row r="5551" spans="1:4" x14ac:dyDescent="0.25">
      <c r="A5551">
        <v>97169</v>
      </c>
      <c r="B5551" t="s">
        <v>13660</v>
      </c>
      <c r="C5551" t="s">
        <v>59</v>
      </c>
      <c r="D5551">
        <v>26.32</v>
      </c>
    </row>
    <row r="5552" spans="1:4" x14ac:dyDescent="0.25">
      <c r="A5552">
        <v>97154</v>
      </c>
      <c r="B5552" t="s">
        <v>13661</v>
      </c>
      <c r="C5552" t="s">
        <v>59</v>
      </c>
      <c r="D5552">
        <v>36.94</v>
      </c>
    </row>
    <row r="5553" spans="1:4" x14ac:dyDescent="0.25">
      <c r="A5553">
        <v>97170</v>
      </c>
      <c r="B5553" t="s">
        <v>13662</v>
      </c>
      <c r="C5553" t="s">
        <v>59</v>
      </c>
      <c r="D5553">
        <v>29.39</v>
      </c>
    </row>
    <row r="5554" spans="1:4" x14ac:dyDescent="0.25">
      <c r="A5554">
        <v>105311</v>
      </c>
      <c r="B5554" t="s">
        <v>13663</v>
      </c>
      <c r="C5554" t="s">
        <v>59</v>
      </c>
      <c r="D5554">
        <v>3.51</v>
      </c>
    </row>
    <row r="5555" spans="1:4" x14ac:dyDescent="0.25">
      <c r="A5555">
        <v>105339</v>
      </c>
      <c r="B5555" t="s">
        <v>13664</v>
      </c>
      <c r="C5555" t="s">
        <v>59</v>
      </c>
      <c r="D5555">
        <v>2.91</v>
      </c>
    </row>
    <row r="5556" spans="1:4" x14ac:dyDescent="0.25">
      <c r="A5556">
        <v>97127</v>
      </c>
      <c r="B5556" t="s">
        <v>13665</v>
      </c>
      <c r="C5556" t="s">
        <v>59</v>
      </c>
      <c r="D5556">
        <v>4.6100000000000003</v>
      </c>
    </row>
    <row r="5557" spans="1:4" x14ac:dyDescent="0.25">
      <c r="A5557">
        <v>97134</v>
      </c>
      <c r="B5557" t="s">
        <v>13666</v>
      </c>
      <c r="C5557" t="s">
        <v>59</v>
      </c>
      <c r="D5557">
        <v>3.84</v>
      </c>
    </row>
    <row r="5558" spans="1:4" x14ac:dyDescent="0.25">
      <c r="A5558">
        <v>97128</v>
      </c>
      <c r="B5558" t="s">
        <v>13667</v>
      </c>
      <c r="C5558" t="s">
        <v>59</v>
      </c>
      <c r="D5558">
        <v>9.2100000000000009</v>
      </c>
    </row>
    <row r="5559" spans="1:4" x14ac:dyDescent="0.25">
      <c r="A5559">
        <v>97135</v>
      </c>
      <c r="B5559" t="s">
        <v>13668</v>
      </c>
      <c r="C5559" t="s">
        <v>59</v>
      </c>
      <c r="D5559">
        <v>7.09</v>
      </c>
    </row>
    <row r="5560" spans="1:4" x14ac:dyDescent="0.25">
      <c r="A5560">
        <v>97129</v>
      </c>
      <c r="B5560" t="s">
        <v>13669</v>
      </c>
      <c r="C5560" t="s">
        <v>59</v>
      </c>
      <c r="D5560">
        <v>10.92</v>
      </c>
    </row>
    <row r="5561" spans="1:4" x14ac:dyDescent="0.25">
      <c r="A5561">
        <v>97136</v>
      </c>
      <c r="B5561" t="s">
        <v>13670</v>
      </c>
      <c r="C5561" t="s">
        <v>59</v>
      </c>
      <c r="D5561">
        <v>8.41</v>
      </c>
    </row>
    <row r="5562" spans="1:4" x14ac:dyDescent="0.25">
      <c r="A5562">
        <v>97130</v>
      </c>
      <c r="B5562" t="s">
        <v>13671</v>
      </c>
      <c r="C5562" t="s">
        <v>59</v>
      </c>
      <c r="D5562">
        <v>12.63</v>
      </c>
    </row>
    <row r="5563" spans="1:4" x14ac:dyDescent="0.25">
      <c r="A5563">
        <v>97137</v>
      </c>
      <c r="B5563" t="s">
        <v>13672</v>
      </c>
      <c r="C5563" t="s">
        <v>59</v>
      </c>
      <c r="D5563">
        <v>9.74</v>
      </c>
    </row>
    <row r="5564" spans="1:4" x14ac:dyDescent="0.25">
      <c r="A5564">
        <v>97131</v>
      </c>
      <c r="B5564" t="s">
        <v>13673</v>
      </c>
      <c r="C5564" t="s">
        <v>59</v>
      </c>
      <c r="D5564">
        <v>14.35</v>
      </c>
    </row>
    <row r="5565" spans="1:4" x14ac:dyDescent="0.25">
      <c r="A5565">
        <v>97138</v>
      </c>
      <c r="B5565" t="s">
        <v>13674</v>
      </c>
      <c r="C5565" t="s">
        <v>59</v>
      </c>
      <c r="D5565">
        <v>11.07</v>
      </c>
    </row>
    <row r="5566" spans="1:4" x14ac:dyDescent="0.25">
      <c r="A5566">
        <v>97132</v>
      </c>
      <c r="B5566" t="s">
        <v>13675</v>
      </c>
      <c r="C5566" t="s">
        <v>59</v>
      </c>
      <c r="D5566">
        <v>16.059999999999999</v>
      </c>
    </row>
    <row r="5567" spans="1:4" x14ac:dyDescent="0.25">
      <c r="A5567">
        <v>97139</v>
      </c>
      <c r="B5567" t="s">
        <v>13676</v>
      </c>
      <c r="C5567" t="s">
        <v>59</v>
      </c>
      <c r="D5567">
        <v>12.4</v>
      </c>
    </row>
    <row r="5568" spans="1:4" x14ac:dyDescent="0.25">
      <c r="A5568">
        <v>97133</v>
      </c>
      <c r="B5568" t="s">
        <v>13677</v>
      </c>
      <c r="C5568" t="s">
        <v>59</v>
      </c>
      <c r="D5568">
        <v>19.48</v>
      </c>
    </row>
    <row r="5569" spans="1:4" x14ac:dyDescent="0.25">
      <c r="A5569">
        <v>97140</v>
      </c>
      <c r="B5569" t="s">
        <v>13678</v>
      </c>
      <c r="C5569" t="s">
        <v>59</v>
      </c>
      <c r="D5569">
        <v>15.05</v>
      </c>
    </row>
    <row r="5570" spans="1:4" x14ac:dyDescent="0.25">
      <c r="A5570">
        <v>97123</v>
      </c>
      <c r="B5570" t="s">
        <v>13679</v>
      </c>
      <c r="C5570" t="s">
        <v>59</v>
      </c>
      <c r="D5570">
        <v>3.78</v>
      </c>
    </row>
    <row r="5571" spans="1:4" x14ac:dyDescent="0.25">
      <c r="A5571">
        <v>97126</v>
      </c>
      <c r="B5571" t="s">
        <v>13680</v>
      </c>
      <c r="C5571" t="s">
        <v>59</v>
      </c>
      <c r="D5571">
        <v>3.12</v>
      </c>
    </row>
    <row r="5572" spans="1:4" x14ac:dyDescent="0.25">
      <c r="A5572">
        <v>105308</v>
      </c>
      <c r="B5572" t="s">
        <v>13681</v>
      </c>
      <c r="C5572" t="s">
        <v>59</v>
      </c>
      <c r="D5572">
        <v>4.3899999999999997</v>
      </c>
    </row>
    <row r="5573" spans="1:4" x14ac:dyDescent="0.25">
      <c r="A5573">
        <v>105312</v>
      </c>
      <c r="B5573" t="s">
        <v>13682</v>
      </c>
      <c r="C5573" t="s">
        <v>59</v>
      </c>
      <c r="D5573">
        <v>3.65</v>
      </c>
    </row>
    <row r="5574" spans="1:4" x14ac:dyDescent="0.25">
      <c r="A5574">
        <v>105309</v>
      </c>
      <c r="B5574" t="s">
        <v>13683</v>
      </c>
      <c r="C5574" t="s">
        <v>59</v>
      </c>
      <c r="D5574">
        <v>4.72</v>
      </c>
    </row>
    <row r="5575" spans="1:4" x14ac:dyDescent="0.25">
      <c r="A5575">
        <v>105313</v>
      </c>
      <c r="B5575" t="s">
        <v>13684</v>
      </c>
      <c r="C5575" t="s">
        <v>59</v>
      </c>
      <c r="D5575">
        <v>3.93</v>
      </c>
    </row>
    <row r="5576" spans="1:4" x14ac:dyDescent="0.25">
      <c r="A5576">
        <v>105310</v>
      </c>
      <c r="B5576" t="s">
        <v>13685</v>
      </c>
      <c r="C5576" t="s">
        <v>59</v>
      </c>
      <c r="D5576">
        <v>5.58</v>
      </c>
    </row>
    <row r="5577" spans="1:4" x14ac:dyDescent="0.25">
      <c r="A5577">
        <v>105314</v>
      </c>
      <c r="B5577" t="s">
        <v>13686</v>
      </c>
      <c r="C5577" t="s">
        <v>59</v>
      </c>
      <c r="D5577">
        <v>4.6500000000000004</v>
      </c>
    </row>
    <row r="5578" spans="1:4" x14ac:dyDescent="0.25">
      <c r="A5578">
        <v>97121</v>
      </c>
      <c r="B5578" t="s">
        <v>13687</v>
      </c>
      <c r="C5578" t="s">
        <v>59</v>
      </c>
      <c r="D5578">
        <v>2.67</v>
      </c>
    </row>
    <row r="5579" spans="1:4" x14ac:dyDescent="0.25">
      <c r="A5579">
        <v>97124</v>
      </c>
      <c r="B5579" t="s">
        <v>13688</v>
      </c>
      <c r="C5579" t="s">
        <v>59</v>
      </c>
      <c r="D5579">
        <v>2.19</v>
      </c>
    </row>
    <row r="5580" spans="1:4" x14ac:dyDescent="0.25">
      <c r="A5580">
        <v>97122</v>
      </c>
      <c r="B5580" t="s">
        <v>13689</v>
      </c>
      <c r="C5580" t="s">
        <v>59</v>
      </c>
      <c r="D5580">
        <v>3.25</v>
      </c>
    </row>
    <row r="5581" spans="1:4" x14ac:dyDescent="0.25">
      <c r="A5581">
        <v>97125</v>
      </c>
      <c r="B5581" t="s">
        <v>13690</v>
      </c>
      <c r="C5581" t="s">
        <v>59</v>
      </c>
      <c r="D5581">
        <v>2.68</v>
      </c>
    </row>
    <row r="5582" spans="1:4" x14ac:dyDescent="0.25">
      <c r="A5582">
        <v>105296</v>
      </c>
      <c r="B5582" t="s">
        <v>13691</v>
      </c>
      <c r="C5582" t="s">
        <v>8099</v>
      </c>
      <c r="D5582">
        <v>156.85</v>
      </c>
    </row>
    <row r="5583" spans="1:4" x14ac:dyDescent="0.25">
      <c r="A5583">
        <v>105374</v>
      </c>
      <c r="B5583" t="s">
        <v>13692</v>
      </c>
      <c r="C5583" t="s">
        <v>8099</v>
      </c>
      <c r="D5583">
        <v>152.9</v>
      </c>
    </row>
    <row r="5584" spans="1:4" x14ac:dyDescent="0.25">
      <c r="A5584">
        <v>105292</v>
      </c>
      <c r="B5584" t="s">
        <v>13693</v>
      </c>
      <c r="C5584" t="s">
        <v>8099</v>
      </c>
      <c r="D5584">
        <v>45.5</v>
      </c>
    </row>
    <row r="5585" spans="1:4" x14ac:dyDescent="0.25">
      <c r="A5585">
        <v>105293</v>
      </c>
      <c r="B5585" t="s">
        <v>13694</v>
      </c>
      <c r="C5585" t="s">
        <v>8099</v>
      </c>
      <c r="D5585">
        <v>42.59</v>
      </c>
    </row>
    <row r="5586" spans="1:4" x14ac:dyDescent="0.25">
      <c r="A5586">
        <v>105294</v>
      </c>
      <c r="B5586" t="s">
        <v>13695</v>
      </c>
      <c r="C5586" t="s">
        <v>8099</v>
      </c>
      <c r="D5586">
        <v>91.85</v>
      </c>
    </row>
    <row r="5587" spans="1:4" x14ac:dyDescent="0.25">
      <c r="A5587">
        <v>105295</v>
      </c>
      <c r="B5587" t="s">
        <v>13696</v>
      </c>
      <c r="C5587" t="s">
        <v>8099</v>
      </c>
      <c r="D5587">
        <v>88.42</v>
      </c>
    </row>
    <row r="5588" spans="1:4" x14ac:dyDescent="0.25">
      <c r="A5588">
        <v>105290</v>
      </c>
      <c r="B5588" t="s">
        <v>13697</v>
      </c>
      <c r="C5588" t="s">
        <v>8099</v>
      </c>
      <c r="D5588">
        <v>60.53</v>
      </c>
    </row>
    <row r="5589" spans="1:4" x14ac:dyDescent="0.25">
      <c r="A5589">
        <v>105291</v>
      </c>
      <c r="B5589" t="s">
        <v>13698</v>
      </c>
      <c r="C5589" t="s">
        <v>8099</v>
      </c>
      <c r="D5589">
        <v>57.89</v>
      </c>
    </row>
    <row r="5590" spans="1:4" x14ac:dyDescent="0.25">
      <c r="A5590">
        <v>105286</v>
      </c>
      <c r="B5590" t="s">
        <v>13699</v>
      </c>
      <c r="C5590" t="s">
        <v>8099</v>
      </c>
      <c r="D5590">
        <v>27.41</v>
      </c>
    </row>
    <row r="5591" spans="1:4" x14ac:dyDescent="0.25">
      <c r="A5591">
        <v>105287</v>
      </c>
      <c r="B5591" t="s">
        <v>13700</v>
      </c>
      <c r="C5591" t="s">
        <v>8099</v>
      </c>
      <c r="D5591">
        <v>25.47</v>
      </c>
    </row>
    <row r="5592" spans="1:4" x14ac:dyDescent="0.25">
      <c r="A5592">
        <v>105288</v>
      </c>
      <c r="B5592" t="s">
        <v>13701</v>
      </c>
      <c r="C5592" t="s">
        <v>8099</v>
      </c>
      <c r="D5592">
        <v>45.07</v>
      </c>
    </row>
    <row r="5593" spans="1:4" x14ac:dyDescent="0.25">
      <c r="A5593">
        <v>105289</v>
      </c>
      <c r="B5593" t="s">
        <v>13702</v>
      </c>
      <c r="C5593" t="s">
        <v>8099</v>
      </c>
      <c r="D5593">
        <v>42.77</v>
      </c>
    </row>
    <row r="5594" spans="1:4" x14ac:dyDescent="0.25">
      <c r="A5594">
        <v>105375</v>
      </c>
      <c r="B5594" t="s">
        <v>13703</v>
      </c>
      <c r="C5594" t="s">
        <v>8099</v>
      </c>
      <c r="D5594">
        <v>122.56</v>
      </c>
    </row>
    <row r="5595" spans="1:4" x14ac:dyDescent="0.25">
      <c r="A5595">
        <v>105376</v>
      </c>
      <c r="B5595" t="s">
        <v>13704</v>
      </c>
      <c r="C5595" t="s">
        <v>8099</v>
      </c>
      <c r="D5595">
        <v>117.28</v>
      </c>
    </row>
    <row r="5596" spans="1:4" x14ac:dyDescent="0.25">
      <c r="A5596">
        <v>105331</v>
      </c>
      <c r="B5596" t="s">
        <v>13705</v>
      </c>
      <c r="C5596" t="s">
        <v>59</v>
      </c>
      <c r="D5596">
        <v>50.91</v>
      </c>
    </row>
    <row r="5597" spans="1:4" x14ac:dyDescent="0.25">
      <c r="A5597">
        <v>105332</v>
      </c>
      <c r="B5597" t="s">
        <v>13706</v>
      </c>
      <c r="C5597" t="s">
        <v>59</v>
      </c>
      <c r="D5597">
        <v>50.31</v>
      </c>
    </row>
    <row r="5598" spans="1:4" x14ac:dyDescent="0.25">
      <c r="A5598">
        <v>105333</v>
      </c>
      <c r="B5598" t="s">
        <v>13707</v>
      </c>
      <c r="C5598" t="s">
        <v>59</v>
      </c>
      <c r="D5598">
        <v>225.39</v>
      </c>
    </row>
    <row r="5599" spans="1:4" x14ac:dyDescent="0.25">
      <c r="A5599">
        <v>105334</v>
      </c>
      <c r="B5599" t="s">
        <v>13708</v>
      </c>
      <c r="C5599" t="s">
        <v>59</v>
      </c>
      <c r="D5599">
        <v>223.27</v>
      </c>
    </row>
    <row r="5600" spans="1:4" x14ac:dyDescent="0.25">
      <c r="A5600">
        <v>105335</v>
      </c>
      <c r="B5600" t="s">
        <v>13709</v>
      </c>
      <c r="C5600" t="s">
        <v>59</v>
      </c>
      <c r="D5600">
        <v>340.03</v>
      </c>
    </row>
    <row r="5601" spans="1:4" x14ac:dyDescent="0.25">
      <c r="A5601">
        <v>105336</v>
      </c>
      <c r="B5601" t="s">
        <v>13710</v>
      </c>
      <c r="C5601" t="s">
        <v>59</v>
      </c>
      <c r="D5601">
        <v>337.52</v>
      </c>
    </row>
    <row r="5602" spans="1:4" x14ac:dyDescent="0.25">
      <c r="A5602">
        <v>105337</v>
      </c>
      <c r="B5602" t="s">
        <v>13711</v>
      </c>
      <c r="C5602" t="s">
        <v>59</v>
      </c>
      <c r="D5602">
        <v>479.96</v>
      </c>
    </row>
    <row r="5603" spans="1:4" x14ac:dyDescent="0.25">
      <c r="A5603">
        <v>105338</v>
      </c>
      <c r="B5603" t="s">
        <v>13712</v>
      </c>
      <c r="C5603" t="s">
        <v>59</v>
      </c>
      <c r="D5603">
        <v>477.07</v>
      </c>
    </row>
    <row r="5604" spans="1:4" x14ac:dyDescent="0.25">
      <c r="A5604">
        <v>106108</v>
      </c>
      <c r="B5604" t="s">
        <v>13713</v>
      </c>
      <c r="C5604" t="s">
        <v>59</v>
      </c>
      <c r="D5604">
        <v>71.930000000000007</v>
      </c>
    </row>
    <row r="5605" spans="1:4" x14ac:dyDescent="0.25">
      <c r="A5605">
        <v>106109</v>
      </c>
      <c r="B5605" t="s">
        <v>13714</v>
      </c>
      <c r="C5605" t="s">
        <v>59</v>
      </c>
      <c r="D5605">
        <v>71.27</v>
      </c>
    </row>
    <row r="5606" spans="1:4" x14ac:dyDescent="0.25">
      <c r="A5606">
        <v>106104</v>
      </c>
      <c r="B5606" t="s">
        <v>13715</v>
      </c>
      <c r="C5606" t="s">
        <v>59</v>
      </c>
      <c r="D5606">
        <v>23.43</v>
      </c>
    </row>
    <row r="5607" spans="1:4" x14ac:dyDescent="0.25">
      <c r="A5607">
        <v>106105</v>
      </c>
      <c r="B5607" t="s">
        <v>13716</v>
      </c>
      <c r="C5607" t="s">
        <v>59</v>
      </c>
      <c r="D5607">
        <v>22.95</v>
      </c>
    </row>
    <row r="5608" spans="1:4" x14ac:dyDescent="0.25">
      <c r="A5608">
        <v>106106</v>
      </c>
      <c r="B5608" t="s">
        <v>13717</v>
      </c>
      <c r="C5608" t="s">
        <v>59</v>
      </c>
      <c r="D5608">
        <v>44.03</v>
      </c>
    </row>
    <row r="5609" spans="1:4" x14ac:dyDescent="0.25">
      <c r="A5609">
        <v>106107</v>
      </c>
      <c r="B5609" t="s">
        <v>13718</v>
      </c>
      <c r="C5609" t="s">
        <v>59</v>
      </c>
      <c r="D5609">
        <v>43.46</v>
      </c>
    </row>
    <row r="5610" spans="1:4" x14ac:dyDescent="0.25">
      <c r="A5610">
        <v>105377</v>
      </c>
      <c r="B5610" t="s">
        <v>13719</v>
      </c>
      <c r="C5610" t="s">
        <v>8099</v>
      </c>
      <c r="D5610">
        <v>43.78</v>
      </c>
    </row>
    <row r="5611" spans="1:4" x14ac:dyDescent="0.25">
      <c r="A5611">
        <v>105368</v>
      </c>
      <c r="B5611" t="s">
        <v>13720</v>
      </c>
      <c r="C5611" t="s">
        <v>8099</v>
      </c>
      <c r="D5611">
        <v>40.5</v>
      </c>
    </row>
    <row r="5612" spans="1:4" x14ac:dyDescent="0.25">
      <c r="A5612">
        <v>105369</v>
      </c>
      <c r="B5612" t="s">
        <v>13721</v>
      </c>
      <c r="C5612" t="s">
        <v>8099</v>
      </c>
      <c r="D5612">
        <v>69.14</v>
      </c>
    </row>
    <row r="5613" spans="1:4" x14ac:dyDescent="0.25">
      <c r="A5613">
        <v>105370</v>
      </c>
      <c r="B5613" t="s">
        <v>13722</v>
      </c>
      <c r="C5613" t="s">
        <v>8099</v>
      </c>
      <c r="D5613">
        <v>64.78</v>
      </c>
    </row>
    <row r="5614" spans="1:4" x14ac:dyDescent="0.25">
      <c r="A5614">
        <v>92864</v>
      </c>
      <c r="B5614" t="s">
        <v>13723</v>
      </c>
      <c r="C5614" t="s">
        <v>59</v>
      </c>
      <c r="D5614">
        <v>90.56</v>
      </c>
    </row>
    <row r="5615" spans="1:4" x14ac:dyDescent="0.25">
      <c r="A5615">
        <v>92848</v>
      </c>
      <c r="B5615" t="s">
        <v>13724</v>
      </c>
      <c r="C5615" t="s">
        <v>59</v>
      </c>
      <c r="D5615">
        <v>81.06</v>
      </c>
    </row>
    <row r="5616" spans="1:4" x14ac:dyDescent="0.25">
      <c r="A5616">
        <v>104937</v>
      </c>
      <c r="B5616" t="s">
        <v>13725</v>
      </c>
      <c r="C5616" t="s">
        <v>59</v>
      </c>
      <c r="D5616">
        <v>0</v>
      </c>
    </row>
    <row r="5617" spans="1:4" x14ac:dyDescent="0.25">
      <c r="A5617">
        <v>104933</v>
      </c>
      <c r="B5617" t="s">
        <v>13726</v>
      </c>
      <c r="C5617" t="s">
        <v>59</v>
      </c>
      <c r="D5617">
        <v>0</v>
      </c>
    </row>
    <row r="5618" spans="1:4" x14ac:dyDescent="0.25">
      <c r="A5618">
        <v>104939</v>
      </c>
      <c r="B5618" t="s">
        <v>13727</v>
      </c>
      <c r="C5618" t="s">
        <v>59</v>
      </c>
      <c r="D5618">
        <v>0</v>
      </c>
    </row>
    <row r="5619" spans="1:4" x14ac:dyDescent="0.25">
      <c r="A5619">
        <v>104935</v>
      </c>
      <c r="B5619" t="s">
        <v>13728</v>
      </c>
      <c r="C5619" t="s">
        <v>59</v>
      </c>
      <c r="D5619">
        <v>0</v>
      </c>
    </row>
    <row r="5620" spans="1:4" x14ac:dyDescent="0.25">
      <c r="A5620">
        <v>92850</v>
      </c>
      <c r="B5620" t="s">
        <v>13729</v>
      </c>
      <c r="C5620" t="s">
        <v>59</v>
      </c>
      <c r="D5620">
        <v>22.36</v>
      </c>
    </row>
    <row r="5621" spans="1:4" x14ac:dyDescent="0.25">
      <c r="A5621">
        <v>92834</v>
      </c>
      <c r="B5621" t="s">
        <v>13730</v>
      </c>
      <c r="C5621" t="s">
        <v>59</v>
      </c>
      <c r="D5621">
        <v>19.97</v>
      </c>
    </row>
    <row r="5622" spans="1:4" x14ac:dyDescent="0.25">
      <c r="A5622">
        <v>92852</v>
      </c>
      <c r="B5622" t="s">
        <v>13731</v>
      </c>
      <c r="C5622" t="s">
        <v>59</v>
      </c>
      <c r="D5622">
        <v>29.73</v>
      </c>
    </row>
    <row r="5623" spans="1:4" x14ac:dyDescent="0.25">
      <c r="A5623">
        <v>92836</v>
      </c>
      <c r="B5623" t="s">
        <v>13732</v>
      </c>
      <c r="C5623" t="s">
        <v>59</v>
      </c>
      <c r="D5623">
        <v>26.32</v>
      </c>
    </row>
    <row r="5624" spans="1:4" x14ac:dyDescent="0.25">
      <c r="A5624">
        <v>92854</v>
      </c>
      <c r="B5624" t="s">
        <v>13733</v>
      </c>
      <c r="C5624" t="s">
        <v>59</v>
      </c>
      <c r="D5624">
        <v>37.47</v>
      </c>
    </row>
    <row r="5625" spans="1:4" x14ac:dyDescent="0.25">
      <c r="A5625">
        <v>92838</v>
      </c>
      <c r="B5625" t="s">
        <v>13734</v>
      </c>
      <c r="C5625" t="s">
        <v>59</v>
      </c>
      <c r="D5625">
        <v>33.049999999999997</v>
      </c>
    </row>
    <row r="5626" spans="1:4" x14ac:dyDescent="0.25">
      <c r="A5626">
        <v>92856</v>
      </c>
      <c r="B5626" t="s">
        <v>13735</v>
      </c>
      <c r="C5626" t="s">
        <v>59</v>
      </c>
      <c r="D5626">
        <v>45.49</v>
      </c>
    </row>
    <row r="5627" spans="1:4" x14ac:dyDescent="0.25">
      <c r="A5627">
        <v>92840</v>
      </c>
      <c r="B5627" t="s">
        <v>13736</v>
      </c>
      <c r="C5627" t="s">
        <v>59</v>
      </c>
      <c r="D5627">
        <v>40.06</v>
      </c>
    </row>
    <row r="5628" spans="1:4" x14ac:dyDescent="0.25">
      <c r="A5628">
        <v>92858</v>
      </c>
      <c r="B5628" t="s">
        <v>13737</v>
      </c>
      <c r="C5628" t="s">
        <v>59</v>
      </c>
      <c r="D5628">
        <v>56.8</v>
      </c>
    </row>
    <row r="5629" spans="1:4" x14ac:dyDescent="0.25">
      <c r="A5629">
        <v>92842</v>
      </c>
      <c r="B5629" t="s">
        <v>13738</v>
      </c>
      <c r="C5629" t="s">
        <v>59</v>
      </c>
      <c r="D5629">
        <v>50.34</v>
      </c>
    </row>
    <row r="5630" spans="1:4" x14ac:dyDescent="0.25">
      <c r="A5630">
        <v>92860</v>
      </c>
      <c r="B5630" t="s">
        <v>13739</v>
      </c>
      <c r="C5630" t="s">
        <v>59</v>
      </c>
      <c r="D5630">
        <v>67.34</v>
      </c>
    </row>
    <row r="5631" spans="1:4" x14ac:dyDescent="0.25">
      <c r="A5631">
        <v>92844</v>
      </c>
      <c r="B5631" t="s">
        <v>13740</v>
      </c>
      <c r="C5631" t="s">
        <v>59</v>
      </c>
      <c r="D5631">
        <v>59.84</v>
      </c>
    </row>
    <row r="5632" spans="1:4" x14ac:dyDescent="0.25">
      <c r="A5632">
        <v>92862</v>
      </c>
      <c r="B5632" t="s">
        <v>13741</v>
      </c>
      <c r="C5632" t="s">
        <v>59</v>
      </c>
      <c r="D5632">
        <v>77.150000000000006</v>
      </c>
    </row>
    <row r="5633" spans="1:4" x14ac:dyDescent="0.25">
      <c r="A5633">
        <v>92846</v>
      </c>
      <c r="B5633" t="s">
        <v>13742</v>
      </c>
      <c r="C5633" t="s">
        <v>59</v>
      </c>
      <c r="D5633">
        <v>68.650000000000006</v>
      </c>
    </row>
    <row r="5634" spans="1:4" x14ac:dyDescent="0.25">
      <c r="A5634">
        <v>92828</v>
      </c>
      <c r="B5634" t="s">
        <v>13743</v>
      </c>
      <c r="C5634" t="s">
        <v>59</v>
      </c>
      <c r="D5634">
        <v>106.04</v>
      </c>
    </row>
    <row r="5635" spans="1:4" x14ac:dyDescent="0.25">
      <c r="A5635">
        <v>92815</v>
      </c>
      <c r="B5635" t="s">
        <v>13744</v>
      </c>
      <c r="C5635" t="s">
        <v>59</v>
      </c>
      <c r="D5635">
        <v>96.5</v>
      </c>
    </row>
    <row r="5636" spans="1:4" x14ac:dyDescent="0.25">
      <c r="A5636">
        <v>92830</v>
      </c>
      <c r="B5636" t="s">
        <v>13745</v>
      </c>
      <c r="C5636" t="s">
        <v>59</v>
      </c>
      <c r="D5636">
        <v>131.41999999999999</v>
      </c>
    </row>
    <row r="5637" spans="1:4" x14ac:dyDescent="0.25">
      <c r="A5637">
        <v>92817</v>
      </c>
      <c r="B5637" t="s">
        <v>13746</v>
      </c>
      <c r="C5637" t="s">
        <v>59</v>
      </c>
      <c r="D5637">
        <v>119.87</v>
      </c>
    </row>
    <row r="5638" spans="1:4" x14ac:dyDescent="0.25">
      <c r="A5638">
        <v>92832</v>
      </c>
      <c r="B5638" t="s">
        <v>13747</v>
      </c>
      <c r="C5638" t="s">
        <v>59</v>
      </c>
      <c r="D5638">
        <v>171.69</v>
      </c>
    </row>
    <row r="5639" spans="1:4" x14ac:dyDescent="0.25">
      <c r="A5639">
        <v>92819</v>
      </c>
      <c r="B5639" t="s">
        <v>13748</v>
      </c>
      <c r="C5639" t="s">
        <v>59</v>
      </c>
      <c r="D5639">
        <v>157.06</v>
      </c>
    </row>
    <row r="5640" spans="1:4" x14ac:dyDescent="0.25">
      <c r="A5640">
        <v>92820</v>
      </c>
      <c r="B5640" t="s">
        <v>13749</v>
      </c>
      <c r="C5640" t="s">
        <v>59</v>
      </c>
      <c r="D5640">
        <v>26.33</v>
      </c>
    </row>
    <row r="5641" spans="1:4" x14ac:dyDescent="0.25">
      <c r="A5641">
        <v>92808</v>
      </c>
      <c r="B5641" t="s">
        <v>13750</v>
      </c>
      <c r="C5641" t="s">
        <v>59</v>
      </c>
      <c r="D5641">
        <v>23.94</v>
      </c>
    </row>
    <row r="5642" spans="1:4" x14ac:dyDescent="0.25">
      <c r="A5642">
        <v>92821</v>
      </c>
      <c r="B5642" t="s">
        <v>13751</v>
      </c>
      <c r="C5642" t="s">
        <v>59</v>
      </c>
      <c r="D5642">
        <v>36.78</v>
      </c>
    </row>
    <row r="5643" spans="1:4" x14ac:dyDescent="0.25">
      <c r="A5643">
        <v>92809</v>
      </c>
      <c r="B5643" t="s">
        <v>13752</v>
      </c>
      <c r="C5643" t="s">
        <v>59</v>
      </c>
      <c r="D5643">
        <v>33.369999999999997</v>
      </c>
    </row>
    <row r="5644" spans="1:4" x14ac:dyDescent="0.25">
      <c r="A5644">
        <v>92822</v>
      </c>
      <c r="B5644" t="s">
        <v>13753</v>
      </c>
      <c r="C5644" t="s">
        <v>59</v>
      </c>
      <c r="D5644">
        <v>47.62</v>
      </c>
    </row>
    <row r="5645" spans="1:4" x14ac:dyDescent="0.25">
      <c r="A5645">
        <v>92810</v>
      </c>
      <c r="B5645" t="s">
        <v>13754</v>
      </c>
      <c r="C5645" t="s">
        <v>59</v>
      </c>
      <c r="D5645">
        <v>43.21</v>
      </c>
    </row>
    <row r="5646" spans="1:4" x14ac:dyDescent="0.25">
      <c r="A5646">
        <v>92824</v>
      </c>
      <c r="B5646" t="s">
        <v>13755</v>
      </c>
      <c r="C5646" t="s">
        <v>59</v>
      </c>
      <c r="D5646">
        <v>58.7</v>
      </c>
    </row>
    <row r="5647" spans="1:4" x14ac:dyDescent="0.25">
      <c r="A5647">
        <v>92811</v>
      </c>
      <c r="B5647" t="s">
        <v>13756</v>
      </c>
      <c r="C5647" t="s">
        <v>59</v>
      </c>
      <c r="D5647">
        <v>53.27</v>
      </c>
    </row>
    <row r="5648" spans="1:4" x14ac:dyDescent="0.25">
      <c r="A5648">
        <v>92825</v>
      </c>
      <c r="B5648" t="s">
        <v>13757</v>
      </c>
      <c r="C5648" t="s">
        <v>59</v>
      </c>
      <c r="D5648">
        <v>70.09</v>
      </c>
    </row>
    <row r="5649" spans="1:4" x14ac:dyDescent="0.25">
      <c r="A5649">
        <v>92812</v>
      </c>
      <c r="B5649" t="s">
        <v>13758</v>
      </c>
      <c r="C5649" t="s">
        <v>59</v>
      </c>
      <c r="D5649">
        <v>63.63</v>
      </c>
    </row>
    <row r="5650" spans="1:4" x14ac:dyDescent="0.25">
      <c r="A5650">
        <v>92826</v>
      </c>
      <c r="B5650" t="s">
        <v>13759</v>
      </c>
      <c r="C5650" t="s">
        <v>59</v>
      </c>
      <c r="D5650">
        <v>81.78</v>
      </c>
    </row>
    <row r="5651" spans="1:4" x14ac:dyDescent="0.25">
      <c r="A5651">
        <v>92813</v>
      </c>
      <c r="B5651" t="s">
        <v>13760</v>
      </c>
      <c r="C5651" t="s">
        <v>59</v>
      </c>
      <c r="D5651">
        <v>74.31</v>
      </c>
    </row>
    <row r="5652" spans="1:4" x14ac:dyDescent="0.25">
      <c r="A5652">
        <v>92827</v>
      </c>
      <c r="B5652" t="s">
        <v>13761</v>
      </c>
      <c r="C5652" t="s">
        <v>59</v>
      </c>
      <c r="D5652">
        <v>93.81</v>
      </c>
    </row>
    <row r="5653" spans="1:4" x14ac:dyDescent="0.25">
      <c r="A5653">
        <v>92814</v>
      </c>
      <c r="B5653" t="s">
        <v>13762</v>
      </c>
      <c r="C5653" t="s">
        <v>59</v>
      </c>
      <c r="D5653">
        <v>85.29</v>
      </c>
    </row>
    <row r="5654" spans="1:4" x14ac:dyDescent="0.25">
      <c r="A5654">
        <v>95570</v>
      </c>
      <c r="B5654" t="s">
        <v>13763</v>
      </c>
      <c r="C5654" t="s">
        <v>59</v>
      </c>
      <c r="D5654">
        <v>96.37</v>
      </c>
    </row>
    <row r="5655" spans="1:4" x14ac:dyDescent="0.25">
      <c r="A5655">
        <v>95567</v>
      </c>
      <c r="B5655" t="s">
        <v>13764</v>
      </c>
      <c r="C5655" t="s">
        <v>59</v>
      </c>
      <c r="D5655">
        <v>93.98</v>
      </c>
    </row>
    <row r="5656" spans="1:4" x14ac:dyDescent="0.25">
      <c r="A5656">
        <v>95571</v>
      </c>
      <c r="B5656" t="s">
        <v>13765</v>
      </c>
      <c r="C5656" t="s">
        <v>59</v>
      </c>
      <c r="D5656">
        <v>119.54</v>
      </c>
    </row>
    <row r="5657" spans="1:4" x14ac:dyDescent="0.25">
      <c r="A5657">
        <v>95568</v>
      </c>
      <c r="B5657" t="s">
        <v>13766</v>
      </c>
      <c r="C5657" t="s">
        <v>59</v>
      </c>
      <c r="D5657">
        <v>116.13</v>
      </c>
    </row>
    <row r="5658" spans="1:4" x14ac:dyDescent="0.25">
      <c r="A5658">
        <v>95572</v>
      </c>
      <c r="B5658" t="s">
        <v>13767</v>
      </c>
      <c r="C5658" t="s">
        <v>59</v>
      </c>
      <c r="D5658">
        <v>170.79</v>
      </c>
    </row>
    <row r="5659" spans="1:4" x14ac:dyDescent="0.25">
      <c r="A5659">
        <v>95569</v>
      </c>
      <c r="B5659" t="s">
        <v>13768</v>
      </c>
      <c r="C5659" t="s">
        <v>59</v>
      </c>
      <c r="D5659">
        <v>166.38</v>
      </c>
    </row>
    <row r="5660" spans="1:4" x14ac:dyDescent="0.25">
      <c r="A5660">
        <v>92863</v>
      </c>
      <c r="B5660" t="s">
        <v>13769</v>
      </c>
      <c r="C5660" t="s">
        <v>59</v>
      </c>
      <c r="D5660">
        <v>1316.72</v>
      </c>
    </row>
    <row r="5661" spans="1:4" x14ac:dyDescent="0.25">
      <c r="A5661">
        <v>92847</v>
      </c>
      <c r="B5661" t="s">
        <v>13770</v>
      </c>
      <c r="C5661" t="s">
        <v>59</v>
      </c>
      <c r="D5661">
        <v>1307.22</v>
      </c>
    </row>
    <row r="5662" spans="1:4" x14ac:dyDescent="0.25">
      <c r="A5662">
        <v>104936</v>
      </c>
      <c r="B5662" t="s">
        <v>13771</v>
      </c>
      <c r="C5662" t="s">
        <v>59</v>
      </c>
      <c r="D5662">
        <v>0</v>
      </c>
    </row>
    <row r="5663" spans="1:4" x14ac:dyDescent="0.25">
      <c r="A5663">
        <v>104932</v>
      </c>
      <c r="B5663" t="s">
        <v>13772</v>
      </c>
      <c r="C5663" t="s">
        <v>59</v>
      </c>
      <c r="D5663">
        <v>0</v>
      </c>
    </row>
    <row r="5664" spans="1:4" x14ac:dyDescent="0.25">
      <c r="A5664">
        <v>104938</v>
      </c>
      <c r="B5664" t="s">
        <v>13773</v>
      </c>
      <c r="C5664" t="s">
        <v>59</v>
      </c>
      <c r="D5664">
        <v>0</v>
      </c>
    </row>
    <row r="5665" spans="1:4" x14ac:dyDescent="0.25">
      <c r="A5665">
        <v>104934</v>
      </c>
      <c r="B5665" t="s">
        <v>13774</v>
      </c>
      <c r="C5665" t="s">
        <v>59</v>
      </c>
      <c r="D5665">
        <v>0</v>
      </c>
    </row>
    <row r="5666" spans="1:4" x14ac:dyDescent="0.25">
      <c r="A5666">
        <v>92849</v>
      </c>
      <c r="B5666" t="s">
        <v>13775</v>
      </c>
      <c r="C5666" t="s">
        <v>59</v>
      </c>
      <c r="D5666">
        <v>278.89999999999998</v>
      </c>
    </row>
    <row r="5667" spans="1:4" x14ac:dyDescent="0.25">
      <c r="A5667">
        <v>92833</v>
      </c>
      <c r="B5667" t="s">
        <v>13776</v>
      </c>
      <c r="C5667" t="s">
        <v>59</v>
      </c>
      <c r="D5667">
        <v>276.51</v>
      </c>
    </row>
    <row r="5668" spans="1:4" x14ac:dyDescent="0.25">
      <c r="A5668">
        <v>92851</v>
      </c>
      <c r="B5668" t="s">
        <v>13777</v>
      </c>
      <c r="C5668" t="s">
        <v>59</v>
      </c>
      <c r="D5668">
        <v>292.85000000000002</v>
      </c>
    </row>
    <row r="5669" spans="1:4" x14ac:dyDescent="0.25">
      <c r="A5669">
        <v>92835</v>
      </c>
      <c r="B5669" t="s">
        <v>13778</v>
      </c>
      <c r="C5669" t="s">
        <v>59</v>
      </c>
      <c r="D5669">
        <v>289.44</v>
      </c>
    </row>
    <row r="5670" spans="1:4" x14ac:dyDescent="0.25">
      <c r="A5670">
        <v>92853</v>
      </c>
      <c r="B5670" t="s">
        <v>13779</v>
      </c>
      <c r="C5670" t="s">
        <v>59</v>
      </c>
      <c r="D5670">
        <v>524.24</v>
      </c>
    </row>
    <row r="5671" spans="1:4" x14ac:dyDescent="0.25">
      <c r="A5671">
        <v>92837</v>
      </c>
      <c r="B5671" t="s">
        <v>13780</v>
      </c>
      <c r="C5671" t="s">
        <v>59</v>
      </c>
      <c r="D5671">
        <v>519.82000000000005</v>
      </c>
    </row>
    <row r="5672" spans="1:4" x14ac:dyDescent="0.25">
      <c r="A5672">
        <v>92855</v>
      </c>
      <c r="B5672" t="s">
        <v>13781</v>
      </c>
      <c r="C5672" t="s">
        <v>59</v>
      </c>
      <c r="D5672">
        <v>642.77</v>
      </c>
    </row>
    <row r="5673" spans="1:4" x14ac:dyDescent="0.25">
      <c r="A5673">
        <v>92839</v>
      </c>
      <c r="B5673" t="s">
        <v>13782</v>
      </c>
      <c r="C5673" t="s">
        <v>59</v>
      </c>
      <c r="D5673">
        <v>637.34</v>
      </c>
    </row>
    <row r="5674" spans="1:4" x14ac:dyDescent="0.25">
      <c r="A5674">
        <v>92857</v>
      </c>
      <c r="B5674" t="s">
        <v>13783</v>
      </c>
      <c r="C5674" t="s">
        <v>59</v>
      </c>
      <c r="D5674">
        <v>836.96</v>
      </c>
    </row>
    <row r="5675" spans="1:4" x14ac:dyDescent="0.25">
      <c r="A5675">
        <v>92841</v>
      </c>
      <c r="B5675" t="s">
        <v>13784</v>
      </c>
      <c r="C5675" t="s">
        <v>59</v>
      </c>
      <c r="D5675">
        <v>830.5</v>
      </c>
    </row>
    <row r="5676" spans="1:4" x14ac:dyDescent="0.25">
      <c r="A5676">
        <v>92859</v>
      </c>
      <c r="B5676" t="s">
        <v>13785</v>
      </c>
      <c r="C5676" t="s">
        <v>59</v>
      </c>
      <c r="D5676">
        <v>864.73</v>
      </c>
    </row>
    <row r="5677" spans="1:4" x14ac:dyDescent="0.25">
      <c r="A5677">
        <v>92843</v>
      </c>
      <c r="B5677" t="s">
        <v>13786</v>
      </c>
      <c r="C5677" t="s">
        <v>59</v>
      </c>
      <c r="D5677">
        <v>857.23</v>
      </c>
    </row>
    <row r="5678" spans="1:4" x14ac:dyDescent="0.25">
      <c r="A5678">
        <v>92861</v>
      </c>
      <c r="B5678" t="s">
        <v>13787</v>
      </c>
      <c r="C5678" t="s">
        <v>59</v>
      </c>
      <c r="D5678">
        <v>1286.2</v>
      </c>
    </row>
    <row r="5679" spans="1:4" x14ac:dyDescent="0.25">
      <c r="A5679">
        <v>92845</v>
      </c>
      <c r="B5679" t="s">
        <v>13788</v>
      </c>
      <c r="C5679" t="s">
        <v>59</v>
      </c>
      <c r="D5679">
        <v>1277.7</v>
      </c>
    </row>
    <row r="5680" spans="1:4" x14ac:dyDescent="0.25">
      <c r="A5680">
        <v>92226</v>
      </c>
      <c r="B5680" t="s">
        <v>13789</v>
      </c>
      <c r="C5680" t="s">
        <v>59</v>
      </c>
      <c r="D5680">
        <v>716.49</v>
      </c>
    </row>
    <row r="5681" spans="1:4" x14ac:dyDescent="0.25">
      <c r="A5681">
        <v>92216</v>
      </c>
      <c r="B5681" t="s">
        <v>13790</v>
      </c>
      <c r="C5681" t="s">
        <v>59</v>
      </c>
      <c r="D5681">
        <v>706.95</v>
      </c>
    </row>
    <row r="5682" spans="1:4" x14ac:dyDescent="0.25">
      <c r="A5682">
        <v>92829</v>
      </c>
      <c r="B5682" t="s">
        <v>13791</v>
      </c>
      <c r="C5682" t="s">
        <v>59</v>
      </c>
      <c r="D5682">
        <v>1043.1400000000001</v>
      </c>
    </row>
    <row r="5683" spans="1:4" x14ac:dyDescent="0.25">
      <c r="A5683">
        <v>92816</v>
      </c>
      <c r="B5683" t="s">
        <v>13792</v>
      </c>
      <c r="C5683" t="s">
        <v>59</v>
      </c>
      <c r="D5683">
        <v>1031.5899999999999</v>
      </c>
    </row>
    <row r="5684" spans="1:4" x14ac:dyDescent="0.25">
      <c r="A5684">
        <v>92831</v>
      </c>
      <c r="B5684" t="s">
        <v>13793</v>
      </c>
      <c r="C5684" t="s">
        <v>59</v>
      </c>
      <c r="D5684">
        <v>1492.58</v>
      </c>
    </row>
    <row r="5685" spans="1:4" x14ac:dyDescent="0.25">
      <c r="A5685">
        <v>92818</v>
      </c>
      <c r="B5685" t="s">
        <v>13794</v>
      </c>
      <c r="C5685" t="s">
        <v>59</v>
      </c>
      <c r="D5685">
        <v>1477.95</v>
      </c>
    </row>
    <row r="5686" spans="1:4" x14ac:dyDescent="0.25">
      <c r="A5686">
        <v>95566</v>
      </c>
      <c r="B5686" t="s">
        <v>13795</v>
      </c>
      <c r="C5686" t="s">
        <v>59</v>
      </c>
      <c r="D5686">
        <v>169.72</v>
      </c>
    </row>
    <row r="5687" spans="1:4" x14ac:dyDescent="0.25">
      <c r="A5687">
        <v>95565</v>
      </c>
      <c r="B5687" t="s">
        <v>13796</v>
      </c>
      <c r="C5687" t="s">
        <v>59</v>
      </c>
      <c r="D5687">
        <v>167.33</v>
      </c>
    </row>
    <row r="5688" spans="1:4" x14ac:dyDescent="0.25">
      <c r="A5688">
        <v>92219</v>
      </c>
      <c r="B5688" t="s">
        <v>13797</v>
      </c>
      <c r="C5688" t="s">
        <v>59</v>
      </c>
      <c r="D5688">
        <v>198.59</v>
      </c>
    </row>
    <row r="5689" spans="1:4" x14ac:dyDescent="0.25">
      <c r="A5689">
        <v>92210</v>
      </c>
      <c r="B5689" t="s">
        <v>13798</v>
      </c>
      <c r="C5689" t="s">
        <v>59</v>
      </c>
      <c r="D5689">
        <v>195.18</v>
      </c>
    </row>
    <row r="5690" spans="1:4" x14ac:dyDescent="0.25">
      <c r="A5690">
        <v>92220</v>
      </c>
      <c r="B5690" t="s">
        <v>13799</v>
      </c>
      <c r="C5690" t="s">
        <v>59</v>
      </c>
      <c r="D5690">
        <v>241.01</v>
      </c>
    </row>
    <row r="5691" spans="1:4" x14ac:dyDescent="0.25">
      <c r="A5691">
        <v>92211</v>
      </c>
      <c r="B5691" t="s">
        <v>13800</v>
      </c>
      <c r="C5691" t="s">
        <v>59</v>
      </c>
      <c r="D5691">
        <v>236.6</v>
      </c>
    </row>
    <row r="5692" spans="1:4" x14ac:dyDescent="0.25">
      <c r="A5692">
        <v>92221</v>
      </c>
      <c r="B5692" t="s">
        <v>13801</v>
      </c>
      <c r="C5692" t="s">
        <v>59</v>
      </c>
      <c r="D5692">
        <v>371.82</v>
      </c>
    </row>
    <row r="5693" spans="1:4" x14ac:dyDescent="0.25">
      <c r="A5693">
        <v>92212</v>
      </c>
      <c r="B5693" t="s">
        <v>13802</v>
      </c>
      <c r="C5693" t="s">
        <v>59</v>
      </c>
      <c r="D5693">
        <v>366.39</v>
      </c>
    </row>
    <row r="5694" spans="1:4" x14ac:dyDescent="0.25">
      <c r="A5694">
        <v>92222</v>
      </c>
      <c r="B5694" t="s">
        <v>13803</v>
      </c>
      <c r="C5694" t="s">
        <v>59</v>
      </c>
      <c r="D5694">
        <v>496.87</v>
      </c>
    </row>
    <row r="5695" spans="1:4" x14ac:dyDescent="0.25">
      <c r="A5695">
        <v>92213</v>
      </c>
      <c r="B5695" t="s">
        <v>13804</v>
      </c>
      <c r="C5695" t="s">
        <v>59</v>
      </c>
      <c r="D5695">
        <v>490.41</v>
      </c>
    </row>
    <row r="5696" spans="1:4" x14ac:dyDescent="0.25">
      <c r="A5696">
        <v>92223</v>
      </c>
      <c r="B5696" t="s">
        <v>13805</v>
      </c>
      <c r="C5696" t="s">
        <v>59</v>
      </c>
      <c r="D5696">
        <v>602.76</v>
      </c>
    </row>
    <row r="5697" spans="1:4" x14ac:dyDescent="0.25">
      <c r="A5697">
        <v>92214</v>
      </c>
      <c r="B5697" t="s">
        <v>13806</v>
      </c>
      <c r="C5697" t="s">
        <v>59</v>
      </c>
      <c r="D5697">
        <v>595.29</v>
      </c>
    </row>
    <row r="5698" spans="1:4" x14ac:dyDescent="0.25">
      <c r="A5698">
        <v>92224</v>
      </c>
      <c r="B5698" t="s">
        <v>13807</v>
      </c>
      <c r="C5698" t="s">
        <v>59</v>
      </c>
      <c r="D5698">
        <v>692.41</v>
      </c>
    </row>
    <row r="5699" spans="1:4" x14ac:dyDescent="0.25">
      <c r="A5699">
        <v>92215</v>
      </c>
      <c r="B5699" t="s">
        <v>13808</v>
      </c>
      <c r="C5699" t="s">
        <v>59</v>
      </c>
      <c r="D5699">
        <v>683.89</v>
      </c>
    </row>
    <row r="5700" spans="1:4" x14ac:dyDescent="0.25">
      <c r="A5700">
        <v>94342</v>
      </c>
      <c r="B5700" t="s">
        <v>13809</v>
      </c>
      <c r="C5700" t="s">
        <v>215</v>
      </c>
      <c r="D5700">
        <v>116.95</v>
      </c>
    </row>
    <row r="5701" spans="1:4" x14ac:dyDescent="0.25">
      <c r="A5701">
        <v>94319</v>
      </c>
      <c r="B5701" t="s">
        <v>13810</v>
      </c>
      <c r="C5701" t="s">
        <v>215</v>
      </c>
      <c r="D5701">
        <v>80.510000000000005</v>
      </c>
    </row>
    <row r="5702" spans="1:4" x14ac:dyDescent="0.25">
      <c r="A5702">
        <v>94304</v>
      </c>
      <c r="B5702" t="s">
        <v>13811</v>
      </c>
      <c r="C5702" t="s">
        <v>215</v>
      </c>
      <c r="D5702">
        <v>76.8</v>
      </c>
    </row>
    <row r="5703" spans="1:4" x14ac:dyDescent="0.25">
      <c r="A5703">
        <v>94306</v>
      </c>
      <c r="B5703" t="s">
        <v>13812</v>
      </c>
      <c r="C5703" t="s">
        <v>215</v>
      </c>
      <c r="D5703">
        <v>70.28</v>
      </c>
    </row>
    <row r="5704" spans="1:4" x14ac:dyDescent="0.25">
      <c r="A5704">
        <v>94327</v>
      </c>
      <c r="B5704" t="s">
        <v>13813</v>
      </c>
      <c r="C5704" t="s">
        <v>215</v>
      </c>
      <c r="D5704">
        <v>113.24</v>
      </c>
    </row>
    <row r="5705" spans="1:4" x14ac:dyDescent="0.25">
      <c r="A5705">
        <v>94329</v>
      </c>
      <c r="B5705" t="s">
        <v>13814</v>
      </c>
      <c r="C5705" t="s">
        <v>215</v>
      </c>
      <c r="D5705">
        <v>106.72</v>
      </c>
    </row>
    <row r="5706" spans="1:4" x14ac:dyDescent="0.25">
      <c r="A5706">
        <v>94333</v>
      </c>
      <c r="B5706" t="s">
        <v>13815</v>
      </c>
      <c r="C5706" t="s">
        <v>215</v>
      </c>
      <c r="D5706">
        <v>103.78</v>
      </c>
    </row>
    <row r="5707" spans="1:4" x14ac:dyDescent="0.25">
      <c r="A5707">
        <v>94310</v>
      </c>
      <c r="B5707" t="s">
        <v>13816</v>
      </c>
      <c r="C5707" t="s">
        <v>215</v>
      </c>
      <c r="D5707">
        <v>67.34</v>
      </c>
    </row>
    <row r="5708" spans="1:4" x14ac:dyDescent="0.25">
      <c r="A5708">
        <v>104739</v>
      </c>
      <c r="B5708" t="s">
        <v>13817</v>
      </c>
      <c r="C5708" t="s">
        <v>215</v>
      </c>
      <c r="D5708">
        <v>117.51</v>
      </c>
    </row>
    <row r="5709" spans="1:4" x14ac:dyDescent="0.25">
      <c r="A5709">
        <v>104738</v>
      </c>
      <c r="B5709" t="s">
        <v>13818</v>
      </c>
      <c r="C5709" t="s">
        <v>215</v>
      </c>
      <c r="D5709">
        <v>81.069999999999993</v>
      </c>
    </row>
    <row r="5710" spans="1:4" x14ac:dyDescent="0.25">
      <c r="A5710">
        <v>94316</v>
      </c>
      <c r="B5710" t="s">
        <v>13819</v>
      </c>
      <c r="C5710" t="s">
        <v>215</v>
      </c>
      <c r="D5710">
        <v>71.3</v>
      </c>
    </row>
    <row r="5711" spans="1:4" x14ac:dyDescent="0.25">
      <c r="A5711">
        <v>94318</v>
      </c>
      <c r="B5711" t="s">
        <v>13820</v>
      </c>
      <c r="C5711" t="s">
        <v>215</v>
      </c>
      <c r="D5711">
        <v>65.88</v>
      </c>
    </row>
    <row r="5712" spans="1:4" x14ac:dyDescent="0.25">
      <c r="A5712">
        <v>94339</v>
      </c>
      <c r="B5712" t="s">
        <v>13821</v>
      </c>
      <c r="C5712" t="s">
        <v>215</v>
      </c>
      <c r="D5712">
        <v>107.74</v>
      </c>
    </row>
    <row r="5713" spans="1:4" x14ac:dyDescent="0.25">
      <c r="A5713">
        <v>94341</v>
      </c>
      <c r="B5713" t="s">
        <v>13822</v>
      </c>
      <c r="C5713" t="s">
        <v>215</v>
      </c>
      <c r="D5713">
        <v>102.32</v>
      </c>
    </row>
    <row r="5714" spans="1:4" x14ac:dyDescent="0.25">
      <c r="A5714">
        <v>104742</v>
      </c>
      <c r="B5714" t="s">
        <v>13823</v>
      </c>
      <c r="C5714" t="s">
        <v>66</v>
      </c>
      <c r="D5714">
        <v>8.36</v>
      </c>
    </row>
    <row r="5715" spans="1:4" x14ac:dyDescent="0.25">
      <c r="A5715">
        <v>93382</v>
      </c>
      <c r="B5715" t="s">
        <v>13824</v>
      </c>
      <c r="C5715" t="s">
        <v>215</v>
      </c>
      <c r="D5715">
        <v>26.68</v>
      </c>
    </row>
    <row r="5716" spans="1:4" x14ac:dyDescent="0.25">
      <c r="A5716">
        <v>104737</v>
      </c>
      <c r="B5716" t="s">
        <v>13825</v>
      </c>
      <c r="C5716" t="s">
        <v>215</v>
      </c>
      <c r="D5716">
        <v>23.26</v>
      </c>
    </row>
    <row r="5717" spans="1:4" x14ac:dyDescent="0.25">
      <c r="A5717">
        <v>93369</v>
      </c>
      <c r="B5717" t="s">
        <v>13826</v>
      </c>
      <c r="C5717" t="s">
        <v>215</v>
      </c>
      <c r="D5717">
        <v>16.45</v>
      </c>
    </row>
    <row r="5718" spans="1:4" x14ac:dyDescent="0.25">
      <c r="A5718">
        <v>93373</v>
      </c>
      <c r="B5718" t="s">
        <v>13827</v>
      </c>
      <c r="C5718" t="s">
        <v>215</v>
      </c>
      <c r="D5718">
        <v>13.51</v>
      </c>
    </row>
    <row r="5719" spans="1:4" x14ac:dyDescent="0.25">
      <c r="A5719">
        <v>93368</v>
      </c>
      <c r="B5719" t="s">
        <v>13828</v>
      </c>
      <c r="C5719" t="s">
        <v>215</v>
      </c>
      <c r="D5719">
        <v>20.09</v>
      </c>
    </row>
    <row r="5720" spans="1:4" x14ac:dyDescent="0.25">
      <c r="A5720">
        <v>104729</v>
      </c>
      <c r="B5720" t="s">
        <v>13829</v>
      </c>
      <c r="C5720" t="s">
        <v>215</v>
      </c>
      <c r="D5720">
        <v>16.66</v>
      </c>
    </row>
    <row r="5721" spans="1:4" x14ac:dyDescent="0.25">
      <c r="A5721">
        <v>93372</v>
      </c>
      <c r="B5721" t="s">
        <v>13830</v>
      </c>
      <c r="C5721" t="s">
        <v>215</v>
      </c>
      <c r="D5721">
        <v>15.81</v>
      </c>
    </row>
    <row r="5722" spans="1:4" x14ac:dyDescent="0.25">
      <c r="A5722">
        <v>104731</v>
      </c>
      <c r="B5722" t="s">
        <v>13831</v>
      </c>
      <c r="C5722" t="s">
        <v>215</v>
      </c>
      <c r="D5722">
        <v>12.37</v>
      </c>
    </row>
    <row r="5723" spans="1:4" x14ac:dyDescent="0.25">
      <c r="A5723">
        <v>93367</v>
      </c>
      <c r="B5723" t="s">
        <v>13832</v>
      </c>
      <c r="C5723" t="s">
        <v>215</v>
      </c>
      <c r="D5723">
        <v>22.97</v>
      </c>
    </row>
    <row r="5724" spans="1:4" x14ac:dyDescent="0.25">
      <c r="A5724">
        <v>104728</v>
      </c>
      <c r="B5724" t="s">
        <v>13833</v>
      </c>
      <c r="C5724" t="s">
        <v>215</v>
      </c>
      <c r="D5724">
        <v>19.54</v>
      </c>
    </row>
    <row r="5725" spans="1:4" x14ac:dyDescent="0.25">
      <c r="A5725">
        <v>104730</v>
      </c>
      <c r="B5725" t="s">
        <v>13834</v>
      </c>
      <c r="C5725" t="s">
        <v>215</v>
      </c>
      <c r="D5725">
        <v>13.01</v>
      </c>
    </row>
    <row r="5726" spans="1:4" x14ac:dyDescent="0.25">
      <c r="A5726">
        <v>104732</v>
      </c>
      <c r="B5726" t="s">
        <v>13835</v>
      </c>
      <c r="C5726" t="s">
        <v>215</v>
      </c>
      <c r="D5726">
        <v>10.07</v>
      </c>
    </row>
    <row r="5727" spans="1:4" x14ac:dyDescent="0.25">
      <c r="A5727">
        <v>104740</v>
      </c>
      <c r="B5727" t="s">
        <v>13836</v>
      </c>
      <c r="C5727" t="s">
        <v>215</v>
      </c>
      <c r="D5727">
        <v>27.24</v>
      </c>
    </row>
    <row r="5728" spans="1:4" x14ac:dyDescent="0.25">
      <c r="A5728">
        <v>104741</v>
      </c>
      <c r="B5728" t="s">
        <v>13837</v>
      </c>
      <c r="C5728" t="s">
        <v>215</v>
      </c>
      <c r="D5728">
        <v>23.82</v>
      </c>
    </row>
    <row r="5729" spans="1:4" x14ac:dyDescent="0.25">
      <c r="A5729">
        <v>93381</v>
      </c>
      <c r="B5729" t="s">
        <v>13838</v>
      </c>
      <c r="C5729" t="s">
        <v>215</v>
      </c>
      <c r="D5729">
        <v>12.05</v>
      </c>
    </row>
    <row r="5730" spans="1:4" x14ac:dyDescent="0.25">
      <c r="A5730">
        <v>93379</v>
      </c>
      <c r="B5730" t="s">
        <v>13839</v>
      </c>
      <c r="C5730" t="s">
        <v>215</v>
      </c>
      <c r="D5730">
        <v>17.47</v>
      </c>
    </row>
    <row r="5731" spans="1:4" x14ac:dyDescent="0.25">
      <c r="A5731">
        <v>93380</v>
      </c>
      <c r="B5731" t="s">
        <v>13840</v>
      </c>
      <c r="C5731" t="s">
        <v>215</v>
      </c>
      <c r="D5731">
        <v>14.88</v>
      </c>
    </row>
    <row r="5732" spans="1:4" x14ac:dyDescent="0.25">
      <c r="A5732">
        <v>93378</v>
      </c>
      <c r="B5732" t="s">
        <v>13841</v>
      </c>
      <c r="C5732" t="s">
        <v>215</v>
      </c>
      <c r="D5732">
        <v>22.74</v>
      </c>
    </row>
    <row r="5733" spans="1:4" x14ac:dyDescent="0.25">
      <c r="A5733">
        <v>104733</v>
      </c>
      <c r="B5733" t="s">
        <v>13842</v>
      </c>
      <c r="C5733" t="s">
        <v>215</v>
      </c>
      <c r="D5733">
        <v>19.309999999999999</v>
      </c>
    </row>
    <row r="5734" spans="1:4" x14ac:dyDescent="0.25">
      <c r="A5734">
        <v>104735</v>
      </c>
      <c r="B5734" t="s">
        <v>13843</v>
      </c>
      <c r="C5734" t="s">
        <v>215</v>
      </c>
      <c r="D5734">
        <v>11.45</v>
      </c>
    </row>
    <row r="5735" spans="1:4" x14ac:dyDescent="0.25">
      <c r="A5735">
        <v>104734</v>
      </c>
      <c r="B5735" t="s">
        <v>13844</v>
      </c>
      <c r="C5735" t="s">
        <v>215</v>
      </c>
      <c r="D5735">
        <v>14.05</v>
      </c>
    </row>
    <row r="5736" spans="1:4" x14ac:dyDescent="0.25">
      <c r="A5736">
        <v>104736</v>
      </c>
      <c r="B5736" t="s">
        <v>13845</v>
      </c>
      <c r="C5736" t="s">
        <v>215</v>
      </c>
      <c r="D5736">
        <v>8.61</v>
      </c>
    </row>
    <row r="5737" spans="1:4" x14ac:dyDescent="0.25">
      <c r="A5737">
        <v>105732</v>
      </c>
      <c r="B5737" t="s">
        <v>13846</v>
      </c>
      <c r="C5737" t="s">
        <v>215</v>
      </c>
      <c r="D5737">
        <v>371.19</v>
      </c>
    </row>
    <row r="5738" spans="1:4" x14ac:dyDescent="0.25">
      <c r="A5738">
        <v>96397</v>
      </c>
      <c r="B5738" t="s">
        <v>13847</v>
      </c>
      <c r="C5738" t="s">
        <v>215</v>
      </c>
      <c r="D5738">
        <v>366.77</v>
      </c>
    </row>
    <row r="5739" spans="1:4" x14ac:dyDescent="0.25">
      <c r="A5739">
        <v>105735</v>
      </c>
      <c r="B5739" t="s">
        <v>13848</v>
      </c>
      <c r="C5739" t="s">
        <v>215</v>
      </c>
      <c r="D5739">
        <v>364.56</v>
      </c>
    </row>
    <row r="5740" spans="1:4" x14ac:dyDescent="0.25">
      <c r="A5740">
        <v>105727</v>
      </c>
      <c r="B5740" t="s">
        <v>13849</v>
      </c>
      <c r="C5740" t="s">
        <v>215</v>
      </c>
      <c r="D5740">
        <v>294.68</v>
      </c>
    </row>
    <row r="5741" spans="1:4" x14ac:dyDescent="0.25">
      <c r="A5741">
        <v>96396</v>
      </c>
      <c r="B5741" t="s">
        <v>13850</v>
      </c>
      <c r="C5741" t="s">
        <v>215</v>
      </c>
      <c r="D5741">
        <v>291.27</v>
      </c>
    </row>
    <row r="5742" spans="1:4" x14ac:dyDescent="0.25">
      <c r="A5742">
        <v>105730</v>
      </c>
      <c r="B5742" t="s">
        <v>13851</v>
      </c>
      <c r="C5742" t="s">
        <v>215</v>
      </c>
      <c r="D5742">
        <v>289.56</v>
      </c>
    </row>
    <row r="5743" spans="1:4" x14ac:dyDescent="0.25">
      <c r="A5743">
        <v>105737</v>
      </c>
      <c r="B5743" t="s">
        <v>13852</v>
      </c>
      <c r="C5743" t="s">
        <v>215</v>
      </c>
      <c r="D5743">
        <v>472.01</v>
      </c>
    </row>
    <row r="5744" spans="1:4" x14ac:dyDescent="0.25">
      <c r="A5744">
        <v>96398</v>
      </c>
      <c r="B5744" t="s">
        <v>13853</v>
      </c>
      <c r="C5744" t="s">
        <v>215</v>
      </c>
      <c r="D5744">
        <v>468.7</v>
      </c>
    </row>
    <row r="5745" spans="1:4" x14ac:dyDescent="0.25">
      <c r="A5745">
        <v>105740</v>
      </c>
      <c r="B5745" t="s">
        <v>13854</v>
      </c>
      <c r="C5745" t="s">
        <v>215</v>
      </c>
      <c r="D5745">
        <v>466.94</v>
      </c>
    </row>
    <row r="5746" spans="1:4" x14ac:dyDescent="0.25">
      <c r="A5746">
        <v>105749</v>
      </c>
      <c r="B5746" t="s">
        <v>13855</v>
      </c>
      <c r="C5746" t="s">
        <v>215</v>
      </c>
      <c r="D5746">
        <v>259.92</v>
      </c>
    </row>
    <row r="5747" spans="1:4" x14ac:dyDescent="0.25">
      <c r="A5747">
        <v>96400</v>
      </c>
      <c r="B5747" t="s">
        <v>13856</v>
      </c>
      <c r="C5747" t="s">
        <v>215</v>
      </c>
      <c r="D5747">
        <v>258.13</v>
      </c>
    </row>
    <row r="5748" spans="1:4" x14ac:dyDescent="0.25">
      <c r="A5748">
        <v>105752</v>
      </c>
      <c r="B5748" t="s">
        <v>13857</v>
      </c>
      <c r="C5748" t="s">
        <v>215</v>
      </c>
      <c r="D5748">
        <v>256.57</v>
      </c>
    </row>
    <row r="5749" spans="1:4" x14ac:dyDescent="0.25">
      <c r="A5749">
        <v>105754</v>
      </c>
      <c r="B5749" t="s">
        <v>13858</v>
      </c>
      <c r="C5749" t="s">
        <v>215</v>
      </c>
      <c r="D5749">
        <v>255.07</v>
      </c>
    </row>
    <row r="5750" spans="1:4" x14ac:dyDescent="0.25">
      <c r="A5750">
        <v>105742</v>
      </c>
      <c r="B5750" t="s">
        <v>13859</v>
      </c>
      <c r="C5750" t="s">
        <v>215</v>
      </c>
      <c r="D5750">
        <v>200.78</v>
      </c>
    </row>
    <row r="5751" spans="1:4" x14ac:dyDescent="0.25">
      <c r="A5751">
        <v>96399</v>
      </c>
      <c r="B5751" t="s">
        <v>13860</v>
      </c>
      <c r="C5751" t="s">
        <v>215</v>
      </c>
      <c r="D5751">
        <v>199.19</v>
      </c>
    </row>
    <row r="5752" spans="1:4" x14ac:dyDescent="0.25">
      <c r="A5752">
        <v>105745</v>
      </c>
      <c r="B5752" t="s">
        <v>13861</v>
      </c>
      <c r="C5752" t="s">
        <v>215</v>
      </c>
      <c r="D5752">
        <v>197.6</v>
      </c>
    </row>
    <row r="5753" spans="1:4" x14ac:dyDescent="0.25">
      <c r="A5753">
        <v>105747</v>
      </c>
      <c r="B5753" t="s">
        <v>13862</v>
      </c>
      <c r="C5753" t="s">
        <v>215</v>
      </c>
      <c r="D5753">
        <v>195.99</v>
      </c>
    </row>
    <row r="5754" spans="1:4" x14ac:dyDescent="0.25">
      <c r="A5754">
        <v>105657</v>
      </c>
      <c r="B5754" t="s">
        <v>13863</v>
      </c>
      <c r="C5754" t="s">
        <v>215</v>
      </c>
      <c r="D5754">
        <v>254.33</v>
      </c>
    </row>
    <row r="5755" spans="1:4" x14ac:dyDescent="0.25">
      <c r="A5755">
        <v>100566</v>
      </c>
      <c r="B5755" t="s">
        <v>13864</v>
      </c>
      <c r="C5755" t="s">
        <v>215</v>
      </c>
      <c r="D5755">
        <v>247.34</v>
      </c>
    </row>
    <row r="5756" spans="1:4" x14ac:dyDescent="0.25">
      <c r="A5756">
        <v>105666</v>
      </c>
      <c r="B5756" t="s">
        <v>13865</v>
      </c>
      <c r="C5756" t="s">
        <v>215</v>
      </c>
      <c r="D5756">
        <v>243.85</v>
      </c>
    </row>
    <row r="5757" spans="1:4" x14ac:dyDescent="0.25">
      <c r="A5757">
        <v>105639</v>
      </c>
      <c r="B5757" t="s">
        <v>13866</v>
      </c>
      <c r="C5757" t="s">
        <v>215</v>
      </c>
      <c r="D5757">
        <v>314.37</v>
      </c>
    </row>
    <row r="5758" spans="1:4" x14ac:dyDescent="0.25">
      <c r="A5758">
        <v>105645</v>
      </c>
      <c r="B5758" t="s">
        <v>13867</v>
      </c>
      <c r="C5758" t="s">
        <v>215</v>
      </c>
      <c r="D5758">
        <v>310.95999999999998</v>
      </c>
    </row>
    <row r="5759" spans="1:4" x14ac:dyDescent="0.25">
      <c r="A5759">
        <v>105651</v>
      </c>
      <c r="B5759" t="s">
        <v>13868</v>
      </c>
      <c r="C5759" t="s">
        <v>215</v>
      </c>
      <c r="D5759">
        <v>309.25</v>
      </c>
    </row>
    <row r="5760" spans="1:4" x14ac:dyDescent="0.25">
      <c r="A5760">
        <v>105658</v>
      </c>
      <c r="B5760" t="s">
        <v>13869</v>
      </c>
      <c r="C5760" t="s">
        <v>215</v>
      </c>
      <c r="D5760">
        <v>290.69</v>
      </c>
    </row>
    <row r="5761" spans="1:4" x14ac:dyDescent="0.25">
      <c r="A5761">
        <v>100567</v>
      </c>
      <c r="B5761" t="s">
        <v>13870</v>
      </c>
      <c r="C5761" t="s">
        <v>215</v>
      </c>
      <c r="D5761">
        <v>283.7</v>
      </c>
    </row>
    <row r="5762" spans="1:4" x14ac:dyDescent="0.25">
      <c r="A5762">
        <v>105667</v>
      </c>
      <c r="B5762" t="s">
        <v>13871</v>
      </c>
      <c r="C5762" t="s">
        <v>215</v>
      </c>
      <c r="D5762">
        <v>280.20999999999998</v>
      </c>
    </row>
    <row r="5763" spans="1:4" x14ac:dyDescent="0.25">
      <c r="A5763">
        <v>105640</v>
      </c>
      <c r="B5763" t="s">
        <v>13872</v>
      </c>
      <c r="C5763" t="s">
        <v>215</v>
      </c>
      <c r="D5763">
        <v>347.71</v>
      </c>
    </row>
    <row r="5764" spans="1:4" x14ac:dyDescent="0.25">
      <c r="A5764">
        <v>105646</v>
      </c>
      <c r="B5764" t="s">
        <v>13873</v>
      </c>
      <c r="C5764" t="s">
        <v>215</v>
      </c>
      <c r="D5764">
        <v>344.3</v>
      </c>
    </row>
    <row r="5765" spans="1:4" x14ac:dyDescent="0.25">
      <c r="A5765">
        <v>105652</v>
      </c>
      <c r="B5765" t="s">
        <v>13874</v>
      </c>
      <c r="C5765" t="s">
        <v>215</v>
      </c>
      <c r="D5765">
        <v>342.59</v>
      </c>
    </row>
    <row r="5766" spans="1:4" x14ac:dyDescent="0.25">
      <c r="A5766">
        <v>105659</v>
      </c>
      <c r="B5766" t="s">
        <v>13875</v>
      </c>
      <c r="C5766" t="s">
        <v>215</v>
      </c>
      <c r="D5766">
        <v>326.52999999999997</v>
      </c>
    </row>
    <row r="5767" spans="1:4" x14ac:dyDescent="0.25">
      <c r="A5767">
        <v>100568</v>
      </c>
      <c r="B5767" t="s">
        <v>13876</v>
      </c>
      <c r="C5767" t="s">
        <v>215</v>
      </c>
      <c r="D5767">
        <v>319.54000000000002</v>
      </c>
    </row>
    <row r="5768" spans="1:4" x14ac:dyDescent="0.25">
      <c r="A5768">
        <v>105668</v>
      </c>
      <c r="B5768" t="s">
        <v>13877</v>
      </c>
      <c r="C5768" t="s">
        <v>215</v>
      </c>
      <c r="D5768">
        <v>316.05</v>
      </c>
    </row>
    <row r="5769" spans="1:4" x14ac:dyDescent="0.25">
      <c r="A5769">
        <v>105641</v>
      </c>
      <c r="B5769" t="s">
        <v>13878</v>
      </c>
      <c r="C5769" t="s">
        <v>215</v>
      </c>
      <c r="D5769">
        <v>381.07</v>
      </c>
    </row>
    <row r="5770" spans="1:4" x14ac:dyDescent="0.25">
      <c r="A5770">
        <v>105647</v>
      </c>
      <c r="B5770" t="s">
        <v>13879</v>
      </c>
      <c r="C5770" t="s">
        <v>215</v>
      </c>
      <c r="D5770">
        <v>377.66</v>
      </c>
    </row>
    <row r="5771" spans="1:4" x14ac:dyDescent="0.25">
      <c r="A5771">
        <v>105653</v>
      </c>
      <c r="B5771" t="s">
        <v>13880</v>
      </c>
      <c r="C5771" t="s">
        <v>215</v>
      </c>
      <c r="D5771">
        <v>375.95</v>
      </c>
    </row>
    <row r="5772" spans="1:4" x14ac:dyDescent="0.25">
      <c r="A5772">
        <v>105710</v>
      </c>
      <c r="B5772" t="s">
        <v>13881</v>
      </c>
      <c r="C5772" t="s">
        <v>215</v>
      </c>
      <c r="D5772">
        <v>176.54</v>
      </c>
    </row>
    <row r="5773" spans="1:4" x14ac:dyDescent="0.25">
      <c r="A5773">
        <v>100564</v>
      </c>
      <c r="B5773" t="s">
        <v>13882</v>
      </c>
      <c r="C5773" t="s">
        <v>215</v>
      </c>
      <c r="D5773">
        <v>169.55</v>
      </c>
    </row>
    <row r="5774" spans="1:4" x14ac:dyDescent="0.25">
      <c r="A5774">
        <v>105711</v>
      </c>
      <c r="B5774" t="s">
        <v>13883</v>
      </c>
      <c r="C5774" t="s">
        <v>215</v>
      </c>
      <c r="D5774">
        <v>166.06</v>
      </c>
    </row>
    <row r="5775" spans="1:4" x14ac:dyDescent="0.25">
      <c r="A5775">
        <v>105705</v>
      </c>
      <c r="B5775" t="s">
        <v>13884</v>
      </c>
      <c r="C5775" t="s">
        <v>215</v>
      </c>
      <c r="D5775">
        <v>247.68</v>
      </c>
    </row>
    <row r="5776" spans="1:4" x14ac:dyDescent="0.25">
      <c r="A5776">
        <v>105706</v>
      </c>
      <c r="B5776" t="s">
        <v>13885</v>
      </c>
      <c r="C5776" t="s">
        <v>215</v>
      </c>
      <c r="D5776">
        <v>244.27</v>
      </c>
    </row>
    <row r="5777" spans="1:4" x14ac:dyDescent="0.25">
      <c r="A5777">
        <v>105708</v>
      </c>
      <c r="B5777" t="s">
        <v>13886</v>
      </c>
      <c r="C5777" t="s">
        <v>215</v>
      </c>
      <c r="D5777">
        <v>242.56</v>
      </c>
    </row>
    <row r="5778" spans="1:4" x14ac:dyDescent="0.25">
      <c r="A5778">
        <v>105690</v>
      </c>
      <c r="B5778" t="s">
        <v>13887</v>
      </c>
      <c r="C5778" t="s">
        <v>215</v>
      </c>
      <c r="D5778">
        <v>231.02</v>
      </c>
    </row>
    <row r="5779" spans="1:4" x14ac:dyDescent="0.25">
      <c r="A5779">
        <v>100569</v>
      </c>
      <c r="B5779" t="s">
        <v>13888</v>
      </c>
      <c r="C5779" t="s">
        <v>215</v>
      </c>
      <c r="D5779">
        <v>224.03</v>
      </c>
    </row>
    <row r="5780" spans="1:4" x14ac:dyDescent="0.25">
      <c r="A5780">
        <v>105699</v>
      </c>
      <c r="B5780" t="s">
        <v>13889</v>
      </c>
      <c r="C5780" t="s">
        <v>215</v>
      </c>
      <c r="D5780">
        <v>220.54</v>
      </c>
    </row>
    <row r="5781" spans="1:4" x14ac:dyDescent="0.25">
      <c r="A5781">
        <v>105672</v>
      </c>
      <c r="B5781" t="s">
        <v>13890</v>
      </c>
      <c r="C5781" t="s">
        <v>215</v>
      </c>
      <c r="D5781">
        <v>278.89999999999998</v>
      </c>
    </row>
    <row r="5782" spans="1:4" x14ac:dyDescent="0.25">
      <c r="A5782">
        <v>105678</v>
      </c>
      <c r="B5782" t="s">
        <v>13891</v>
      </c>
      <c r="C5782" t="s">
        <v>215</v>
      </c>
      <c r="D5782">
        <v>275.49</v>
      </c>
    </row>
    <row r="5783" spans="1:4" x14ac:dyDescent="0.25">
      <c r="A5783">
        <v>105684</v>
      </c>
      <c r="B5783" t="s">
        <v>13892</v>
      </c>
      <c r="C5783" t="s">
        <v>215</v>
      </c>
      <c r="D5783">
        <v>273.77999999999997</v>
      </c>
    </row>
    <row r="5784" spans="1:4" x14ac:dyDescent="0.25">
      <c r="A5784">
        <v>105691</v>
      </c>
      <c r="B5784" t="s">
        <v>13893</v>
      </c>
      <c r="C5784" t="s">
        <v>215</v>
      </c>
      <c r="D5784">
        <v>267.86</v>
      </c>
    </row>
    <row r="5785" spans="1:4" x14ac:dyDescent="0.25">
      <c r="A5785">
        <v>100570</v>
      </c>
      <c r="B5785" t="s">
        <v>13894</v>
      </c>
      <c r="C5785" t="s">
        <v>215</v>
      </c>
      <c r="D5785">
        <v>260.87</v>
      </c>
    </row>
    <row r="5786" spans="1:4" x14ac:dyDescent="0.25">
      <c r="A5786">
        <v>105700</v>
      </c>
      <c r="B5786" t="s">
        <v>13895</v>
      </c>
      <c r="C5786" t="s">
        <v>215</v>
      </c>
      <c r="D5786">
        <v>257.38</v>
      </c>
    </row>
    <row r="5787" spans="1:4" x14ac:dyDescent="0.25">
      <c r="A5787">
        <v>105673</v>
      </c>
      <c r="B5787" t="s">
        <v>13896</v>
      </c>
      <c r="C5787" t="s">
        <v>215</v>
      </c>
      <c r="D5787">
        <v>312.99</v>
      </c>
    </row>
    <row r="5788" spans="1:4" x14ac:dyDescent="0.25">
      <c r="A5788">
        <v>105679</v>
      </c>
      <c r="B5788" t="s">
        <v>13897</v>
      </c>
      <c r="C5788" t="s">
        <v>215</v>
      </c>
      <c r="D5788">
        <v>309.58</v>
      </c>
    </row>
    <row r="5789" spans="1:4" x14ac:dyDescent="0.25">
      <c r="A5789">
        <v>105685</v>
      </c>
      <c r="B5789" t="s">
        <v>13898</v>
      </c>
      <c r="C5789" t="s">
        <v>215</v>
      </c>
      <c r="D5789">
        <v>307.87</v>
      </c>
    </row>
    <row r="5790" spans="1:4" x14ac:dyDescent="0.25">
      <c r="A5790">
        <v>105692</v>
      </c>
      <c r="B5790" t="s">
        <v>13899</v>
      </c>
      <c r="C5790" t="s">
        <v>215</v>
      </c>
      <c r="D5790">
        <v>304.19</v>
      </c>
    </row>
    <row r="5791" spans="1:4" x14ac:dyDescent="0.25">
      <c r="A5791">
        <v>100571</v>
      </c>
      <c r="B5791" t="s">
        <v>13900</v>
      </c>
      <c r="C5791" t="s">
        <v>215</v>
      </c>
      <c r="D5791">
        <v>297.2</v>
      </c>
    </row>
    <row r="5792" spans="1:4" x14ac:dyDescent="0.25">
      <c r="A5792">
        <v>105701</v>
      </c>
      <c r="B5792" t="s">
        <v>13901</v>
      </c>
      <c r="C5792" t="s">
        <v>215</v>
      </c>
      <c r="D5792">
        <v>293.70999999999998</v>
      </c>
    </row>
    <row r="5793" spans="1:4" x14ac:dyDescent="0.25">
      <c r="A5793">
        <v>105674</v>
      </c>
      <c r="B5793" t="s">
        <v>13902</v>
      </c>
      <c r="C5793" t="s">
        <v>215</v>
      </c>
      <c r="D5793">
        <v>347.1</v>
      </c>
    </row>
    <row r="5794" spans="1:4" x14ac:dyDescent="0.25">
      <c r="A5794">
        <v>105680</v>
      </c>
      <c r="B5794" t="s">
        <v>13903</v>
      </c>
      <c r="C5794" t="s">
        <v>215</v>
      </c>
      <c r="D5794">
        <v>343.69</v>
      </c>
    </row>
    <row r="5795" spans="1:4" x14ac:dyDescent="0.25">
      <c r="A5795">
        <v>105686</v>
      </c>
      <c r="B5795" t="s">
        <v>13904</v>
      </c>
      <c r="C5795" t="s">
        <v>215</v>
      </c>
      <c r="D5795">
        <v>341.98</v>
      </c>
    </row>
    <row r="5796" spans="1:4" x14ac:dyDescent="0.25">
      <c r="A5796">
        <v>105718</v>
      </c>
      <c r="B5796" t="s">
        <v>13905</v>
      </c>
      <c r="C5796" t="s">
        <v>215</v>
      </c>
      <c r="D5796">
        <v>152.26</v>
      </c>
    </row>
    <row r="5797" spans="1:4" x14ac:dyDescent="0.25">
      <c r="A5797">
        <v>100565</v>
      </c>
      <c r="B5797" t="s">
        <v>13906</v>
      </c>
      <c r="C5797" t="s">
        <v>215</v>
      </c>
      <c r="D5797">
        <v>145.27000000000001</v>
      </c>
    </row>
    <row r="5798" spans="1:4" x14ac:dyDescent="0.25">
      <c r="A5798">
        <v>105581</v>
      </c>
      <c r="B5798" t="s">
        <v>13907</v>
      </c>
      <c r="C5798" t="s">
        <v>215</v>
      </c>
      <c r="D5798">
        <v>141.78</v>
      </c>
    </row>
    <row r="5799" spans="1:4" x14ac:dyDescent="0.25">
      <c r="A5799">
        <v>105713</v>
      </c>
      <c r="B5799" t="s">
        <v>13908</v>
      </c>
      <c r="C5799" t="s">
        <v>215</v>
      </c>
      <c r="D5799">
        <v>210.74</v>
      </c>
    </row>
    <row r="5800" spans="1:4" x14ac:dyDescent="0.25">
      <c r="A5800">
        <v>105714</v>
      </c>
      <c r="B5800" t="s">
        <v>13909</v>
      </c>
      <c r="C5800" t="s">
        <v>215</v>
      </c>
      <c r="D5800">
        <v>207.33</v>
      </c>
    </row>
    <row r="5801" spans="1:4" x14ac:dyDescent="0.25">
      <c r="A5801">
        <v>105716</v>
      </c>
      <c r="B5801" t="s">
        <v>13910</v>
      </c>
      <c r="C5801" t="s">
        <v>215</v>
      </c>
      <c r="D5801">
        <v>205.62</v>
      </c>
    </row>
    <row r="5802" spans="1:4" x14ac:dyDescent="0.25">
      <c r="A5802">
        <v>105624</v>
      </c>
      <c r="B5802" t="s">
        <v>13911</v>
      </c>
      <c r="C5802" t="s">
        <v>215</v>
      </c>
      <c r="D5802">
        <v>142</v>
      </c>
    </row>
    <row r="5803" spans="1:4" x14ac:dyDescent="0.25">
      <c r="A5803">
        <v>96391</v>
      </c>
      <c r="B5803" t="s">
        <v>13912</v>
      </c>
      <c r="C5803" t="s">
        <v>215</v>
      </c>
      <c r="D5803">
        <v>136.38999999999999</v>
      </c>
    </row>
    <row r="5804" spans="1:4" x14ac:dyDescent="0.25">
      <c r="A5804">
        <v>105632</v>
      </c>
      <c r="B5804" t="s">
        <v>13913</v>
      </c>
      <c r="C5804" t="s">
        <v>215</v>
      </c>
      <c r="D5804">
        <v>135.44999999999999</v>
      </c>
    </row>
    <row r="5805" spans="1:4" x14ac:dyDescent="0.25">
      <c r="A5805">
        <v>105601</v>
      </c>
      <c r="B5805" t="s">
        <v>13914</v>
      </c>
      <c r="C5805" t="s">
        <v>215</v>
      </c>
      <c r="D5805">
        <v>132.86000000000001</v>
      </c>
    </row>
    <row r="5806" spans="1:4" x14ac:dyDescent="0.25">
      <c r="A5806">
        <v>105609</v>
      </c>
      <c r="B5806" t="s">
        <v>13915</v>
      </c>
      <c r="C5806" t="s">
        <v>215</v>
      </c>
      <c r="D5806">
        <v>130.63</v>
      </c>
    </row>
    <row r="5807" spans="1:4" x14ac:dyDescent="0.25">
      <c r="A5807">
        <v>105617</v>
      </c>
      <c r="B5807" t="s">
        <v>13916</v>
      </c>
      <c r="C5807" t="s">
        <v>215</v>
      </c>
      <c r="D5807">
        <v>129.03</v>
      </c>
    </row>
    <row r="5808" spans="1:4" x14ac:dyDescent="0.25">
      <c r="A5808">
        <v>105625</v>
      </c>
      <c r="B5808" t="s">
        <v>13917</v>
      </c>
      <c r="C5808" t="s">
        <v>215</v>
      </c>
      <c r="D5808">
        <v>180.76</v>
      </c>
    </row>
    <row r="5809" spans="1:4" x14ac:dyDescent="0.25">
      <c r="A5809">
        <v>96392</v>
      </c>
      <c r="B5809" t="s">
        <v>13918</v>
      </c>
      <c r="C5809" t="s">
        <v>215</v>
      </c>
      <c r="D5809">
        <v>175.15</v>
      </c>
    </row>
    <row r="5810" spans="1:4" x14ac:dyDescent="0.25">
      <c r="A5810">
        <v>105633</v>
      </c>
      <c r="B5810" t="s">
        <v>13919</v>
      </c>
      <c r="C5810" t="s">
        <v>215</v>
      </c>
      <c r="D5810">
        <v>174.21</v>
      </c>
    </row>
    <row r="5811" spans="1:4" x14ac:dyDescent="0.25">
      <c r="A5811">
        <v>105602</v>
      </c>
      <c r="B5811" t="s">
        <v>13920</v>
      </c>
      <c r="C5811" t="s">
        <v>215</v>
      </c>
      <c r="D5811">
        <v>170.65</v>
      </c>
    </row>
    <row r="5812" spans="1:4" x14ac:dyDescent="0.25">
      <c r="A5812">
        <v>105610</v>
      </c>
      <c r="B5812" t="s">
        <v>13921</v>
      </c>
      <c r="C5812" t="s">
        <v>215</v>
      </c>
      <c r="D5812">
        <v>168.42</v>
      </c>
    </row>
    <row r="5813" spans="1:4" x14ac:dyDescent="0.25">
      <c r="A5813">
        <v>105618</v>
      </c>
      <c r="B5813" t="s">
        <v>13922</v>
      </c>
      <c r="C5813" t="s">
        <v>215</v>
      </c>
      <c r="D5813">
        <v>166.82</v>
      </c>
    </row>
    <row r="5814" spans="1:4" x14ac:dyDescent="0.25">
      <c r="A5814">
        <v>105571</v>
      </c>
      <c r="B5814" t="s">
        <v>13923</v>
      </c>
      <c r="C5814" t="s">
        <v>215</v>
      </c>
      <c r="D5814">
        <v>62.36</v>
      </c>
    </row>
    <row r="5815" spans="1:4" x14ac:dyDescent="0.25">
      <c r="A5815">
        <v>96389</v>
      </c>
      <c r="B5815" t="s">
        <v>13924</v>
      </c>
      <c r="C5815" t="s">
        <v>215</v>
      </c>
      <c r="D5815">
        <v>56.75</v>
      </c>
    </row>
    <row r="5816" spans="1:4" x14ac:dyDescent="0.25">
      <c r="A5816">
        <v>105575</v>
      </c>
      <c r="B5816" t="s">
        <v>13925</v>
      </c>
      <c r="C5816" t="s">
        <v>215</v>
      </c>
      <c r="D5816">
        <v>55.81</v>
      </c>
    </row>
    <row r="5817" spans="1:4" x14ac:dyDescent="0.25">
      <c r="A5817">
        <v>105599</v>
      </c>
      <c r="B5817" t="s">
        <v>13926</v>
      </c>
      <c r="C5817" t="s">
        <v>215</v>
      </c>
      <c r="D5817">
        <v>57.31</v>
      </c>
    </row>
    <row r="5818" spans="1:4" x14ac:dyDescent="0.25">
      <c r="A5818">
        <v>105607</v>
      </c>
      <c r="B5818" t="s">
        <v>13927</v>
      </c>
      <c r="C5818" t="s">
        <v>215</v>
      </c>
      <c r="D5818">
        <v>55.08</v>
      </c>
    </row>
    <row r="5819" spans="1:4" x14ac:dyDescent="0.25">
      <c r="A5819">
        <v>105615</v>
      </c>
      <c r="B5819" t="s">
        <v>13928</v>
      </c>
      <c r="C5819" t="s">
        <v>215</v>
      </c>
      <c r="D5819">
        <v>53.48</v>
      </c>
    </row>
    <row r="5820" spans="1:4" x14ac:dyDescent="0.25">
      <c r="A5820">
        <v>105623</v>
      </c>
      <c r="B5820" t="s">
        <v>13929</v>
      </c>
      <c r="C5820" t="s">
        <v>215</v>
      </c>
      <c r="D5820">
        <v>102.73</v>
      </c>
    </row>
    <row r="5821" spans="1:4" x14ac:dyDescent="0.25">
      <c r="A5821">
        <v>96390</v>
      </c>
      <c r="B5821" t="s">
        <v>13930</v>
      </c>
      <c r="C5821" t="s">
        <v>215</v>
      </c>
      <c r="D5821">
        <v>97.12</v>
      </c>
    </row>
    <row r="5822" spans="1:4" x14ac:dyDescent="0.25">
      <c r="A5822">
        <v>105631</v>
      </c>
      <c r="B5822" t="s">
        <v>13931</v>
      </c>
      <c r="C5822" t="s">
        <v>215</v>
      </c>
      <c r="D5822">
        <v>96.18</v>
      </c>
    </row>
    <row r="5823" spans="1:4" x14ac:dyDescent="0.25">
      <c r="A5823">
        <v>105600</v>
      </c>
      <c r="B5823" t="s">
        <v>13932</v>
      </c>
      <c r="C5823" t="s">
        <v>215</v>
      </c>
      <c r="D5823">
        <v>95.08</v>
      </c>
    </row>
    <row r="5824" spans="1:4" x14ac:dyDescent="0.25">
      <c r="A5824">
        <v>105608</v>
      </c>
      <c r="B5824" t="s">
        <v>13933</v>
      </c>
      <c r="C5824" t="s">
        <v>215</v>
      </c>
      <c r="D5824">
        <v>92.85</v>
      </c>
    </row>
    <row r="5825" spans="1:4" x14ac:dyDescent="0.25">
      <c r="A5825">
        <v>105616</v>
      </c>
      <c r="B5825" t="s">
        <v>13934</v>
      </c>
      <c r="C5825" t="s">
        <v>215</v>
      </c>
      <c r="D5825">
        <v>91.25</v>
      </c>
    </row>
    <row r="5826" spans="1:4" x14ac:dyDescent="0.25">
      <c r="A5826">
        <v>105585</v>
      </c>
      <c r="B5826" t="s">
        <v>13935</v>
      </c>
      <c r="C5826" t="s">
        <v>215</v>
      </c>
      <c r="D5826">
        <v>184.28</v>
      </c>
    </row>
    <row r="5827" spans="1:4" x14ac:dyDescent="0.25">
      <c r="A5827">
        <v>100572</v>
      </c>
      <c r="B5827" t="s">
        <v>13936</v>
      </c>
      <c r="C5827" t="s">
        <v>215</v>
      </c>
      <c r="D5827">
        <v>174.74</v>
      </c>
    </row>
    <row r="5828" spans="1:4" x14ac:dyDescent="0.25">
      <c r="A5828">
        <v>105588</v>
      </c>
      <c r="B5828" t="s">
        <v>13937</v>
      </c>
      <c r="C5828" t="s">
        <v>215</v>
      </c>
      <c r="D5828">
        <v>173.77</v>
      </c>
    </row>
    <row r="5829" spans="1:4" x14ac:dyDescent="0.25">
      <c r="A5829">
        <v>105583</v>
      </c>
      <c r="B5829" t="s">
        <v>13938</v>
      </c>
      <c r="C5829" t="s">
        <v>215</v>
      </c>
      <c r="D5829">
        <v>253.6</v>
      </c>
    </row>
    <row r="5830" spans="1:4" x14ac:dyDescent="0.25">
      <c r="A5830">
        <v>105719</v>
      </c>
      <c r="B5830" t="s">
        <v>13939</v>
      </c>
      <c r="C5830" t="s">
        <v>215</v>
      </c>
      <c r="D5830">
        <v>248.23</v>
      </c>
    </row>
    <row r="5831" spans="1:4" x14ac:dyDescent="0.25">
      <c r="A5831">
        <v>105721</v>
      </c>
      <c r="B5831" t="s">
        <v>13940</v>
      </c>
      <c r="C5831" t="s">
        <v>215</v>
      </c>
      <c r="D5831">
        <v>248.45</v>
      </c>
    </row>
    <row r="5832" spans="1:4" x14ac:dyDescent="0.25">
      <c r="A5832">
        <v>105592</v>
      </c>
      <c r="B5832" t="s">
        <v>13941</v>
      </c>
      <c r="C5832" t="s">
        <v>215</v>
      </c>
      <c r="D5832">
        <v>160</v>
      </c>
    </row>
    <row r="5833" spans="1:4" x14ac:dyDescent="0.25">
      <c r="A5833">
        <v>100573</v>
      </c>
      <c r="B5833" t="s">
        <v>13942</v>
      </c>
      <c r="C5833" t="s">
        <v>215</v>
      </c>
      <c r="D5833">
        <v>150.46</v>
      </c>
    </row>
    <row r="5834" spans="1:4" x14ac:dyDescent="0.25">
      <c r="A5834">
        <v>105595</v>
      </c>
      <c r="B5834" t="s">
        <v>13943</v>
      </c>
      <c r="C5834" t="s">
        <v>215</v>
      </c>
      <c r="D5834">
        <v>149.49</v>
      </c>
    </row>
    <row r="5835" spans="1:4" x14ac:dyDescent="0.25">
      <c r="A5835">
        <v>105590</v>
      </c>
      <c r="B5835" t="s">
        <v>13944</v>
      </c>
      <c r="C5835" t="s">
        <v>215</v>
      </c>
      <c r="D5835">
        <v>216.66</v>
      </c>
    </row>
    <row r="5836" spans="1:4" x14ac:dyDescent="0.25">
      <c r="A5836">
        <v>105723</v>
      </c>
      <c r="B5836" t="s">
        <v>13945</v>
      </c>
      <c r="C5836" t="s">
        <v>215</v>
      </c>
      <c r="D5836">
        <v>211.29</v>
      </c>
    </row>
    <row r="5837" spans="1:4" x14ac:dyDescent="0.25">
      <c r="A5837">
        <v>105725</v>
      </c>
      <c r="B5837" t="s">
        <v>13946</v>
      </c>
      <c r="C5837" t="s">
        <v>215</v>
      </c>
      <c r="D5837">
        <v>211.51</v>
      </c>
    </row>
    <row r="5838" spans="1:4" x14ac:dyDescent="0.25">
      <c r="A5838">
        <v>105566</v>
      </c>
      <c r="B5838" t="s">
        <v>13947</v>
      </c>
      <c r="C5838" t="s">
        <v>215</v>
      </c>
      <c r="D5838">
        <v>11.24</v>
      </c>
    </row>
    <row r="5839" spans="1:4" x14ac:dyDescent="0.25">
      <c r="A5839">
        <v>96388</v>
      </c>
      <c r="B5839" t="s">
        <v>13948</v>
      </c>
      <c r="C5839" t="s">
        <v>215</v>
      </c>
      <c r="D5839">
        <v>9.02</v>
      </c>
    </row>
    <row r="5840" spans="1:4" x14ac:dyDescent="0.25">
      <c r="A5840">
        <v>105569</v>
      </c>
      <c r="B5840" t="s">
        <v>13949</v>
      </c>
      <c r="C5840" t="s">
        <v>215</v>
      </c>
      <c r="D5840">
        <v>7.5</v>
      </c>
    </row>
    <row r="5841" spans="1:4" x14ac:dyDescent="0.25">
      <c r="A5841">
        <v>101767</v>
      </c>
      <c r="B5841" t="s">
        <v>13950</v>
      </c>
      <c r="C5841" t="s">
        <v>215</v>
      </c>
      <c r="D5841">
        <v>29.36</v>
      </c>
    </row>
    <row r="5842" spans="1:4" x14ac:dyDescent="0.25">
      <c r="A5842">
        <v>101768</v>
      </c>
      <c r="B5842" t="s">
        <v>13951</v>
      </c>
      <c r="C5842" t="s">
        <v>215</v>
      </c>
      <c r="D5842">
        <v>25.27</v>
      </c>
    </row>
    <row r="5843" spans="1:4" x14ac:dyDescent="0.25">
      <c r="A5843">
        <v>100574</v>
      </c>
      <c r="B5843" t="s">
        <v>13952</v>
      </c>
      <c r="C5843" t="s">
        <v>215</v>
      </c>
      <c r="D5843">
        <v>1.39</v>
      </c>
    </row>
    <row r="5844" spans="1:4" x14ac:dyDescent="0.25">
      <c r="A5844">
        <v>102470</v>
      </c>
      <c r="B5844" t="s">
        <v>13953</v>
      </c>
      <c r="C5844" t="s">
        <v>66</v>
      </c>
      <c r="D5844">
        <v>0</v>
      </c>
    </row>
    <row r="5845" spans="1:4" x14ac:dyDescent="0.25">
      <c r="A5845">
        <v>105756</v>
      </c>
      <c r="B5845" t="s">
        <v>13954</v>
      </c>
      <c r="C5845" t="s">
        <v>66</v>
      </c>
      <c r="D5845">
        <v>0</v>
      </c>
    </row>
    <row r="5846" spans="1:4" x14ac:dyDescent="0.25">
      <c r="A5846">
        <v>104375</v>
      </c>
      <c r="B5846" t="s">
        <v>13955</v>
      </c>
      <c r="C5846" t="s">
        <v>66</v>
      </c>
      <c r="D5846">
        <v>0</v>
      </c>
    </row>
    <row r="5847" spans="1:4" x14ac:dyDescent="0.25">
      <c r="A5847">
        <v>105757</v>
      </c>
      <c r="B5847" t="s">
        <v>13956</v>
      </c>
      <c r="C5847" t="s">
        <v>66</v>
      </c>
      <c r="D5847">
        <v>0</v>
      </c>
    </row>
    <row r="5848" spans="1:4" x14ac:dyDescent="0.25">
      <c r="A5848">
        <v>105562</v>
      </c>
      <c r="B5848" t="s">
        <v>13957</v>
      </c>
      <c r="C5848" t="s">
        <v>215</v>
      </c>
      <c r="D5848">
        <v>8.32</v>
      </c>
    </row>
    <row r="5849" spans="1:4" x14ac:dyDescent="0.25">
      <c r="A5849">
        <v>105563</v>
      </c>
      <c r="B5849" t="s">
        <v>13958</v>
      </c>
      <c r="C5849" t="s">
        <v>215</v>
      </c>
      <c r="D5849">
        <v>6.73</v>
      </c>
    </row>
    <row r="5850" spans="1:4" x14ac:dyDescent="0.25">
      <c r="A5850">
        <v>105565</v>
      </c>
      <c r="B5850" t="s">
        <v>13959</v>
      </c>
      <c r="C5850" t="s">
        <v>215</v>
      </c>
      <c r="D5850">
        <v>6.23</v>
      </c>
    </row>
    <row r="5851" spans="1:4" x14ac:dyDescent="0.25">
      <c r="A5851">
        <v>105557</v>
      </c>
      <c r="B5851" t="s">
        <v>13960</v>
      </c>
      <c r="C5851" t="s">
        <v>215</v>
      </c>
      <c r="D5851">
        <v>15.74</v>
      </c>
    </row>
    <row r="5852" spans="1:4" x14ac:dyDescent="0.25">
      <c r="A5852">
        <v>105558</v>
      </c>
      <c r="B5852" t="s">
        <v>13961</v>
      </c>
      <c r="C5852" t="s">
        <v>215</v>
      </c>
      <c r="D5852">
        <v>13.58</v>
      </c>
    </row>
    <row r="5853" spans="1:4" x14ac:dyDescent="0.25">
      <c r="A5853">
        <v>105560</v>
      </c>
      <c r="B5853" t="s">
        <v>13962</v>
      </c>
      <c r="C5853" t="s">
        <v>215</v>
      </c>
      <c r="D5853">
        <v>12.4</v>
      </c>
    </row>
    <row r="5854" spans="1:4" x14ac:dyDescent="0.25">
      <c r="A5854">
        <v>96386</v>
      </c>
      <c r="B5854" t="s">
        <v>13963</v>
      </c>
      <c r="C5854" t="s">
        <v>215</v>
      </c>
      <c r="D5854">
        <v>6.66</v>
      </c>
    </row>
    <row r="5855" spans="1:4" x14ac:dyDescent="0.25">
      <c r="A5855">
        <v>105564</v>
      </c>
      <c r="B5855" t="s">
        <v>13964</v>
      </c>
      <c r="C5855" t="s">
        <v>215</v>
      </c>
      <c r="D5855">
        <v>6.19</v>
      </c>
    </row>
    <row r="5856" spans="1:4" x14ac:dyDescent="0.25">
      <c r="A5856">
        <v>105561</v>
      </c>
      <c r="B5856" t="s">
        <v>13965</v>
      </c>
      <c r="C5856" t="s">
        <v>215</v>
      </c>
      <c r="D5856">
        <v>8.14</v>
      </c>
    </row>
    <row r="5857" spans="1:4" x14ac:dyDescent="0.25">
      <c r="A5857">
        <v>96385</v>
      </c>
      <c r="B5857" t="s">
        <v>13966</v>
      </c>
      <c r="C5857" t="s">
        <v>215</v>
      </c>
      <c r="D5857">
        <v>12.26</v>
      </c>
    </row>
    <row r="5858" spans="1:4" x14ac:dyDescent="0.25">
      <c r="A5858">
        <v>105556</v>
      </c>
      <c r="B5858" t="s">
        <v>13967</v>
      </c>
      <c r="C5858" t="s">
        <v>215</v>
      </c>
      <c r="D5858">
        <v>13.79</v>
      </c>
    </row>
    <row r="5859" spans="1:4" x14ac:dyDescent="0.25">
      <c r="A5859">
        <v>105559</v>
      </c>
      <c r="B5859" t="s">
        <v>13968</v>
      </c>
      <c r="C5859" t="s">
        <v>215</v>
      </c>
      <c r="D5859">
        <v>10.43</v>
      </c>
    </row>
    <row r="5860" spans="1:4" x14ac:dyDescent="0.25">
      <c r="A5860">
        <v>105733</v>
      </c>
      <c r="B5860" t="s">
        <v>13969</v>
      </c>
      <c r="C5860" t="s">
        <v>215</v>
      </c>
      <c r="D5860">
        <v>378.68</v>
      </c>
    </row>
    <row r="5861" spans="1:4" x14ac:dyDescent="0.25">
      <c r="A5861">
        <v>105734</v>
      </c>
      <c r="B5861" t="s">
        <v>13970</v>
      </c>
      <c r="C5861" t="s">
        <v>215</v>
      </c>
      <c r="D5861">
        <v>372.61</v>
      </c>
    </row>
    <row r="5862" spans="1:4" x14ac:dyDescent="0.25">
      <c r="A5862">
        <v>105736</v>
      </c>
      <c r="B5862" t="s">
        <v>13971</v>
      </c>
      <c r="C5862" t="s">
        <v>215</v>
      </c>
      <c r="D5862">
        <v>369.57</v>
      </c>
    </row>
    <row r="5863" spans="1:4" x14ac:dyDescent="0.25">
      <c r="A5863">
        <v>105728</v>
      </c>
      <c r="B5863" t="s">
        <v>13972</v>
      </c>
      <c r="C5863" t="s">
        <v>215</v>
      </c>
      <c r="D5863">
        <v>300.91000000000003</v>
      </c>
    </row>
    <row r="5864" spans="1:4" x14ac:dyDescent="0.25">
      <c r="A5864">
        <v>105729</v>
      </c>
      <c r="B5864" t="s">
        <v>13973</v>
      </c>
      <c r="C5864" t="s">
        <v>215</v>
      </c>
      <c r="D5864">
        <v>296.27999999999997</v>
      </c>
    </row>
    <row r="5865" spans="1:4" x14ac:dyDescent="0.25">
      <c r="A5865">
        <v>105731</v>
      </c>
      <c r="B5865" t="s">
        <v>13974</v>
      </c>
      <c r="C5865" t="s">
        <v>215</v>
      </c>
      <c r="D5865">
        <v>293.93</v>
      </c>
    </row>
    <row r="5866" spans="1:4" x14ac:dyDescent="0.25">
      <c r="A5866">
        <v>105738</v>
      </c>
      <c r="B5866" t="s">
        <v>13975</v>
      </c>
      <c r="C5866" t="s">
        <v>215</v>
      </c>
      <c r="D5866">
        <v>478.23</v>
      </c>
    </row>
    <row r="5867" spans="1:4" x14ac:dyDescent="0.25">
      <c r="A5867">
        <v>105739</v>
      </c>
      <c r="B5867" t="s">
        <v>13976</v>
      </c>
      <c r="C5867" t="s">
        <v>215</v>
      </c>
      <c r="D5867">
        <v>473.71</v>
      </c>
    </row>
    <row r="5868" spans="1:4" x14ac:dyDescent="0.25">
      <c r="A5868">
        <v>105741</v>
      </c>
      <c r="B5868" t="s">
        <v>13977</v>
      </c>
      <c r="C5868" t="s">
        <v>215</v>
      </c>
      <c r="D5868">
        <v>471.31</v>
      </c>
    </row>
    <row r="5869" spans="1:4" x14ac:dyDescent="0.25">
      <c r="A5869">
        <v>105750</v>
      </c>
      <c r="B5869" t="s">
        <v>13978</v>
      </c>
      <c r="C5869" t="s">
        <v>215</v>
      </c>
      <c r="D5869">
        <v>269.72000000000003</v>
      </c>
    </row>
    <row r="5870" spans="1:4" x14ac:dyDescent="0.25">
      <c r="A5870">
        <v>105751</v>
      </c>
      <c r="B5870" t="s">
        <v>13979</v>
      </c>
      <c r="C5870" t="s">
        <v>215</v>
      </c>
      <c r="D5870">
        <v>267.39</v>
      </c>
    </row>
    <row r="5871" spans="1:4" x14ac:dyDescent="0.25">
      <c r="A5871">
        <v>105753</v>
      </c>
      <c r="B5871" t="s">
        <v>13980</v>
      </c>
      <c r="C5871" t="s">
        <v>215</v>
      </c>
      <c r="D5871">
        <v>265.29000000000002</v>
      </c>
    </row>
    <row r="5872" spans="1:4" x14ac:dyDescent="0.25">
      <c r="A5872">
        <v>105755</v>
      </c>
      <c r="B5872" t="s">
        <v>13981</v>
      </c>
      <c r="C5872" t="s">
        <v>215</v>
      </c>
      <c r="D5872">
        <v>263.27</v>
      </c>
    </row>
    <row r="5873" spans="1:4" x14ac:dyDescent="0.25">
      <c r="A5873">
        <v>105743</v>
      </c>
      <c r="B5873" t="s">
        <v>13982</v>
      </c>
      <c r="C5873" t="s">
        <v>215</v>
      </c>
      <c r="D5873">
        <v>207.61</v>
      </c>
    </row>
    <row r="5874" spans="1:4" x14ac:dyDescent="0.25">
      <c r="A5874">
        <v>105744</v>
      </c>
      <c r="B5874" t="s">
        <v>13983</v>
      </c>
      <c r="C5874" t="s">
        <v>215</v>
      </c>
      <c r="D5874">
        <v>205.39</v>
      </c>
    </row>
    <row r="5875" spans="1:4" x14ac:dyDescent="0.25">
      <c r="A5875">
        <v>105746</v>
      </c>
      <c r="B5875" t="s">
        <v>13984</v>
      </c>
      <c r="C5875" t="s">
        <v>215</v>
      </c>
      <c r="D5875">
        <v>203.16</v>
      </c>
    </row>
    <row r="5876" spans="1:4" x14ac:dyDescent="0.25">
      <c r="A5876">
        <v>105748</v>
      </c>
      <c r="B5876" t="s">
        <v>13985</v>
      </c>
      <c r="C5876" t="s">
        <v>215</v>
      </c>
      <c r="D5876">
        <v>200.92</v>
      </c>
    </row>
    <row r="5877" spans="1:4" x14ac:dyDescent="0.25">
      <c r="A5877">
        <v>105660</v>
      </c>
      <c r="B5877" t="s">
        <v>13986</v>
      </c>
      <c r="C5877" t="s">
        <v>215</v>
      </c>
      <c r="D5877">
        <v>265.91000000000003</v>
      </c>
    </row>
    <row r="5878" spans="1:4" x14ac:dyDescent="0.25">
      <c r="A5878">
        <v>105663</v>
      </c>
      <c r="B5878" t="s">
        <v>13987</v>
      </c>
      <c r="C5878" t="s">
        <v>215</v>
      </c>
      <c r="D5878">
        <v>256.18</v>
      </c>
    </row>
    <row r="5879" spans="1:4" x14ac:dyDescent="0.25">
      <c r="A5879">
        <v>105669</v>
      </c>
      <c r="B5879" t="s">
        <v>13988</v>
      </c>
      <c r="C5879" t="s">
        <v>215</v>
      </c>
      <c r="D5879">
        <v>251.29</v>
      </c>
    </row>
    <row r="5880" spans="1:4" x14ac:dyDescent="0.25">
      <c r="A5880">
        <v>105642</v>
      </c>
      <c r="B5880" t="s">
        <v>13989</v>
      </c>
      <c r="C5880" t="s">
        <v>215</v>
      </c>
      <c r="D5880">
        <v>320.60000000000002</v>
      </c>
    </row>
    <row r="5881" spans="1:4" x14ac:dyDescent="0.25">
      <c r="A5881">
        <v>105648</v>
      </c>
      <c r="B5881" t="s">
        <v>13990</v>
      </c>
      <c r="C5881" t="s">
        <v>215</v>
      </c>
      <c r="D5881">
        <v>315.97000000000003</v>
      </c>
    </row>
    <row r="5882" spans="1:4" x14ac:dyDescent="0.25">
      <c r="A5882">
        <v>105654</v>
      </c>
      <c r="B5882" t="s">
        <v>13991</v>
      </c>
      <c r="C5882" t="s">
        <v>215</v>
      </c>
      <c r="D5882">
        <v>313.62</v>
      </c>
    </row>
    <row r="5883" spans="1:4" x14ac:dyDescent="0.25">
      <c r="A5883">
        <v>105661</v>
      </c>
      <c r="B5883" t="s">
        <v>13992</v>
      </c>
      <c r="C5883" t="s">
        <v>215</v>
      </c>
      <c r="D5883">
        <v>302.27</v>
      </c>
    </row>
    <row r="5884" spans="1:4" x14ac:dyDescent="0.25">
      <c r="A5884">
        <v>105664</v>
      </c>
      <c r="B5884" t="s">
        <v>13993</v>
      </c>
      <c r="C5884" t="s">
        <v>215</v>
      </c>
      <c r="D5884">
        <v>292.54000000000002</v>
      </c>
    </row>
    <row r="5885" spans="1:4" x14ac:dyDescent="0.25">
      <c r="A5885">
        <v>105670</v>
      </c>
      <c r="B5885" t="s">
        <v>13994</v>
      </c>
      <c r="C5885" t="s">
        <v>215</v>
      </c>
      <c r="D5885">
        <v>287.64999999999998</v>
      </c>
    </row>
    <row r="5886" spans="1:4" x14ac:dyDescent="0.25">
      <c r="A5886">
        <v>105643</v>
      </c>
      <c r="B5886" t="s">
        <v>13995</v>
      </c>
      <c r="C5886" t="s">
        <v>215</v>
      </c>
      <c r="D5886">
        <v>353.94</v>
      </c>
    </row>
    <row r="5887" spans="1:4" x14ac:dyDescent="0.25">
      <c r="A5887">
        <v>105649</v>
      </c>
      <c r="B5887" t="s">
        <v>13996</v>
      </c>
      <c r="C5887" t="s">
        <v>215</v>
      </c>
      <c r="D5887">
        <v>349.31</v>
      </c>
    </row>
    <row r="5888" spans="1:4" x14ac:dyDescent="0.25">
      <c r="A5888">
        <v>105655</v>
      </c>
      <c r="B5888" t="s">
        <v>13997</v>
      </c>
      <c r="C5888" t="s">
        <v>215</v>
      </c>
      <c r="D5888">
        <v>346.96</v>
      </c>
    </row>
    <row r="5889" spans="1:4" x14ac:dyDescent="0.25">
      <c r="A5889">
        <v>105662</v>
      </c>
      <c r="B5889" t="s">
        <v>13998</v>
      </c>
      <c r="C5889" t="s">
        <v>215</v>
      </c>
      <c r="D5889">
        <v>338.11</v>
      </c>
    </row>
    <row r="5890" spans="1:4" x14ac:dyDescent="0.25">
      <c r="A5890">
        <v>105665</v>
      </c>
      <c r="B5890" t="s">
        <v>13999</v>
      </c>
      <c r="C5890" t="s">
        <v>215</v>
      </c>
      <c r="D5890">
        <v>328.38</v>
      </c>
    </row>
    <row r="5891" spans="1:4" x14ac:dyDescent="0.25">
      <c r="A5891">
        <v>105671</v>
      </c>
      <c r="B5891" t="s">
        <v>14000</v>
      </c>
      <c r="C5891" t="s">
        <v>215</v>
      </c>
      <c r="D5891">
        <v>323.49</v>
      </c>
    </row>
    <row r="5892" spans="1:4" x14ac:dyDescent="0.25">
      <c r="A5892">
        <v>105644</v>
      </c>
      <c r="B5892" t="s">
        <v>14001</v>
      </c>
      <c r="C5892" t="s">
        <v>215</v>
      </c>
      <c r="D5892">
        <v>387.3</v>
      </c>
    </row>
    <row r="5893" spans="1:4" x14ac:dyDescent="0.25">
      <c r="A5893">
        <v>105650</v>
      </c>
      <c r="B5893" t="s">
        <v>14002</v>
      </c>
      <c r="C5893" t="s">
        <v>215</v>
      </c>
      <c r="D5893">
        <v>382.67</v>
      </c>
    </row>
    <row r="5894" spans="1:4" x14ac:dyDescent="0.25">
      <c r="A5894">
        <v>105656</v>
      </c>
      <c r="B5894" t="s">
        <v>14003</v>
      </c>
      <c r="C5894" t="s">
        <v>215</v>
      </c>
      <c r="D5894">
        <v>380.32</v>
      </c>
    </row>
    <row r="5895" spans="1:4" x14ac:dyDescent="0.25">
      <c r="A5895">
        <v>105577</v>
      </c>
      <c r="B5895" t="s">
        <v>14004</v>
      </c>
      <c r="C5895" t="s">
        <v>215</v>
      </c>
      <c r="D5895">
        <v>188.12</v>
      </c>
    </row>
    <row r="5896" spans="1:4" x14ac:dyDescent="0.25">
      <c r="A5896">
        <v>105578</v>
      </c>
      <c r="B5896" t="s">
        <v>14005</v>
      </c>
      <c r="C5896" t="s">
        <v>215</v>
      </c>
      <c r="D5896">
        <v>178.39</v>
      </c>
    </row>
    <row r="5897" spans="1:4" x14ac:dyDescent="0.25">
      <c r="A5897">
        <v>105712</v>
      </c>
      <c r="B5897" t="s">
        <v>14006</v>
      </c>
      <c r="C5897" t="s">
        <v>215</v>
      </c>
      <c r="D5897">
        <v>173.5</v>
      </c>
    </row>
    <row r="5898" spans="1:4" x14ac:dyDescent="0.25">
      <c r="A5898">
        <v>105637</v>
      </c>
      <c r="B5898" t="s">
        <v>14007</v>
      </c>
      <c r="C5898" t="s">
        <v>215</v>
      </c>
      <c r="D5898">
        <v>253.91</v>
      </c>
    </row>
    <row r="5899" spans="1:4" x14ac:dyDescent="0.25">
      <c r="A5899">
        <v>105707</v>
      </c>
      <c r="B5899" t="s">
        <v>14008</v>
      </c>
      <c r="C5899" t="s">
        <v>215</v>
      </c>
      <c r="D5899">
        <v>249.28</v>
      </c>
    </row>
    <row r="5900" spans="1:4" x14ac:dyDescent="0.25">
      <c r="A5900">
        <v>105709</v>
      </c>
      <c r="B5900" t="s">
        <v>14009</v>
      </c>
      <c r="C5900" t="s">
        <v>215</v>
      </c>
      <c r="D5900">
        <v>246.93</v>
      </c>
    </row>
    <row r="5901" spans="1:4" x14ac:dyDescent="0.25">
      <c r="A5901">
        <v>105693</v>
      </c>
      <c r="B5901" t="s">
        <v>14010</v>
      </c>
      <c r="C5901" t="s">
        <v>215</v>
      </c>
      <c r="D5901">
        <v>242.6</v>
      </c>
    </row>
    <row r="5902" spans="1:4" x14ac:dyDescent="0.25">
      <c r="A5902">
        <v>105696</v>
      </c>
      <c r="B5902" t="s">
        <v>14011</v>
      </c>
      <c r="C5902" t="s">
        <v>215</v>
      </c>
      <c r="D5902">
        <v>232.87</v>
      </c>
    </row>
    <row r="5903" spans="1:4" x14ac:dyDescent="0.25">
      <c r="A5903">
        <v>105702</v>
      </c>
      <c r="B5903" t="s">
        <v>14012</v>
      </c>
      <c r="C5903" t="s">
        <v>215</v>
      </c>
      <c r="D5903">
        <v>227.98</v>
      </c>
    </row>
    <row r="5904" spans="1:4" x14ac:dyDescent="0.25">
      <c r="A5904">
        <v>105675</v>
      </c>
      <c r="B5904" t="s">
        <v>14013</v>
      </c>
      <c r="C5904" t="s">
        <v>215</v>
      </c>
      <c r="D5904">
        <v>285.13</v>
      </c>
    </row>
    <row r="5905" spans="1:4" x14ac:dyDescent="0.25">
      <c r="A5905">
        <v>105681</v>
      </c>
      <c r="B5905" t="s">
        <v>14014</v>
      </c>
      <c r="C5905" t="s">
        <v>215</v>
      </c>
      <c r="D5905">
        <v>280.5</v>
      </c>
    </row>
    <row r="5906" spans="1:4" x14ac:dyDescent="0.25">
      <c r="A5906">
        <v>105687</v>
      </c>
      <c r="B5906" t="s">
        <v>14015</v>
      </c>
      <c r="C5906" t="s">
        <v>215</v>
      </c>
      <c r="D5906">
        <v>278.14999999999998</v>
      </c>
    </row>
    <row r="5907" spans="1:4" x14ac:dyDescent="0.25">
      <c r="A5907">
        <v>105694</v>
      </c>
      <c r="B5907" t="s">
        <v>14016</v>
      </c>
      <c r="C5907" t="s">
        <v>215</v>
      </c>
      <c r="D5907">
        <v>279.44</v>
      </c>
    </row>
    <row r="5908" spans="1:4" x14ac:dyDescent="0.25">
      <c r="A5908">
        <v>105697</v>
      </c>
      <c r="B5908" t="s">
        <v>14017</v>
      </c>
      <c r="C5908" t="s">
        <v>215</v>
      </c>
      <c r="D5908">
        <v>269.70999999999998</v>
      </c>
    </row>
    <row r="5909" spans="1:4" x14ac:dyDescent="0.25">
      <c r="A5909">
        <v>105703</v>
      </c>
      <c r="B5909" t="s">
        <v>14018</v>
      </c>
      <c r="C5909" t="s">
        <v>215</v>
      </c>
      <c r="D5909">
        <v>264.82</v>
      </c>
    </row>
    <row r="5910" spans="1:4" x14ac:dyDescent="0.25">
      <c r="A5910">
        <v>105676</v>
      </c>
      <c r="B5910" t="s">
        <v>14019</v>
      </c>
      <c r="C5910" t="s">
        <v>215</v>
      </c>
      <c r="D5910">
        <v>319.22000000000003</v>
      </c>
    </row>
    <row r="5911" spans="1:4" x14ac:dyDescent="0.25">
      <c r="A5911">
        <v>105682</v>
      </c>
      <c r="B5911" t="s">
        <v>14020</v>
      </c>
      <c r="C5911" t="s">
        <v>215</v>
      </c>
      <c r="D5911">
        <v>314.58999999999997</v>
      </c>
    </row>
    <row r="5912" spans="1:4" x14ac:dyDescent="0.25">
      <c r="A5912">
        <v>105688</v>
      </c>
      <c r="B5912" t="s">
        <v>14021</v>
      </c>
      <c r="C5912" t="s">
        <v>215</v>
      </c>
      <c r="D5912">
        <v>312.24</v>
      </c>
    </row>
    <row r="5913" spans="1:4" x14ac:dyDescent="0.25">
      <c r="A5913">
        <v>105695</v>
      </c>
      <c r="B5913" t="s">
        <v>14022</v>
      </c>
      <c r="C5913" t="s">
        <v>215</v>
      </c>
      <c r="D5913">
        <v>315.77</v>
      </c>
    </row>
    <row r="5914" spans="1:4" x14ac:dyDescent="0.25">
      <c r="A5914">
        <v>105698</v>
      </c>
      <c r="B5914" t="s">
        <v>14023</v>
      </c>
      <c r="C5914" t="s">
        <v>215</v>
      </c>
      <c r="D5914">
        <v>306.04000000000002</v>
      </c>
    </row>
    <row r="5915" spans="1:4" x14ac:dyDescent="0.25">
      <c r="A5915">
        <v>105704</v>
      </c>
      <c r="B5915" t="s">
        <v>14024</v>
      </c>
      <c r="C5915" t="s">
        <v>215</v>
      </c>
      <c r="D5915">
        <v>301.14999999999998</v>
      </c>
    </row>
    <row r="5916" spans="1:4" x14ac:dyDescent="0.25">
      <c r="A5916">
        <v>105677</v>
      </c>
      <c r="B5916" t="s">
        <v>14025</v>
      </c>
      <c r="C5916" t="s">
        <v>215</v>
      </c>
      <c r="D5916">
        <v>353.33</v>
      </c>
    </row>
    <row r="5917" spans="1:4" x14ac:dyDescent="0.25">
      <c r="A5917">
        <v>105683</v>
      </c>
      <c r="B5917" t="s">
        <v>14026</v>
      </c>
      <c r="C5917" t="s">
        <v>215</v>
      </c>
      <c r="D5917">
        <v>348.7</v>
      </c>
    </row>
    <row r="5918" spans="1:4" x14ac:dyDescent="0.25">
      <c r="A5918">
        <v>105689</v>
      </c>
      <c r="B5918" t="s">
        <v>14027</v>
      </c>
      <c r="C5918" t="s">
        <v>215</v>
      </c>
      <c r="D5918">
        <v>346.35</v>
      </c>
    </row>
    <row r="5919" spans="1:4" x14ac:dyDescent="0.25">
      <c r="A5919">
        <v>105579</v>
      </c>
      <c r="B5919" t="s">
        <v>14028</v>
      </c>
      <c r="C5919" t="s">
        <v>215</v>
      </c>
      <c r="D5919">
        <v>163.84</v>
      </c>
    </row>
    <row r="5920" spans="1:4" x14ac:dyDescent="0.25">
      <c r="A5920">
        <v>105580</v>
      </c>
      <c r="B5920" t="s">
        <v>14029</v>
      </c>
      <c r="C5920" t="s">
        <v>215</v>
      </c>
      <c r="D5920">
        <v>154.11000000000001</v>
      </c>
    </row>
    <row r="5921" spans="1:4" x14ac:dyDescent="0.25">
      <c r="A5921">
        <v>105582</v>
      </c>
      <c r="B5921" t="s">
        <v>14030</v>
      </c>
      <c r="C5921" t="s">
        <v>215</v>
      </c>
      <c r="D5921">
        <v>149.22</v>
      </c>
    </row>
    <row r="5922" spans="1:4" x14ac:dyDescent="0.25">
      <c r="A5922">
        <v>105638</v>
      </c>
      <c r="B5922" t="s">
        <v>14031</v>
      </c>
      <c r="C5922" t="s">
        <v>215</v>
      </c>
      <c r="D5922">
        <v>216.97</v>
      </c>
    </row>
    <row r="5923" spans="1:4" x14ac:dyDescent="0.25">
      <c r="A5923">
        <v>105715</v>
      </c>
      <c r="B5923" t="s">
        <v>14032</v>
      </c>
      <c r="C5923" t="s">
        <v>215</v>
      </c>
      <c r="D5923">
        <v>212.34</v>
      </c>
    </row>
    <row r="5924" spans="1:4" x14ac:dyDescent="0.25">
      <c r="A5924">
        <v>105717</v>
      </c>
      <c r="B5924" t="s">
        <v>14033</v>
      </c>
      <c r="C5924" t="s">
        <v>215</v>
      </c>
      <c r="D5924">
        <v>209.99</v>
      </c>
    </row>
    <row r="5925" spans="1:4" x14ac:dyDescent="0.25">
      <c r="A5925">
        <v>105626</v>
      </c>
      <c r="B5925" t="s">
        <v>14034</v>
      </c>
      <c r="C5925" t="s">
        <v>215</v>
      </c>
      <c r="D5925">
        <v>148.62</v>
      </c>
    </row>
    <row r="5926" spans="1:4" x14ac:dyDescent="0.25">
      <c r="A5926">
        <v>105629</v>
      </c>
      <c r="B5926" t="s">
        <v>14035</v>
      </c>
      <c r="C5926" t="s">
        <v>215</v>
      </c>
      <c r="D5926">
        <v>140.80000000000001</v>
      </c>
    </row>
    <row r="5927" spans="1:4" x14ac:dyDescent="0.25">
      <c r="A5927">
        <v>105635</v>
      </c>
      <c r="B5927" t="s">
        <v>14036</v>
      </c>
      <c r="C5927" t="s">
        <v>215</v>
      </c>
      <c r="D5927">
        <v>139.69</v>
      </c>
    </row>
    <row r="5928" spans="1:4" x14ac:dyDescent="0.25">
      <c r="A5928">
        <v>105605</v>
      </c>
      <c r="B5928" t="s">
        <v>14037</v>
      </c>
      <c r="C5928" t="s">
        <v>215</v>
      </c>
      <c r="D5928">
        <v>136.44999999999999</v>
      </c>
    </row>
    <row r="5929" spans="1:4" x14ac:dyDescent="0.25">
      <c r="A5929">
        <v>105613</v>
      </c>
      <c r="B5929" t="s">
        <v>14038</v>
      </c>
      <c r="C5929" t="s">
        <v>215</v>
      </c>
      <c r="D5929">
        <v>133.46</v>
      </c>
    </row>
    <row r="5930" spans="1:4" x14ac:dyDescent="0.25">
      <c r="A5930">
        <v>105621</v>
      </c>
      <c r="B5930" t="s">
        <v>14039</v>
      </c>
      <c r="C5930" t="s">
        <v>215</v>
      </c>
      <c r="D5930">
        <v>131.30000000000001</v>
      </c>
    </row>
    <row r="5931" spans="1:4" x14ac:dyDescent="0.25">
      <c r="A5931">
        <v>105627</v>
      </c>
      <c r="B5931" t="s">
        <v>14040</v>
      </c>
      <c r="C5931" t="s">
        <v>215</v>
      </c>
      <c r="D5931">
        <v>187.38</v>
      </c>
    </row>
    <row r="5932" spans="1:4" x14ac:dyDescent="0.25">
      <c r="A5932">
        <v>105630</v>
      </c>
      <c r="B5932" t="s">
        <v>14041</v>
      </c>
      <c r="C5932" t="s">
        <v>215</v>
      </c>
      <c r="D5932">
        <v>179.56</v>
      </c>
    </row>
    <row r="5933" spans="1:4" x14ac:dyDescent="0.25">
      <c r="A5933">
        <v>105636</v>
      </c>
      <c r="B5933" t="s">
        <v>14042</v>
      </c>
      <c r="C5933" t="s">
        <v>215</v>
      </c>
      <c r="D5933">
        <v>178.45</v>
      </c>
    </row>
    <row r="5934" spans="1:4" x14ac:dyDescent="0.25">
      <c r="A5934">
        <v>105606</v>
      </c>
      <c r="B5934" t="s">
        <v>14043</v>
      </c>
      <c r="C5934" t="s">
        <v>215</v>
      </c>
      <c r="D5934">
        <v>174.24</v>
      </c>
    </row>
    <row r="5935" spans="1:4" x14ac:dyDescent="0.25">
      <c r="A5935">
        <v>105614</v>
      </c>
      <c r="B5935" t="s">
        <v>14044</v>
      </c>
      <c r="C5935" t="s">
        <v>215</v>
      </c>
      <c r="D5935">
        <v>171.25</v>
      </c>
    </row>
    <row r="5936" spans="1:4" x14ac:dyDescent="0.25">
      <c r="A5936">
        <v>105622</v>
      </c>
      <c r="B5936" t="s">
        <v>14045</v>
      </c>
      <c r="C5936" t="s">
        <v>215</v>
      </c>
      <c r="D5936">
        <v>169.09</v>
      </c>
    </row>
    <row r="5937" spans="1:4" x14ac:dyDescent="0.25">
      <c r="A5937">
        <v>105572</v>
      </c>
      <c r="B5937" t="s">
        <v>14046</v>
      </c>
      <c r="C5937" t="s">
        <v>215</v>
      </c>
      <c r="D5937">
        <v>68.98</v>
      </c>
    </row>
    <row r="5938" spans="1:4" x14ac:dyDescent="0.25">
      <c r="A5938">
        <v>105574</v>
      </c>
      <c r="B5938" t="s">
        <v>14047</v>
      </c>
      <c r="C5938" t="s">
        <v>215</v>
      </c>
      <c r="D5938">
        <v>61.16</v>
      </c>
    </row>
    <row r="5939" spans="1:4" x14ac:dyDescent="0.25">
      <c r="A5939">
        <v>105576</v>
      </c>
      <c r="B5939" t="s">
        <v>14048</v>
      </c>
      <c r="C5939" t="s">
        <v>215</v>
      </c>
      <c r="D5939">
        <v>60.05</v>
      </c>
    </row>
    <row r="5940" spans="1:4" x14ac:dyDescent="0.25">
      <c r="A5940">
        <v>105603</v>
      </c>
      <c r="B5940" t="s">
        <v>14049</v>
      </c>
      <c r="C5940" t="s">
        <v>215</v>
      </c>
      <c r="D5940">
        <v>60.9</v>
      </c>
    </row>
    <row r="5941" spans="1:4" x14ac:dyDescent="0.25">
      <c r="A5941">
        <v>105611</v>
      </c>
      <c r="B5941" t="s">
        <v>14050</v>
      </c>
      <c r="C5941" t="s">
        <v>215</v>
      </c>
      <c r="D5941">
        <v>57.91</v>
      </c>
    </row>
    <row r="5942" spans="1:4" x14ac:dyDescent="0.25">
      <c r="A5942">
        <v>105619</v>
      </c>
      <c r="B5942" t="s">
        <v>14051</v>
      </c>
      <c r="C5942" t="s">
        <v>215</v>
      </c>
      <c r="D5942">
        <v>55.75</v>
      </c>
    </row>
    <row r="5943" spans="1:4" x14ac:dyDescent="0.25">
      <c r="A5943">
        <v>105573</v>
      </c>
      <c r="B5943" t="s">
        <v>14052</v>
      </c>
      <c r="C5943" t="s">
        <v>215</v>
      </c>
      <c r="D5943">
        <v>109.35</v>
      </c>
    </row>
    <row r="5944" spans="1:4" x14ac:dyDescent="0.25">
      <c r="A5944">
        <v>105628</v>
      </c>
      <c r="B5944" t="s">
        <v>14053</v>
      </c>
      <c r="C5944" t="s">
        <v>215</v>
      </c>
      <c r="D5944">
        <v>101.53</v>
      </c>
    </row>
    <row r="5945" spans="1:4" x14ac:dyDescent="0.25">
      <c r="A5945">
        <v>105634</v>
      </c>
      <c r="B5945" t="s">
        <v>14054</v>
      </c>
      <c r="C5945" t="s">
        <v>215</v>
      </c>
      <c r="D5945">
        <v>100.42</v>
      </c>
    </row>
    <row r="5946" spans="1:4" x14ac:dyDescent="0.25">
      <c r="A5946">
        <v>105604</v>
      </c>
      <c r="B5946" t="s">
        <v>14055</v>
      </c>
      <c r="C5946" t="s">
        <v>215</v>
      </c>
      <c r="D5946">
        <v>98.67</v>
      </c>
    </row>
    <row r="5947" spans="1:4" x14ac:dyDescent="0.25">
      <c r="A5947">
        <v>105612</v>
      </c>
      <c r="B5947" t="s">
        <v>14056</v>
      </c>
      <c r="C5947" t="s">
        <v>215</v>
      </c>
      <c r="D5947">
        <v>95.68</v>
      </c>
    </row>
    <row r="5948" spans="1:4" x14ac:dyDescent="0.25">
      <c r="A5948">
        <v>105620</v>
      </c>
      <c r="B5948" t="s">
        <v>14057</v>
      </c>
      <c r="C5948" t="s">
        <v>215</v>
      </c>
      <c r="D5948">
        <v>93.52</v>
      </c>
    </row>
    <row r="5949" spans="1:4" x14ac:dyDescent="0.25">
      <c r="A5949">
        <v>105586</v>
      </c>
      <c r="B5949" t="s">
        <v>14058</v>
      </c>
      <c r="C5949" t="s">
        <v>215</v>
      </c>
      <c r="D5949">
        <v>199.24</v>
      </c>
    </row>
    <row r="5950" spans="1:4" x14ac:dyDescent="0.25">
      <c r="A5950">
        <v>105587</v>
      </c>
      <c r="B5950" t="s">
        <v>14059</v>
      </c>
      <c r="C5950" t="s">
        <v>215</v>
      </c>
      <c r="D5950">
        <v>185.82</v>
      </c>
    </row>
    <row r="5951" spans="1:4" x14ac:dyDescent="0.25">
      <c r="A5951">
        <v>105589</v>
      </c>
      <c r="B5951" t="s">
        <v>14060</v>
      </c>
      <c r="C5951" t="s">
        <v>215</v>
      </c>
      <c r="D5951">
        <v>184.57</v>
      </c>
    </row>
    <row r="5952" spans="1:4" x14ac:dyDescent="0.25">
      <c r="A5952">
        <v>105584</v>
      </c>
      <c r="B5952" t="s">
        <v>14061</v>
      </c>
      <c r="C5952" t="s">
        <v>215</v>
      </c>
      <c r="D5952">
        <v>262.39</v>
      </c>
    </row>
    <row r="5953" spans="1:4" x14ac:dyDescent="0.25">
      <c r="A5953">
        <v>105720</v>
      </c>
      <c r="B5953" t="s">
        <v>14062</v>
      </c>
      <c r="C5953" t="s">
        <v>215</v>
      </c>
      <c r="D5953">
        <v>254.93</v>
      </c>
    </row>
    <row r="5954" spans="1:4" x14ac:dyDescent="0.25">
      <c r="A5954">
        <v>105722</v>
      </c>
      <c r="B5954" t="s">
        <v>14063</v>
      </c>
      <c r="C5954" t="s">
        <v>215</v>
      </c>
      <c r="D5954">
        <v>255.36</v>
      </c>
    </row>
    <row r="5955" spans="1:4" x14ac:dyDescent="0.25">
      <c r="A5955">
        <v>105593</v>
      </c>
      <c r="B5955" t="s">
        <v>14064</v>
      </c>
      <c r="C5955" t="s">
        <v>215</v>
      </c>
      <c r="D5955">
        <v>174.96</v>
      </c>
    </row>
    <row r="5956" spans="1:4" x14ac:dyDescent="0.25">
      <c r="A5956">
        <v>105594</v>
      </c>
      <c r="B5956" t="s">
        <v>14065</v>
      </c>
      <c r="C5956" t="s">
        <v>215</v>
      </c>
      <c r="D5956">
        <v>161.54</v>
      </c>
    </row>
    <row r="5957" spans="1:4" x14ac:dyDescent="0.25">
      <c r="A5957">
        <v>105596</v>
      </c>
      <c r="B5957" t="s">
        <v>14066</v>
      </c>
      <c r="C5957" t="s">
        <v>215</v>
      </c>
      <c r="D5957">
        <v>160.29</v>
      </c>
    </row>
    <row r="5958" spans="1:4" x14ac:dyDescent="0.25">
      <c r="A5958">
        <v>105591</v>
      </c>
      <c r="B5958" t="s">
        <v>14067</v>
      </c>
      <c r="C5958" t="s">
        <v>215</v>
      </c>
      <c r="D5958">
        <v>225.45</v>
      </c>
    </row>
    <row r="5959" spans="1:4" x14ac:dyDescent="0.25">
      <c r="A5959">
        <v>105724</v>
      </c>
      <c r="B5959" t="s">
        <v>14068</v>
      </c>
      <c r="C5959" t="s">
        <v>215</v>
      </c>
      <c r="D5959">
        <v>217.99</v>
      </c>
    </row>
    <row r="5960" spans="1:4" x14ac:dyDescent="0.25">
      <c r="A5960">
        <v>105726</v>
      </c>
      <c r="B5960" t="s">
        <v>14069</v>
      </c>
      <c r="C5960" t="s">
        <v>215</v>
      </c>
      <c r="D5960">
        <v>218.42</v>
      </c>
    </row>
    <row r="5961" spans="1:4" x14ac:dyDescent="0.25">
      <c r="A5961">
        <v>105567</v>
      </c>
      <c r="B5961" t="s">
        <v>14070</v>
      </c>
      <c r="C5961" t="s">
        <v>215</v>
      </c>
      <c r="D5961">
        <v>14.83</v>
      </c>
    </row>
    <row r="5962" spans="1:4" x14ac:dyDescent="0.25">
      <c r="A5962">
        <v>105568</v>
      </c>
      <c r="B5962" t="s">
        <v>14071</v>
      </c>
      <c r="C5962" t="s">
        <v>215</v>
      </c>
      <c r="D5962">
        <v>11.84</v>
      </c>
    </row>
    <row r="5963" spans="1:4" x14ac:dyDescent="0.25">
      <c r="A5963">
        <v>105570</v>
      </c>
      <c r="B5963" t="s">
        <v>14072</v>
      </c>
      <c r="C5963" t="s">
        <v>215</v>
      </c>
      <c r="D5963">
        <v>9.7899999999999991</v>
      </c>
    </row>
    <row r="5964" spans="1:4" x14ac:dyDescent="0.25">
      <c r="A5964">
        <v>100575</v>
      </c>
      <c r="B5964" t="s">
        <v>14073</v>
      </c>
      <c r="C5964" t="s">
        <v>66</v>
      </c>
      <c r="D5964">
        <v>0.56000000000000005</v>
      </c>
    </row>
    <row r="5965" spans="1:4" x14ac:dyDescent="0.25">
      <c r="A5965">
        <v>100577</v>
      </c>
      <c r="B5965" t="s">
        <v>14074</v>
      </c>
      <c r="C5965" t="s">
        <v>66</v>
      </c>
      <c r="D5965">
        <v>1.44</v>
      </c>
    </row>
    <row r="5966" spans="1:4" x14ac:dyDescent="0.25">
      <c r="A5966">
        <v>105598</v>
      </c>
      <c r="B5966" t="s">
        <v>14075</v>
      </c>
      <c r="C5966" t="s">
        <v>66</v>
      </c>
      <c r="D5966">
        <v>1.92</v>
      </c>
    </row>
    <row r="5967" spans="1:4" x14ac:dyDescent="0.25">
      <c r="A5967">
        <v>100576</v>
      </c>
      <c r="B5967" t="s">
        <v>14076</v>
      </c>
      <c r="C5967" t="s">
        <v>66</v>
      </c>
      <c r="D5967">
        <v>2.8</v>
      </c>
    </row>
    <row r="5968" spans="1:4" x14ac:dyDescent="0.25">
      <c r="A5968">
        <v>105597</v>
      </c>
      <c r="B5968" t="s">
        <v>14077</v>
      </c>
      <c r="C5968" t="s">
        <v>66</v>
      </c>
      <c r="D5968">
        <v>3.84</v>
      </c>
    </row>
    <row r="5969" spans="1:4" x14ac:dyDescent="0.25">
      <c r="A5969">
        <v>102730</v>
      </c>
      <c r="B5969" t="s">
        <v>14078</v>
      </c>
      <c r="C5969" t="s">
        <v>254</v>
      </c>
      <c r="D5969">
        <v>12.31</v>
      </c>
    </row>
    <row r="5970" spans="1:4" x14ac:dyDescent="0.25">
      <c r="A5970">
        <v>102731</v>
      </c>
      <c r="B5970" t="s">
        <v>14079</v>
      </c>
      <c r="C5970" t="s">
        <v>254</v>
      </c>
      <c r="D5970">
        <v>10.33</v>
      </c>
    </row>
    <row r="5971" spans="1:4" x14ac:dyDescent="0.25">
      <c r="A5971">
        <v>102732</v>
      </c>
      <c r="B5971" t="s">
        <v>14080</v>
      </c>
      <c r="C5971" t="s">
        <v>254</v>
      </c>
      <c r="D5971">
        <v>9.6999999999999993</v>
      </c>
    </row>
    <row r="5972" spans="1:4" x14ac:dyDescent="0.25">
      <c r="A5972">
        <v>102733</v>
      </c>
      <c r="B5972" t="s">
        <v>14081</v>
      </c>
      <c r="C5972" t="s">
        <v>254</v>
      </c>
      <c r="D5972">
        <v>10.72</v>
      </c>
    </row>
    <row r="5973" spans="1:4" x14ac:dyDescent="0.25">
      <c r="A5973">
        <v>102728</v>
      </c>
      <c r="B5973" t="s">
        <v>14082</v>
      </c>
      <c r="C5973" t="s">
        <v>254</v>
      </c>
      <c r="D5973">
        <v>15.06</v>
      </c>
    </row>
    <row r="5974" spans="1:4" x14ac:dyDescent="0.25">
      <c r="A5974">
        <v>102729</v>
      </c>
      <c r="B5974" t="s">
        <v>14083</v>
      </c>
      <c r="C5974" t="s">
        <v>254</v>
      </c>
      <c r="D5974">
        <v>13.93</v>
      </c>
    </row>
    <row r="5975" spans="1:4" x14ac:dyDescent="0.25">
      <c r="A5975">
        <v>102734</v>
      </c>
      <c r="B5975" t="s">
        <v>14084</v>
      </c>
      <c r="C5975" t="s">
        <v>254</v>
      </c>
      <c r="D5975">
        <v>14.05</v>
      </c>
    </row>
    <row r="5976" spans="1:4" x14ac:dyDescent="0.25">
      <c r="A5976">
        <v>102735</v>
      </c>
      <c r="B5976" t="s">
        <v>14085</v>
      </c>
      <c r="C5976" t="s">
        <v>254</v>
      </c>
      <c r="D5976">
        <v>13.05</v>
      </c>
    </row>
    <row r="5977" spans="1:4" x14ac:dyDescent="0.25">
      <c r="A5977">
        <v>102765</v>
      </c>
      <c r="B5977" t="s">
        <v>14086</v>
      </c>
      <c r="C5977" t="s">
        <v>8099</v>
      </c>
      <c r="D5977">
        <v>18582.009999999998</v>
      </c>
    </row>
    <row r="5978" spans="1:4" x14ac:dyDescent="0.25">
      <c r="A5978">
        <v>102795</v>
      </c>
      <c r="B5978" t="s">
        <v>14087</v>
      </c>
      <c r="C5978" t="s">
        <v>8099</v>
      </c>
      <c r="D5978">
        <v>36051.33</v>
      </c>
    </row>
    <row r="5979" spans="1:4" x14ac:dyDescent="0.25">
      <c r="A5979">
        <v>102766</v>
      </c>
      <c r="B5979" t="s">
        <v>14088</v>
      </c>
      <c r="C5979" t="s">
        <v>8099</v>
      </c>
      <c r="D5979">
        <v>28064.94</v>
      </c>
    </row>
    <row r="5980" spans="1:4" x14ac:dyDescent="0.25">
      <c r="A5980">
        <v>102796</v>
      </c>
      <c r="B5980" t="s">
        <v>14089</v>
      </c>
      <c r="C5980" t="s">
        <v>8099</v>
      </c>
      <c r="D5980">
        <v>58259.79</v>
      </c>
    </row>
    <row r="5981" spans="1:4" x14ac:dyDescent="0.25">
      <c r="A5981">
        <v>102767</v>
      </c>
      <c r="B5981" t="s">
        <v>14090</v>
      </c>
      <c r="C5981" t="s">
        <v>8099</v>
      </c>
      <c r="D5981">
        <v>39107.79</v>
      </c>
    </row>
    <row r="5982" spans="1:4" x14ac:dyDescent="0.25">
      <c r="A5982">
        <v>102797</v>
      </c>
      <c r="B5982" t="s">
        <v>14091</v>
      </c>
      <c r="C5982" t="s">
        <v>8099</v>
      </c>
      <c r="D5982">
        <v>82555.31</v>
      </c>
    </row>
    <row r="5983" spans="1:4" x14ac:dyDescent="0.25">
      <c r="A5983">
        <v>102768</v>
      </c>
      <c r="B5983" t="s">
        <v>14092</v>
      </c>
      <c r="C5983" t="s">
        <v>8099</v>
      </c>
      <c r="D5983">
        <v>54711.64</v>
      </c>
    </row>
    <row r="5984" spans="1:4" x14ac:dyDescent="0.25">
      <c r="A5984">
        <v>102798</v>
      </c>
      <c r="B5984" t="s">
        <v>14093</v>
      </c>
      <c r="C5984" t="s">
        <v>8099</v>
      </c>
      <c r="D5984">
        <v>101225.4</v>
      </c>
    </row>
    <row r="5985" spans="1:4" x14ac:dyDescent="0.25">
      <c r="A5985">
        <v>102744</v>
      </c>
      <c r="B5985" t="s">
        <v>14094</v>
      </c>
      <c r="C5985" t="s">
        <v>8099</v>
      </c>
      <c r="D5985">
        <v>7800.21</v>
      </c>
    </row>
    <row r="5986" spans="1:4" x14ac:dyDescent="0.25">
      <c r="A5986">
        <v>102755</v>
      </c>
      <c r="B5986" t="s">
        <v>14095</v>
      </c>
      <c r="C5986" t="s">
        <v>8099</v>
      </c>
      <c r="D5986">
        <v>12087.81</v>
      </c>
    </row>
    <row r="5987" spans="1:4" x14ac:dyDescent="0.25">
      <c r="A5987">
        <v>102782</v>
      </c>
      <c r="B5987" t="s">
        <v>14096</v>
      </c>
      <c r="C5987" t="s">
        <v>8099</v>
      </c>
      <c r="D5987">
        <v>17580.509999999998</v>
      </c>
    </row>
    <row r="5988" spans="1:4" x14ac:dyDescent="0.25">
      <c r="A5988">
        <v>102745</v>
      </c>
      <c r="B5988" t="s">
        <v>14097</v>
      </c>
      <c r="C5988" t="s">
        <v>8099</v>
      </c>
      <c r="D5988">
        <v>10961.31</v>
      </c>
    </row>
    <row r="5989" spans="1:4" x14ac:dyDescent="0.25">
      <c r="A5989">
        <v>102756</v>
      </c>
      <c r="B5989" t="s">
        <v>14098</v>
      </c>
      <c r="C5989" t="s">
        <v>8099</v>
      </c>
      <c r="D5989">
        <v>17945.97</v>
      </c>
    </row>
    <row r="5990" spans="1:4" x14ac:dyDescent="0.25">
      <c r="A5990">
        <v>102783</v>
      </c>
      <c r="B5990" t="s">
        <v>14099</v>
      </c>
      <c r="C5990" t="s">
        <v>8099</v>
      </c>
      <c r="D5990">
        <v>23347.26</v>
      </c>
    </row>
    <row r="5991" spans="1:4" x14ac:dyDescent="0.25">
      <c r="A5991">
        <v>102746</v>
      </c>
      <c r="B5991" t="s">
        <v>14100</v>
      </c>
      <c r="C5991" t="s">
        <v>8099</v>
      </c>
      <c r="D5991">
        <v>19005.689999999999</v>
      </c>
    </row>
    <row r="5992" spans="1:4" x14ac:dyDescent="0.25">
      <c r="A5992">
        <v>102757</v>
      </c>
      <c r="B5992" t="s">
        <v>14101</v>
      </c>
      <c r="C5992" t="s">
        <v>8099</v>
      </c>
      <c r="D5992">
        <v>33401.97</v>
      </c>
    </row>
    <row r="5993" spans="1:4" x14ac:dyDescent="0.25">
      <c r="A5993">
        <v>102784</v>
      </c>
      <c r="B5993" t="s">
        <v>14102</v>
      </c>
      <c r="C5993" t="s">
        <v>8099</v>
      </c>
      <c r="D5993">
        <v>36421.65</v>
      </c>
    </row>
    <row r="5994" spans="1:4" x14ac:dyDescent="0.25">
      <c r="A5994">
        <v>102779</v>
      </c>
      <c r="B5994" t="s">
        <v>14103</v>
      </c>
      <c r="C5994" t="s">
        <v>8099</v>
      </c>
      <c r="D5994">
        <v>9221</v>
      </c>
    </row>
    <row r="5995" spans="1:4" x14ac:dyDescent="0.25">
      <c r="A5995">
        <v>102780</v>
      </c>
      <c r="B5995" t="s">
        <v>14104</v>
      </c>
      <c r="C5995" t="s">
        <v>8099</v>
      </c>
      <c r="D5995">
        <v>10603.86</v>
      </c>
    </row>
    <row r="5996" spans="1:4" x14ac:dyDescent="0.25">
      <c r="A5996">
        <v>102743</v>
      </c>
      <c r="B5996" t="s">
        <v>14105</v>
      </c>
      <c r="C5996" t="s">
        <v>8099</v>
      </c>
      <c r="D5996">
        <v>5209.08</v>
      </c>
    </row>
    <row r="5997" spans="1:4" x14ac:dyDescent="0.25">
      <c r="A5997">
        <v>102781</v>
      </c>
      <c r="B5997" t="s">
        <v>14106</v>
      </c>
      <c r="C5997" t="s">
        <v>8099</v>
      </c>
      <c r="D5997">
        <v>15793.93</v>
      </c>
    </row>
    <row r="5998" spans="1:4" x14ac:dyDescent="0.25">
      <c r="A5998">
        <v>102761</v>
      </c>
      <c r="B5998" t="s">
        <v>14107</v>
      </c>
      <c r="C5998" t="s">
        <v>8099</v>
      </c>
      <c r="D5998">
        <v>14841.49</v>
      </c>
    </row>
    <row r="5999" spans="1:4" x14ac:dyDescent="0.25">
      <c r="A5999">
        <v>102791</v>
      </c>
      <c r="B5999" t="s">
        <v>14108</v>
      </c>
      <c r="C5999" t="s">
        <v>8099</v>
      </c>
      <c r="D5999">
        <v>33846.620000000003</v>
      </c>
    </row>
    <row r="6000" spans="1:4" x14ac:dyDescent="0.25">
      <c r="A6000">
        <v>102762</v>
      </c>
      <c r="B6000" t="s">
        <v>14109</v>
      </c>
      <c r="C6000" t="s">
        <v>8099</v>
      </c>
      <c r="D6000">
        <v>22997.51</v>
      </c>
    </row>
    <row r="6001" spans="1:4" x14ac:dyDescent="0.25">
      <c r="A6001">
        <v>102792</v>
      </c>
      <c r="B6001" t="s">
        <v>14110</v>
      </c>
      <c r="C6001" t="s">
        <v>8099</v>
      </c>
      <c r="D6001">
        <v>55143.15</v>
      </c>
    </row>
    <row r="6002" spans="1:4" x14ac:dyDescent="0.25">
      <c r="A6002">
        <v>102763</v>
      </c>
      <c r="B6002" t="s">
        <v>14111</v>
      </c>
      <c r="C6002" t="s">
        <v>8099</v>
      </c>
      <c r="D6002">
        <v>31912.22</v>
      </c>
    </row>
    <row r="6003" spans="1:4" x14ac:dyDescent="0.25">
      <c r="A6003">
        <v>102793</v>
      </c>
      <c r="B6003" t="s">
        <v>14112</v>
      </c>
      <c r="C6003" t="s">
        <v>8099</v>
      </c>
      <c r="D6003">
        <v>74267.710000000006</v>
      </c>
    </row>
    <row r="6004" spans="1:4" x14ac:dyDescent="0.25">
      <c r="A6004">
        <v>102764</v>
      </c>
      <c r="B6004" t="s">
        <v>14113</v>
      </c>
      <c r="C6004" t="s">
        <v>8099</v>
      </c>
      <c r="D6004">
        <v>45079.02</v>
      </c>
    </row>
    <row r="6005" spans="1:4" x14ac:dyDescent="0.25">
      <c r="A6005">
        <v>102794</v>
      </c>
      <c r="B6005" t="s">
        <v>14114</v>
      </c>
      <c r="C6005" t="s">
        <v>8099</v>
      </c>
      <c r="D6005">
        <v>106659.23</v>
      </c>
    </row>
    <row r="6006" spans="1:4" x14ac:dyDescent="0.25">
      <c r="A6006">
        <v>102740</v>
      </c>
      <c r="B6006" t="s">
        <v>14115</v>
      </c>
      <c r="C6006" t="s">
        <v>8099</v>
      </c>
      <c r="D6006">
        <v>6421.86</v>
      </c>
    </row>
    <row r="6007" spans="1:4" x14ac:dyDescent="0.25">
      <c r="A6007">
        <v>102752</v>
      </c>
      <c r="B6007" t="s">
        <v>14116</v>
      </c>
      <c r="C6007" t="s">
        <v>8099</v>
      </c>
      <c r="D6007">
        <v>8638.4599999999991</v>
      </c>
    </row>
    <row r="6008" spans="1:4" x14ac:dyDescent="0.25">
      <c r="A6008">
        <v>102776</v>
      </c>
      <c r="B6008" t="s">
        <v>14117</v>
      </c>
      <c r="C6008" t="s">
        <v>8099</v>
      </c>
      <c r="D6008">
        <v>13834.4</v>
      </c>
    </row>
    <row r="6009" spans="1:4" x14ac:dyDescent="0.25">
      <c r="A6009">
        <v>102741</v>
      </c>
      <c r="B6009" t="s">
        <v>14118</v>
      </c>
      <c r="C6009" t="s">
        <v>8099</v>
      </c>
      <c r="D6009">
        <v>9013.2000000000007</v>
      </c>
    </row>
    <row r="6010" spans="1:4" x14ac:dyDescent="0.25">
      <c r="A6010">
        <v>102753</v>
      </c>
      <c r="B6010" t="s">
        <v>14119</v>
      </c>
      <c r="C6010" t="s">
        <v>8099</v>
      </c>
      <c r="D6010">
        <v>12785.22</v>
      </c>
    </row>
    <row r="6011" spans="1:4" x14ac:dyDescent="0.25">
      <c r="A6011">
        <v>102777</v>
      </c>
      <c r="B6011" t="s">
        <v>14120</v>
      </c>
      <c r="C6011" t="s">
        <v>8099</v>
      </c>
      <c r="D6011">
        <v>20984.01</v>
      </c>
    </row>
    <row r="6012" spans="1:4" x14ac:dyDescent="0.25">
      <c r="A6012">
        <v>102742</v>
      </c>
      <c r="B6012" t="s">
        <v>14121</v>
      </c>
      <c r="C6012" t="s">
        <v>8099</v>
      </c>
      <c r="D6012">
        <v>15609.24</v>
      </c>
    </row>
    <row r="6013" spans="1:4" x14ac:dyDescent="0.25">
      <c r="A6013">
        <v>102754</v>
      </c>
      <c r="B6013" t="s">
        <v>14122</v>
      </c>
      <c r="C6013" t="s">
        <v>8099</v>
      </c>
      <c r="D6013">
        <v>24318.880000000001</v>
      </c>
    </row>
    <row r="6014" spans="1:4" x14ac:dyDescent="0.25">
      <c r="A6014">
        <v>102778</v>
      </c>
      <c r="B6014" t="s">
        <v>14123</v>
      </c>
      <c r="C6014" t="s">
        <v>8099</v>
      </c>
      <c r="D6014">
        <v>31275.77</v>
      </c>
    </row>
    <row r="6015" spans="1:4" x14ac:dyDescent="0.25">
      <c r="A6015">
        <v>102737</v>
      </c>
      <c r="B6015" t="s">
        <v>14124</v>
      </c>
      <c r="C6015" t="s">
        <v>8099</v>
      </c>
      <c r="D6015">
        <v>1249.77</v>
      </c>
    </row>
    <row r="6016" spans="1:4" x14ac:dyDescent="0.25">
      <c r="A6016">
        <v>102773</v>
      </c>
      <c r="B6016" t="s">
        <v>14125</v>
      </c>
      <c r="C6016" t="s">
        <v>8099</v>
      </c>
      <c r="D6016">
        <v>9221</v>
      </c>
    </row>
    <row r="6017" spans="1:4" x14ac:dyDescent="0.25">
      <c r="A6017">
        <v>102738</v>
      </c>
      <c r="B6017" t="s">
        <v>14126</v>
      </c>
      <c r="C6017" t="s">
        <v>8099</v>
      </c>
      <c r="D6017">
        <v>2560.84</v>
      </c>
    </row>
    <row r="6018" spans="1:4" x14ac:dyDescent="0.25">
      <c r="A6018">
        <v>102750</v>
      </c>
      <c r="B6018" t="s">
        <v>14127</v>
      </c>
      <c r="C6018" t="s">
        <v>8099</v>
      </c>
      <c r="D6018">
        <v>3122.82</v>
      </c>
    </row>
    <row r="6019" spans="1:4" x14ac:dyDescent="0.25">
      <c r="A6019">
        <v>102774</v>
      </c>
      <c r="B6019" t="s">
        <v>14128</v>
      </c>
      <c r="C6019" t="s">
        <v>8099</v>
      </c>
      <c r="D6019">
        <v>9221</v>
      </c>
    </row>
    <row r="6020" spans="1:4" x14ac:dyDescent="0.25">
      <c r="A6020">
        <v>102739</v>
      </c>
      <c r="B6020" t="s">
        <v>14129</v>
      </c>
      <c r="C6020" t="s">
        <v>8099</v>
      </c>
      <c r="D6020">
        <v>4285.3999999999996</v>
      </c>
    </row>
    <row r="6021" spans="1:4" x14ac:dyDescent="0.25">
      <c r="A6021">
        <v>102751</v>
      </c>
      <c r="B6021" t="s">
        <v>14130</v>
      </c>
      <c r="C6021" t="s">
        <v>8099</v>
      </c>
      <c r="D6021">
        <v>5423.35</v>
      </c>
    </row>
    <row r="6022" spans="1:4" x14ac:dyDescent="0.25">
      <c r="A6022">
        <v>102775</v>
      </c>
      <c r="B6022" t="s">
        <v>14131</v>
      </c>
      <c r="C6022" t="s">
        <v>8099</v>
      </c>
      <c r="D6022">
        <v>13834.4</v>
      </c>
    </row>
    <row r="6023" spans="1:4" x14ac:dyDescent="0.25">
      <c r="A6023">
        <v>102769</v>
      </c>
      <c r="B6023" t="s">
        <v>14132</v>
      </c>
      <c r="C6023" t="s">
        <v>8099</v>
      </c>
      <c r="D6023">
        <v>21608.44</v>
      </c>
    </row>
    <row r="6024" spans="1:4" x14ac:dyDescent="0.25">
      <c r="A6024">
        <v>102799</v>
      </c>
      <c r="B6024" t="s">
        <v>14133</v>
      </c>
      <c r="C6024" t="s">
        <v>8099</v>
      </c>
      <c r="D6024">
        <v>36820.230000000003</v>
      </c>
    </row>
    <row r="6025" spans="1:4" x14ac:dyDescent="0.25">
      <c r="A6025">
        <v>102770</v>
      </c>
      <c r="B6025" t="s">
        <v>14134</v>
      </c>
      <c r="C6025" t="s">
        <v>8099</v>
      </c>
      <c r="D6025">
        <v>33185.29</v>
      </c>
    </row>
    <row r="6026" spans="1:4" x14ac:dyDescent="0.25">
      <c r="A6026">
        <v>102800</v>
      </c>
      <c r="B6026" t="s">
        <v>14135</v>
      </c>
      <c r="C6026" t="s">
        <v>8099</v>
      </c>
      <c r="D6026">
        <v>63896.98</v>
      </c>
    </row>
    <row r="6027" spans="1:4" x14ac:dyDescent="0.25">
      <c r="A6027">
        <v>102771</v>
      </c>
      <c r="B6027" t="s">
        <v>14136</v>
      </c>
      <c r="C6027" t="s">
        <v>8099</v>
      </c>
      <c r="D6027">
        <v>46229.58</v>
      </c>
    </row>
    <row r="6028" spans="1:4" x14ac:dyDescent="0.25">
      <c r="A6028">
        <v>102801</v>
      </c>
      <c r="B6028" t="s">
        <v>14137</v>
      </c>
      <c r="C6028" t="s">
        <v>8099</v>
      </c>
      <c r="D6028">
        <v>89445.64</v>
      </c>
    </row>
    <row r="6029" spans="1:4" x14ac:dyDescent="0.25">
      <c r="A6029">
        <v>102772</v>
      </c>
      <c r="B6029" t="s">
        <v>14138</v>
      </c>
      <c r="C6029" t="s">
        <v>8099</v>
      </c>
      <c r="D6029">
        <v>64961.64</v>
      </c>
    </row>
    <row r="6030" spans="1:4" x14ac:dyDescent="0.25">
      <c r="A6030">
        <v>102802</v>
      </c>
      <c r="B6030" t="s">
        <v>14139</v>
      </c>
      <c r="C6030" t="s">
        <v>8099</v>
      </c>
      <c r="D6030">
        <v>107352.94</v>
      </c>
    </row>
    <row r="6031" spans="1:4" x14ac:dyDescent="0.25">
      <c r="A6031">
        <v>102747</v>
      </c>
      <c r="B6031" t="s">
        <v>14140</v>
      </c>
      <c r="C6031" t="s">
        <v>8099</v>
      </c>
      <c r="D6031">
        <v>9698.4</v>
      </c>
    </row>
    <row r="6032" spans="1:4" x14ac:dyDescent="0.25">
      <c r="A6032">
        <v>102758</v>
      </c>
      <c r="B6032" t="s">
        <v>14141</v>
      </c>
      <c r="C6032" t="s">
        <v>8099</v>
      </c>
      <c r="D6032">
        <v>15551.33</v>
      </c>
    </row>
    <row r="6033" spans="1:4" x14ac:dyDescent="0.25">
      <c r="A6033">
        <v>102788</v>
      </c>
      <c r="B6033" t="s">
        <v>14142</v>
      </c>
      <c r="C6033" t="s">
        <v>8099</v>
      </c>
      <c r="D6033">
        <v>19334.650000000001</v>
      </c>
    </row>
    <row r="6034" spans="1:4" x14ac:dyDescent="0.25">
      <c r="A6034">
        <v>102748</v>
      </c>
      <c r="B6034" t="s">
        <v>14143</v>
      </c>
      <c r="C6034" t="s">
        <v>8099</v>
      </c>
      <c r="D6034">
        <v>13569.01</v>
      </c>
    </row>
    <row r="6035" spans="1:4" x14ac:dyDescent="0.25">
      <c r="A6035">
        <v>102759</v>
      </c>
      <c r="B6035" t="s">
        <v>14144</v>
      </c>
      <c r="C6035" t="s">
        <v>8099</v>
      </c>
      <c r="D6035">
        <v>23128.18</v>
      </c>
    </row>
    <row r="6036" spans="1:4" x14ac:dyDescent="0.25">
      <c r="A6036">
        <v>102789</v>
      </c>
      <c r="B6036" t="s">
        <v>14145</v>
      </c>
      <c r="C6036" t="s">
        <v>8099</v>
      </c>
      <c r="D6036">
        <v>25515.93</v>
      </c>
    </row>
    <row r="6037" spans="1:4" x14ac:dyDescent="0.25">
      <c r="A6037">
        <v>102749</v>
      </c>
      <c r="B6037" t="s">
        <v>14146</v>
      </c>
      <c r="C6037" t="s">
        <v>8099</v>
      </c>
      <c r="D6037">
        <v>23302.66</v>
      </c>
    </row>
    <row r="6038" spans="1:4" x14ac:dyDescent="0.25">
      <c r="A6038">
        <v>102760</v>
      </c>
      <c r="B6038" t="s">
        <v>14147</v>
      </c>
      <c r="C6038" t="s">
        <v>8099</v>
      </c>
      <c r="D6038">
        <v>42649.38</v>
      </c>
    </row>
    <row r="6039" spans="1:4" x14ac:dyDescent="0.25">
      <c r="A6039">
        <v>102790</v>
      </c>
      <c r="B6039" t="s">
        <v>14148</v>
      </c>
      <c r="C6039" t="s">
        <v>8099</v>
      </c>
      <c r="D6039">
        <v>42108.03</v>
      </c>
    </row>
    <row r="6040" spans="1:4" x14ac:dyDescent="0.25">
      <c r="A6040">
        <v>102785</v>
      </c>
      <c r="B6040" t="s">
        <v>14149</v>
      </c>
      <c r="C6040" t="s">
        <v>8099</v>
      </c>
      <c r="D6040">
        <v>10603.86</v>
      </c>
    </row>
    <row r="6041" spans="1:4" x14ac:dyDescent="0.25">
      <c r="A6041">
        <v>102786</v>
      </c>
      <c r="B6041" t="s">
        <v>14150</v>
      </c>
      <c r="C6041" t="s">
        <v>8099</v>
      </c>
      <c r="D6041">
        <v>11813.76</v>
      </c>
    </row>
    <row r="6042" spans="1:4" x14ac:dyDescent="0.25">
      <c r="A6042">
        <v>102787</v>
      </c>
      <c r="B6042" t="s">
        <v>14151</v>
      </c>
      <c r="C6042" t="s">
        <v>8099</v>
      </c>
      <c r="D6042">
        <v>17580.509999999998</v>
      </c>
    </row>
    <row r="6043" spans="1:4" x14ac:dyDescent="0.25">
      <c r="A6043">
        <v>102736</v>
      </c>
      <c r="B6043" t="s">
        <v>14152</v>
      </c>
      <c r="C6043" t="s">
        <v>215</v>
      </c>
      <c r="D6043">
        <v>873.73</v>
      </c>
    </row>
    <row r="6044" spans="1:4" x14ac:dyDescent="0.25">
      <c r="A6044">
        <v>102727</v>
      </c>
      <c r="B6044" t="s">
        <v>14153</v>
      </c>
      <c r="C6044" t="s">
        <v>66</v>
      </c>
      <c r="D6044">
        <v>110.53</v>
      </c>
    </row>
    <row r="6045" spans="1:4" x14ac:dyDescent="0.25">
      <c r="A6045">
        <v>102112</v>
      </c>
      <c r="B6045" t="s">
        <v>14154</v>
      </c>
      <c r="C6045" t="s">
        <v>8099</v>
      </c>
      <c r="D6045">
        <v>151.29</v>
      </c>
    </row>
    <row r="6046" spans="1:4" x14ac:dyDescent="0.25">
      <c r="A6046">
        <v>102111</v>
      </c>
      <c r="B6046" t="s">
        <v>14155</v>
      </c>
      <c r="C6046" t="s">
        <v>8099</v>
      </c>
      <c r="D6046">
        <v>887.55</v>
      </c>
    </row>
    <row r="6047" spans="1:4" x14ac:dyDescent="0.25">
      <c r="A6047">
        <v>102114</v>
      </c>
      <c r="B6047" t="s">
        <v>14156</v>
      </c>
      <c r="C6047" t="s">
        <v>8099</v>
      </c>
      <c r="D6047">
        <v>155.13</v>
      </c>
    </row>
    <row r="6048" spans="1:4" x14ac:dyDescent="0.25">
      <c r="A6048">
        <v>102113</v>
      </c>
      <c r="B6048" t="s">
        <v>14157</v>
      </c>
      <c r="C6048" t="s">
        <v>8099</v>
      </c>
      <c r="D6048">
        <v>1396.22</v>
      </c>
    </row>
    <row r="6049" spans="1:4" x14ac:dyDescent="0.25">
      <c r="A6049">
        <v>102117</v>
      </c>
      <c r="B6049" t="s">
        <v>14158</v>
      </c>
      <c r="C6049" t="s">
        <v>8099</v>
      </c>
      <c r="D6049">
        <v>159.78</v>
      </c>
    </row>
    <row r="6050" spans="1:4" x14ac:dyDescent="0.25">
      <c r="A6050">
        <v>102116</v>
      </c>
      <c r="B6050" t="s">
        <v>14159</v>
      </c>
      <c r="C6050" t="s">
        <v>8099</v>
      </c>
      <c r="D6050">
        <v>1490.23</v>
      </c>
    </row>
    <row r="6051" spans="1:4" x14ac:dyDescent="0.25">
      <c r="A6051">
        <v>102132</v>
      </c>
      <c r="B6051" t="s">
        <v>14160</v>
      </c>
      <c r="C6051" t="s">
        <v>8099</v>
      </c>
      <c r="D6051">
        <v>0</v>
      </c>
    </row>
    <row r="6052" spans="1:4" x14ac:dyDescent="0.25">
      <c r="A6052">
        <v>102115</v>
      </c>
      <c r="B6052" t="s">
        <v>14161</v>
      </c>
      <c r="C6052" t="s">
        <v>8099</v>
      </c>
      <c r="D6052">
        <v>2425.35</v>
      </c>
    </row>
    <row r="6053" spans="1:4" x14ac:dyDescent="0.25">
      <c r="A6053">
        <v>102123</v>
      </c>
      <c r="B6053" t="s">
        <v>14162</v>
      </c>
      <c r="C6053" t="s">
        <v>8099</v>
      </c>
      <c r="D6053">
        <v>217.52</v>
      </c>
    </row>
    <row r="6054" spans="1:4" x14ac:dyDescent="0.25">
      <c r="A6054">
        <v>102122</v>
      </c>
      <c r="B6054" t="s">
        <v>14163</v>
      </c>
      <c r="C6054" t="s">
        <v>8099</v>
      </c>
      <c r="D6054">
        <v>6764.74</v>
      </c>
    </row>
    <row r="6055" spans="1:4" x14ac:dyDescent="0.25">
      <c r="A6055">
        <v>102119</v>
      </c>
      <c r="B6055" t="s">
        <v>14164</v>
      </c>
      <c r="C6055" t="s">
        <v>8099</v>
      </c>
      <c r="D6055">
        <v>163.77000000000001</v>
      </c>
    </row>
    <row r="6056" spans="1:4" x14ac:dyDescent="0.25">
      <c r="A6056">
        <v>102118</v>
      </c>
      <c r="B6056" t="s">
        <v>14165</v>
      </c>
      <c r="C6056" t="s">
        <v>8099</v>
      </c>
      <c r="D6056">
        <v>2020.16</v>
      </c>
    </row>
    <row r="6057" spans="1:4" x14ac:dyDescent="0.25">
      <c r="A6057">
        <v>102133</v>
      </c>
      <c r="B6057" t="s">
        <v>14166</v>
      </c>
      <c r="C6057" t="s">
        <v>8099</v>
      </c>
      <c r="D6057">
        <v>0</v>
      </c>
    </row>
    <row r="6058" spans="1:4" x14ac:dyDescent="0.25">
      <c r="A6058">
        <v>102127</v>
      </c>
      <c r="B6058" t="s">
        <v>14167</v>
      </c>
      <c r="C6058" t="s">
        <v>8099</v>
      </c>
      <c r="D6058">
        <v>776.33</v>
      </c>
    </row>
    <row r="6059" spans="1:4" x14ac:dyDescent="0.25">
      <c r="A6059">
        <v>102126</v>
      </c>
      <c r="B6059" t="s">
        <v>14168</v>
      </c>
      <c r="C6059" t="s">
        <v>8099</v>
      </c>
      <c r="D6059">
        <v>9429.4500000000007</v>
      </c>
    </row>
    <row r="6060" spans="1:4" x14ac:dyDescent="0.25">
      <c r="A6060">
        <v>102137</v>
      </c>
      <c r="B6060" t="s">
        <v>14169</v>
      </c>
      <c r="C6060" t="s">
        <v>8099</v>
      </c>
      <c r="D6060">
        <v>88.25</v>
      </c>
    </row>
    <row r="6061" spans="1:4" x14ac:dyDescent="0.25">
      <c r="A6061">
        <v>102136</v>
      </c>
      <c r="B6061" t="s">
        <v>14170</v>
      </c>
      <c r="C6061" t="s">
        <v>8099</v>
      </c>
      <c r="D6061">
        <v>78.400000000000006</v>
      </c>
    </row>
    <row r="6062" spans="1:4" x14ac:dyDescent="0.25">
      <c r="A6062">
        <v>102121</v>
      </c>
      <c r="B6062" t="s">
        <v>14171</v>
      </c>
      <c r="C6062" t="s">
        <v>8099</v>
      </c>
      <c r="D6062">
        <v>205.61</v>
      </c>
    </row>
    <row r="6063" spans="1:4" x14ac:dyDescent="0.25">
      <c r="A6063">
        <v>102120</v>
      </c>
      <c r="B6063" t="s">
        <v>14172</v>
      </c>
      <c r="C6063" t="s">
        <v>8099</v>
      </c>
      <c r="D6063">
        <v>0</v>
      </c>
    </row>
    <row r="6064" spans="1:4" x14ac:dyDescent="0.25">
      <c r="A6064">
        <v>102138</v>
      </c>
      <c r="B6064" t="s">
        <v>14173</v>
      </c>
      <c r="C6064" t="s">
        <v>8099</v>
      </c>
      <c r="D6064">
        <v>236.92</v>
      </c>
    </row>
    <row r="6065" spans="1:4" x14ac:dyDescent="0.25">
      <c r="A6065">
        <v>102334</v>
      </c>
      <c r="B6065" t="s">
        <v>14174</v>
      </c>
      <c r="C6065" t="s">
        <v>8099</v>
      </c>
      <c r="D6065">
        <v>0</v>
      </c>
    </row>
    <row r="6066" spans="1:4" x14ac:dyDescent="0.25">
      <c r="A6066">
        <v>102129</v>
      </c>
      <c r="B6066" t="s">
        <v>14175</v>
      </c>
      <c r="C6066" t="s">
        <v>8099</v>
      </c>
      <c r="D6066">
        <v>1099.29</v>
      </c>
    </row>
    <row r="6067" spans="1:4" x14ac:dyDescent="0.25">
      <c r="A6067">
        <v>102128</v>
      </c>
      <c r="B6067" t="s">
        <v>14176</v>
      </c>
      <c r="C6067" t="s">
        <v>8099</v>
      </c>
      <c r="D6067">
        <v>0</v>
      </c>
    </row>
    <row r="6068" spans="1:4" x14ac:dyDescent="0.25">
      <c r="A6068">
        <v>102131</v>
      </c>
      <c r="B6068" t="s">
        <v>14177</v>
      </c>
      <c r="C6068" t="s">
        <v>8099</v>
      </c>
      <c r="D6068">
        <v>1099.29</v>
      </c>
    </row>
    <row r="6069" spans="1:4" x14ac:dyDescent="0.25">
      <c r="A6069">
        <v>102130</v>
      </c>
      <c r="B6069" t="s">
        <v>14178</v>
      </c>
      <c r="C6069" t="s">
        <v>8099</v>
      </c>
      <c r="D6069">
        <v>0</v>
      </c>
    </row>
    <row r="6070" spans="1:4" x14ac:dyDescent="0.25">
      <c r="A6070">
        <v>102134</v>
      </c>
      <c r="B6070" t="s">
        <v>14179</v>
      </c>
      <c r="C6070" t="s">
        <v>8099</v>
      </c>
      <c r="D6070">
        <v>0</v>
      </c>
    </row>
    <row r="6071" spans="1:4" x14ac:dyDescent="0.25">
      <c r="A6071">
        <v>102135</v>
      </c>
      <c r="B6071" t="s">
        <v>14180</v>
      </c>
      <c r="C6071" t="s">
        <v>8099</v>
      </c>
      <c r="D6071">
        <v>0</v>
      </c>
    </row>
    <row r="6072" spans="1:4" x14ac:dyDescent="0.25">
      <c r="A6072">
        <v>104941</v>
      </c>
      <c r="B6072" t="s">
        <v>14181</v>
      </c>
      <c r="C6072" t="s">
        <v>66</v>
      </c>
      <c r="D6072">
        <v>0</v>
      </c>
    </row>
    <row r="6073" spans="1:4" x14ac:dyDescent="0.25">
      <c r="A6073">
        <v>104942</v>
      </c>
      <c r="B6073" t="s">
        <v>14182</v>
      </c>
      <c r="C6073" t="s">
        <v>66</v>
      </c>
      <c r="D6073">
        <v>0</v>
      </c>
    </row>
    <row r="6074" spans="1:4" x14ac:dyDescent="0.25">
      <c r="A6074">
        <v>104940</v>
      </c>
      <c r="B6074" t="s">
        <v>14183</v>
      </c>
      <c r="C6074" t="s">
        <v>8099</v>
      </c>
      <c r="D6074">
        <v>0</v>
      </c>
    </row>
    <row r="6075" spans="1:4" x14ac:dyDescent="0.25">
      <c r="A6075">
        <v>104943</v>
      </c>
      <c r="B6075" t="s">
        <v>14184</v>
      </c>
      <c r="C6075" t="s">
        <v>66</v>
      </c>
      <c r="D6075">
        <v>0</v>
      </c>
    </row>
    <row r="6076" spans="1:4" x14ac:dyDescent="0.25">
      <c r="A6076">
        <v>101801</v>
      </c>
      <c r="B6076" t="s">
        <v>14185</v>
      </c>
      <c r="C6076" t="s">
        <v>8099</v>
      </c>
      <c r="D6076">
        <v>1109.07</v>
      </c>
    </row>
    <row r="6077" spans="1:4" x14ac:dyDescent="0.25">
      <c r="A6077">
        <v>101800</v>
      </c>
      <c r="B6077" t="s">
        <v>14186</v>
      </c>
      <c r="C6077" t="s">
        <v>8099</v>
      </c>
      <c r="D6077">
        <v>1578.45</v>
      </c>
    </row>
    <row r="6078" spans="1:4" x14ac:dyDescent="0.25">
      <c r="A6078">
        <v>98108</v>
      </c>
      <c r="B6078" t="s">
        <v>14187</v>
      </c>
      <c r="C6078" t="s">
        <v>8099</v>
      </c>
      <c r="D6078">
        <v>528.52</v>
      </c>
    </row>
    <row r="6079" spans="1:4" x14ac:dyDescent="0.25">
      <c r="A6079">
        <v>98105</v>
      </c>
      <c r="B6079" t="s">
        <v>14188</v>
      </c>
      <c r="C6079" t="s">
        <v>8099</v>
      </c>
      <c r="D6079">
        <v>694.37</v>
      </c>
    </row>
    <row r="6080" spans="1:4" x14ac:dyDescent="0.25">
      <c r="A6080">
        <v>98109</v>
      </c>
      <c r="B6080" t="s">
        <v>14189</v>
      </c>
      <c r="C6080" t="s">
        <v>8099</v>
      </c>
      <c r="D6080">
        <v>858.69</v>
      </c>
    </row>
    <row r="6081" spans="1:4" x14ac:dyDescent="0.25">
      <c r="A6081">
        <v>98106</v>
      </c>
      <c r="B6081" t="s">
        <v>14190</v>
      </c>
      <c r="C6081" t="s">
        <v>8099</v>
      </c>
      <c r="D6081">
        <v>1146.23</v>
      </c>
    </row>
    <row r="6082" spans="1:4" x14ac:dyDescent="0.25">
      <c r="A6082">
        <v>98110</v>
      </c>
      <c r="B6082" t="s">
        <v>14191</v>
      </c>
      <c r="C6082" t="s">
        <v>8099</v>
      </c>
      <c r="D6082">
        <v>439.36</v>
      </c>
    </row>
    <row r="6083" spans="1:4" x14ac:dyDescent="0.25">
      <c r="A6083">
        <v>98107</v>
      </c>
      <c r="B6083" t="s">
        <v>14192</v>
      </c>
      <c r="C6083" t="s">
        <v>8099</v>
      </c>
      <c r="D6083">
        <v>295.27</v>
      </c>
    </row>
    <row r="6084" spans="1:4" x14ac:dyDescent="0.25">
      <c r="A6084">
        <v>98104</v>
      </c>
      <c r="B6084" t="s">
        <v>14193</v>
      </c>
      <c r="C6084" t="s">
        <v>8099</v>
      </c>
      <c r="D6084">
        <v>397.97</v>
      </c>
    </row>
    <row r="6085" spans="1:4" x14ac:dyDescent="0.25">
      <c r="A6085">
        <v>98102</v>
      </c>
      <c r="B6085" t="s">
        <v>14194</v>
      </c>
      <c r="C6085" t="s">
        <v>8099</v>
      </c>
      <c r="D6085">
        <v>228.57</v>
      </c>
    </row>
    <row r="6086" spans="1:4" x14ac:dyDescent="0.25">
      <c r="A6086">
        <v>98111</v>
      </c>
      <c r="B6086" t="s">
        <v>14195</v>
      </c>
      <c r="C6086" t="s">
        <v>8099</v>
      </c>
      <c r="D6086">
        <v>59.04</v>
      </c>
    </row>
    <row r="6087" spans="1:4" x14ac:dyDescent="0.25">
      <c r="A6087">
        <v>97891</v>
      </c>
      <c r="B6087" t="s">
        <v>14196</v>
      </c>
      <c r="C6087" t="s">
        <v>8099</v>
      </c>
      <c r="D6087">
        <v>223.21</v>
      </c>
    </row>
    <row r="6088" spans="1:4" x14ac:dyDescent="0.25">
      <c r="A6088">
        <v>97892</v>
      </c>
      <c r="B6088" t="s">
        <v>14197</v>
      </c>
      <c r="C6088" t="s">
        <v>8099</v>
      </c>
      <c r="D6088">
        <v>418.64</v>
      </c>
    </row>
    <row r="6089" spans="1:4" x14ac:dyDescent="0.25">
      <c r="A6089">
        <v>97893</v>
      </c>
      <c r="B6089" t="s">
        <v>14198</v>
      </c>
      <c r="C6089" t="s">
        <v>8099</v>
      </c>
      <c r="D6089">
        <v>579.30999999999995</v>
      </c>
    </row>
    <row r="6090" spans="1:4" x14ac:dyDescent="0.25">
      <c r="A6090">
        <v>97894</v>
      </c>
      <c r="B6090" t="s">
        <v>14199</v>
      </c>
      <c r="C6090" t="s">
        <v>8099</v>
      </c>
      <c r="D6090">
        <v>648.74</v>
      </c>
    </row>
    <row r="6091" spans="1:4" x14ac:dyDescent="0.25">
      <c r="A6091">
        <v>97886</v>
      </c>
      <c r="B6091" t="s">
        <v>14200</v>
      </c>
      <c r="C6091" t="s">
        <v>8099</v>
      </c>
      <c r="D6091">
        <v>182.77</v>
      </c>
    </row>
    <row r="6092" spans="1:4" x14ac:dyDescent="0.25">
      <c r="A6092">
        <v>97887</v>
      </c>
      <c r="B6092" t="s">
        <v>14201</v>
      </c>
      <c r="C6092" t="s">
        <v>8099</v>
      </c>
      <c r="D6092">
        <v>287.43</v>
      </c>
    </row>
    <row r="6093" spans="1:4" x14ac:dyDescent="0.25">
      <c r="A6093">
        <v>97888</v>
      </c>
      <c r="B6093" t="s">
        <v>14202</v>
      </c>
      <c r="C6093" t="s">
        <v>8099</v>
      </c>
      <c r="D6093">
        <v>554.36</v>
      </c>
    </row>
    <row r="6094" spans="1:4" x14ac:dyDescent="0.25">
      <c r="A6094">
        <v>97889</v>
      </c>
      <c r="B6094" t="s">
        <v>14203</v>
      </c>
      <c r="C6094" t="s">
        <v>8099</v>
      </c>
      <c r="D6094">
        <v>752.43</v>
      </c>
    </row>
    <row r="6095" spans="1:4" x14ac:dyDescent="0.25">
      <c r="A6095">
        <v>97890</v>
      </c>
      <c r="B6095" t="s">
        <v>14204</v>
      </c>
      <c r="C6095" t="s">
        <v>8099</v>
      </c>
      <c r="D6095">
        <v>858.51</v>
      </c>
    </row>
    <row r="6096" spans="1:4" x14ac:dyDescent="0.25">
      <c r="A6096">
        <v>97881</v>
      </c>
      <c r="B6096" t="s">
        <v>14205</v>
      </c>
      <c r="C6096" t="s">
        <v>8099</v>
      </c>
      <c r="D6096">
        <v>170.43</v>
      </c>
    </row>
    <row r="6097" spans="1:4" x14ac:dyDescent="0.25">
      <c r="A6097">
        <v>97882</v>
      </c>
      <c r="B6097" t="s">
        <v>14206</v>
      </c>
      <c r="C6097" t="s">
        <v>8099</v>
      </c>
      <c r="D6097">
        <v>270.95999999999998</v>
      </c>
    </row>
    <row r="6098" spans="1:4" x14ac:dyDescent="0.25">
      <c r="A6098">
        <v>97883</v>
      </c>
      <c r="B6098" t="s">
        <v>14207</v>
      </c>
      <c r="C6098" t="s">
        <v>8099</v>
      </c>
      <c r="D6098">
        <v>522.49</v>
      </c>
    </row>
    <row r="6099" spans="1:4" x14ac:dyDescent="0.25">
      <c r="A6099">
        <v>97884</v>
      </c>
      <c r="B6099" t="s">
        <v>14208</v>
      </c>
      <c r="C6099" t="s">
        <v>8099</v>
      </c>
      <c r="D6099">
        <v>1031.58</v>
      </c>
    </row>
    <row r="6100" spans="1:4" x14ac:dyDescent="0.25">
      <c r="A6100">
        <v>97885</v>
      </c>
      <c r="B6100" t="s">
        <v>14209</v>
      </c>
      <c r="C6100" t="s">
        <v>8099</v>
      </c>
      <c r="D6100">
        <v>1592.67</v>
      </c>
    </row>
    <row r="6101" spans="1:4" x14ac:dyDescent="0.25">
      <c r="A6101">
        <v>99250</v>
      </c>
      <c r="B6101" t="s">
        <v>14210</v>
      </c>
      <c r="C6101" t="s">
        <v>8099</v>
      </c>
      <c r="D6101">
        <v>196.92</v>
      </c>
    </row>
    <row r="6102" spans="1:4" x14ac:dyDescent="0.25">
      <c r="A6102">
        <v>97900</v>
      </c>
      <c r="B6102" t="s">
        <v>14211</v>
      </c>
      <c r="C6102" t="s">
        <v>8099</v>
      </c>
      <c r="D6102">
        <v>202.15</v>
      </c>
    </row>
    <row r="6103" spans="1:4" x14ac:dyDescent="0.25">
      <c r="A6103">
        <v>99251</v>
      </c>
      <c r="B6103" t="s">
        <v>14212</v>
      </c>
      <c r="C6103" t="s">
        <v>8099</v>
      </c>
      <c r="D6103">
        <v>308.63</v>
      </c>
    </row>
    <row r="6104" spans="1:4" x14ac:dyDescent="0.25">
      <c r="A6104">
        <v>97901</v>
      </c>
      <c r="B6104" t="s">
        <v>14213</v>
      </c>
      <c r="C6104" t="s">
        <v>8099</v>
      </c>
      <c r="D6104">
        <v>317.60000000000002</v>
      </c>
    </row>
    <row r="6105" spans="1:4" x14ac:dyDescent="0.25">
      <c r="A6105">
        <v>99253</v>
      </c>
      <c r="B6105" t="s">
        <v>14214</v>
      </c>
      <c r="C6105" t="s">
        <v>8099</v>
      </c>
      <c r="D6105">
        <v>597.55999999999995</v>
      </c>
    </row>
    <row r="6106" spans="1:4" x14ac:dyDescent="0.25">
      <c r="A6106">
        <v>97902</v>
      </c>
      <c r="B6106" t="s">
        <v>14215</v>
      </c>
      <c r="C6106" t="s">
        <v>8099</v>
      </c>
      <c r="D6106">
        <v>617.69000000000005</v>
      </c>
    </row>
    <row r="6107" spans="1:4" x14ac:dyDescent="0.25">
      <c r="A6107">
        <v>99255</v>
      </c>
      <c r="B6107" t="s">
        <v>14216</v>
      </c>
      <c r="C6107" t="s">
        <v>8099</v>
      </c>
      <c r="D6107">
        <v>832.82</v>
      </c>
    </row>
    <row r="6108" spans="1:4" x14ac:dyDescent="0.25">
      <c r="A6108">
        <v>97903</v>
      </c>
      <c r="B6108" t="s">
        <v>14217</v>
      </c>
      <c r="C6108" t="s">
        <v>8099</v>
      </c>
      <c r="D6108">
        <v>860.42</v>
      </c>
    </row>
    <row r="6109" spans="1:4" x14ac:dyDescent="0.25">
      <c r="A6109">
        <v>99257</v>
      </c>
      <c r="B6109" t="s">
        <v>14218</v>
      </c>
      <c r="C6109" t="s">
        <v>8099</v>
      </c>
      <c r="D6109">
        <v>982.59</v>
      </c>
    </row>
    <row r="6110" spans="1:4" x14ac:dyDescent="0.25">
      <c r="A6110">
        <v>97904</v>
      </c>
      <c r="B6110" t="s">
        <v>14219</v>
      </c>
      <c r="C6110" t="s">
        <v>8099</v>
      </c>
      <c r="D6110">
        <v>1018.29</v>
      </c>
    </row>
    <row r="6111" spans="1:4" x14ac:dyDescent="0.25">
      <c r="A6111">
        <v>99258</v>
      </c>
      <c r="B6111" t="s">
        <v>14220</v>
      </c>
      <c r="C6111" t="s">
        <v>8099</v>
      </c>
      <c r="D6111">
        <v>254.8</v>
      </c>
    </row>
    <row r="6112" spans="1:4" x14ac:dyDescent="0.25">
      <c r="A6112">
        <v>97905</v>
      </c>
      <c r="B6112" t="s">
        <v>14221</v>
      </c>
      <c r="C6112" t="s">
        <v>8099</v>
      </c>
      <c r="D6112">
        <v>260.49</v>
      </c>
    </row>
    <row r="6113" spans="1:4" x14ac:dyDescent="0.25">
      <c r="A6113">
        <v>99260</v>
      </c>
      <c r="B6113" t="s">
        <v>14222</v>
      </c>
      <c r="C6113" t="s">
        <v>8099</v>
      </c>
      <c r="D6113">
        <v>472.21</v>
      </c>
    </row>
    <row r="6114" spans="1:4" x14ac:dyDescent="0.25">
      <c r="A6114">
        <v>97906</v>
      </c>
      <c r="B6114" t="s">
        <v>14223</v>
      </c>
      <c r="C6114" t="s">
        <v>8099</v>
      </c>
      <c r="D6114">
        <v>484.88</v>
      </c>
    </row>
    <row r="6115" spans="1:4" x14ac:dyDescent="0.25">
      <c r="A6115">
        <v>99262</v>
      </c>
      <c r="B6115" t="s">
        <v>14224</v>
      </c>
      <c r="C6115" t="s">
        <v>8099</v>
      </c>
      <c r="D6115">
        <v>672.87</v>
      </c>
    </row>
    <row r="6116" spans="1:4" x14ac:dyDescent="0.25">
      <c r="A6116">
        <v>97907</v>
      </c>
      <c r="B6116" t="s">
        <v>14225</v>
      </c>
      <c r="C6116" t="s">
        <v>8099</v>
      </c>
      <c r="D6116">
        <v>690.97</v>
      </c>
    </row>
    <row r="6117" spans="1:4" x14ac:dyDescent="0.25">
      <c r="A6117">
        <v>99264</v>
      </c>
      <c r="B6117" t="s">
        <v>14226</v>
      </c>
      <c r="C6117" t="s">
        <v>8099</v>
      </c>
      <c r="D6117">
        <v>793.32</v>
      </c>
    </row>
    <row r="6118" spans="1:4" x14ac:dyDescent="0.25">
      <c r="A6118">
        <v>97908</v>
      </c>
      <c r="B6118" t="s">
        <v>14227</v>
      </c>
      <c r="C6118" t="s">
        <v>8099</v>
      </c>
      <c r="D6118">
        <v>817.77</v>
      </c>
    </row>
    <row r="6119" spans="1:4" x14ac:dyDescent="0.25">
      <c r="A6119">
        <v>97895</v>
      </c>
      <c r="B6119" t="s">
        <v>14228</v>
      </c>
      <c r="C6119" t="s">
        <v>8099</v>
      </c>
      <c r="D6119">
        <v>242.49</v>
      </c>
    </row>
    <row r="6120" spans="1:4" x14ac:dyDescent="0.25">
      <c r="A6120">
        <v>97896</v>
      </c>
      <c r="B6120" t="s">
        <v>14229</v>
      </c>
      <c r="C6120" t="s">
        <v>8099</v>
      </c>
      <c r="D6120">
        <v>448.24</v>
      </c>
    </row>
    <row r="6121" spans="1:4" x14ac:dyDescent="0.25">
      <c r="A6121">
        <v>97897</v>
      </c>
      <c r="B6121" t="s">
        <v>14230</v>
      </c>
      <c r="C6121" t="s">
        <v>8099</v>
      </c>
      <c r="D6121">
        <v>578.82000000000005</v>
      </c>
    </row>
    <row r="6122" spans="1:4" x14ac:dyDescent="0.25">
      <c r="A6122">
        <v>97898</v>
      </c>
      <c r="B6122" t="s">
        <v>14231</v>
      </c>
      <c r="C6122" t="s">
        <v>8099</v>
      </c>
      <c r="D6122">
        <v>1085.17</v>
      </c>
    </row>
    <row r="6123" spans="1:4" x14ac:dyDescent="0.25">
      <c r="A6123">
        <v>97899</v>
      </c>
      <c r="B6123" t="s">
        <v>14232</v>
      </c>
      <c r="C6123" t="s">
        <v>8099</v>
      </c>
      <c r="D6123">
        <v>0</v>
      </c>
    </row>
    <row r="6124" spans="1:4" x14ac:dyDescent="0.25">
      <c r="A6124">
        <v>101795</v>
      </c>
      <c r="B6124" t="s">
        <v>14233</v>
      </c>
      <c r="C6124" t="s">
        <v>8099</v>
      </c>
      <c r="D6124">
        <v>635.84</v>
      </c>
    </row>
    <row r="6125" spans="1:4" x14ac:dyDescent="0.25">
      <c r="A6125">
        <v>101796</v>
      </c>
      <c r="B6125" t="s">
        <v>14234</v>
      </c>
      <c r="C6125" t="s">
        <v>8099</v>
      </c>
      <c r="D6125">
        <v>0</v>
      </c>
    </row>
    <row r="6126" spans="1:4" x14ac:dyDescent="0.25">
      <c r="A6126">
        <v>101797</v>
      </c>
      <c r="B6126" t="s">
        <v>14235</v>
      </c>
      <c r="C6126" t="s">
        <v>8099</v>
      </c>
      <c r="D6126">
        <v>0</v>
      </c>
    </row>
    <row r="6127" spans="1:4" x14ac:dyDescent="0.25">
      <c r="A6127">
        <v>101802</v>
      </c>
      <c r="B6127" t="s">
        <v>14236</v>
      </c>
      <c r="C6127" t="s">
        <v>8099</v>
      </c>
      <c r="D6127">
        <v>1865.76</v>
      </c>
    </row>
    <row r="6128" spans="1:4" x14ac:dyDescent="0.25">
      <c r="A6128">
        <v>101803</v>
      </c>
      <c r="B6128" t="s">
        <v>14237</v>
      </c>
      <c r="C6128" t="s">
        <v>8099</v>
      </c>
      <c r="D6128">
        <v>1186.03</v>
      </c>
    </row>
    <row r="6129" spans="1:4" x14ac:dyDescent="0.25">
      <c r="A6129">
        <v>101804</v>
      </c>
      <c r="B6129" t="s">
        <v>14238</v>
      </c>
      <c r="C6129" t="s">
        <v>8099</v>
      </c>
      <c r="D6129">
        <v>1494.83</v>
      </c>
    </row>
    <row r="6130" spans="1:4" x14ac:dyDescent="0.25">
      <c r="A6130">
        <v>101805</v>
      </c>
      <c r="B6130" t="s">
        <v>14239</v>
      </c>
      <c r="C6130" t="s">
        <v>8099</v>
      </c>
      <c r="D6130">
        <v>1904.34</v>
      </c>
    </row>
    <row r="6131" spans="1:4" x14ac:dyDescent="0.25">
      <c r="A6131">
        <v>98115</v>
      </c>
      <c r="B6131" t="s">
        <v>14240</v>
      </c>
      <c r="C6131" t="s">
        <v>8099</v>
      </c>
      <c r="D6131">
        <v>106.7</v>
      </c>
    </row>
    <row r="6132" spans="1:4" x14ac:dyDescent="0.25">
      <c r="A6132">
        <v>98114</v>
      </c>
      <c r="B6132" t="s">
        <v>14241</v>
      </c>
      <c r="C6132" t="s">
        <v>8099</v>
      </c>
      <c r="D6132">
        <v>628.66999999999996</v>
      </c>
    </row>
    <row r="6133" spans="1:4" x14ac:dyDescent="0.25">
      <c r="A6133">
        <v>98112</v>
      </c>
      <c r="B6133" t="s">
        <v>14242</v>
      </c>
      <c r="C6133" t="s">
        <v>8099</v>
      </c>
      <c r="D6133">
        <v>100.24</v>
      </c>
    </row>
    <row r="6134" spans="1:4" x14ac:dyDescent="0.25">
      <c r="A6134">
        <v>100128</v>
      </c>
      <c r="B6134" t="s">
        <v>14243</v>
      </c>
      <c r="C6134" t="s">
        <v>8099</v>
      </c>
      <c r="D6134">
        <v>1638.26</v>
      </c>
    </row>
    <row r="6135" spans="1:4" x14ac:dyDescent="0.25">
      <c r="A6135">
        <v>102623</v>
      </c>
      <c r="B6135" t="s">
        <v>14244</v>
      </c>
      <c r="C6135" t="s">
        <v>8099</v>
      </c>
      <c r="D6135">
        <v>812.83</v>
      </c>
    </row>
    <row r="6136" spans="1:4" x14ac:dyDescent="0.25">
      <c r="A6136">
        <v>102607</v>
      </c>
      <c r="B6136" t="s">
        <v>14245</v>
      </c>
      <c r="C6136" t="s">
        <v>8099</v>
      </c>
      <c r="D6136">
        <v>467.71</v>
      </c>
    </row>
    <row r="6137" spans="1:4" x14ac:dyDescent="0.25">
      <c r="A6137">
        <v>102608</v>
      </c>
      <c r="B6137" t="s">
        <v>14246</v>
      </c>
      <c r="C6137" t="s">
        <v>8099</v>
      </c>
      <c r="D6137">
        <v>1071.73</v>
      </c>
    </row>
    <row r="6138" spans="1:4" x14ac:dyDescent="0.25">
      <c r="A6138">
        <v>102609</v>
      </c>
      <c r="B6138" t="s">
        <v>14247</v>
      </c>
      <c r="C6138" t="s">
        <v>8099</v>
      </c>
      <c r="D6138">
        <v>1217.8800000000001</v>
      </c>
    </row>
    <row r="6139" spans="1:4" x14ac:dyDescent="0.25">
      <c r="A6139">
        <v>102610</v>
      </c>
      <c r="B6139" t="s">
        <v>14248</v>
      </c>
      <c r="C6139" t="s">
        <v>8099</v>
      </c>
      <c r="D6139">
        <v>2092.85</v>
      </c>
    </row>
    <row r="6140" spans="1:4" x14ac:dyDescent="0.25">
      <c r="A6140">
        <v>102622</v>
      </c>
      <c r="B6140" t="s">
        <v>14249</v>
      </c>
      <c r="C6140" t="s">
        <v>8099</v>
      </c>
      <c r="D6140">
        <v>581.79</v>
      </c>
    </row>
    <row r="6141" spans="1:4" x14ac:dyDescent="0.25">
      <c r="A6141">
        <v>102605</v>
      </c>
      <c r="B6141" t="s">
        <v>14250</v>
      </c>
      <c r="C6141" t="s">
        <v>8099</v>
      </c>
      <c r="D6141">
        <v>283.58</v>
      </c>
    </row>
    <row r="6142" spans="1:4" x14ac:dyDescent="0.25">
      <c r="A6142">
        <v>102606</v>
      </c>
      <c r="B6142" t="s">
        <v>14251</v>
      </c>
      <c r="C6142" t="s">
        <v>8099</v>
      </c>
      <c r="D6142">
        <v>436.89</v>
      </c>
    </row>
    <row r="6143" spans="1:4" x14ac:dyDescent="0.25">
      <c r="A6143">
        <v>102613</v>
      </c>
      <c r="B6143" t="s">
        <v>14252</v>
      </c>
      <c r="C6143" t="s">
        <v>8099</v>
      </c>
      <c r="D6143">
        <v>655.5</v>
      </c>
    </row>
    <row r="6144" spans="1:4" x14ac:dyDescent="0.25">
      <c r="A6144">
        <v>102619</v>
      </c>
      <c r="B6144" t="s">
        <v>14253</v>
      </c>
      <c r="C6144" t="s">
        <v>8099</v>
      </c>
      <c r="D6144">
        <v>5577.49</v>
      </c>
    </row>
    <row r="6145" spans="1:4" x14ac:dyDescent="0.25">
      <c r="A6145">
        <v>102614</v>
      </c>
      <c r="B6145" t="s">
        <v>14254</v>
      </c>
      <c r="C6145" t="s">
        <v>8099</v>
      </c>
      <c r="D6145">
        <v>1007.82</v>
      </c>
    </row>
    <row r="6146" spans="1:4" x14ac:dyDescent="0.25">
      <c r="A6146">
        <v>102620</v>
      </c>
      <c r="B6146" t="s">
        <v>14255</v>
      </c>
      <c r="C6146" t="s">
        <v>8099</v>
      </c>
      <c r="D6146">
        <v>8105.71</v>
      </c>
    </row>
    <row r="6147" spans="1:4" x14ac:dyDescent="0.25">
      <c r="A6147">
        <v>102615</v>
      </c>
      <c r="B6147" t="s">
        <v>14256</v>
      </c>
      <c r="C6147" t="s">
        <v>8099</v>
      </c>
      <c r="D6147">
        <v>1264.81</v>
      </c>
    </row>
    <row r="6148" spans="1:4" x14ac:dyDescent="0.25">
      <c r="A6148">
        <v>102621</v>
      </c>
      <c r="B6148" t="s">
        <v>14257</v>
      </c>
      <c r="C6148" t="s">
        <v>8099</v>
      </c>
      <c r="D6148">
        <v>12462.48</v>
      </c>
    </row>
    <row r="6149" spans="1:4" x14ac:dyDescent="0.25">
      <c r="A6149">
        <v>102616</v>
      </c>
      <c r="B6149" t="s">
        <v>14258</v>
      </c>
      <c r="C6149" t="s">
        <v>8099</v>
      </c>
      <c r="D6149">
        <v>1872.23</v>
      </c>
    </row>
    <row r="6150" spans="1:4" x14ac:dyDescent="0.25">
      <c r="A6150">
        <v>102611</v>
      </c>
      <c r="B6150" t="s">
        <v>14259</v>
      </c>
      <c r="C6150" t="s">
        <v>8099</v>
      </c>
      <c r="D6150">
        <v>471.01</v>
      </c>
    </row>
    <row r="6151" spans="1:4" x14ac:dyDescent="0.25">
      <c r="A6151">
        <v>102617</v>
      </c>
      <c r="B6151" t="s">
        <v>14260</v>
      </c>
      <c r="C6151" t="s">
        <v>8099</v>
      </c>
      <c r="D6151">
        <v>3451.35</v>
      </c>
    </row>
    <row r="6152" spans="1:4" x14ac:dyDescent="0.25">
      <c r="A6152">
        <v>102618</v>
      </c>
      <c r="B6152" t="s">
        <v>14261</v>
      </c>
      <c r="C6152" t="s">
        <v>8099</v>
      </c>
      <c r="D6152">
        <v>4153.32</v>
      </c>
    </row>
    <row r="6153" spans="1:4" x14ac:dyDescent="0.25">
      <c r="A6153">
        <v>102612</v>
      </c>
      <c r="B6153" t="s">
        <v>14262</v>
      </c>
      <c r="C6153" t="s">
        <v>8099</v>
      </c>
      <c r="D6153">
        <v>676.14</v>
      </c>
    </row>
    <row r="6154" spans="1:4" x14ac:dyDescent="0.25">
      <c r="A6154">
        <v>102603</v>
      </c>
      <c r="B6154" t="s">
        <v>14263</v>
      </c>
      <c r="C6154" t="s">
        <v>8099</v>
      </c>
      <c r="D6154">
        <v>10.82</v>
      </c>
    </row>
    <row r="6155" spans="1:4" x14ac:dyDescent="0.25">
      <c r="A6155">
        <v>102587</v>
      </c>
      <c r="B6155" t="s">
        <v>14264</v>
      </c>
      <c r="C6155" t="s">
        <v>8099</v>
      </c>
      <c r="D6155">
        <v>3.71</v>
      </c>
    </row>
    <row r="6156" spans="1:4" x14ac:dyDescent="0.25">
      <c r="A6156">
        <v>102589</v>
      </c>
      <c r="B6156" t="s">
        <v>14265</v>
      </c>
      <c r="C6156" t="s">
        <v>8099</v>
      </c>
      <c r="D6156">
        <v>4.12</v>
      </c>
    </row>
    <row r="6157" spans="1:4" x14ac:dyDescent="0.25">
      <c r="A6157">
        <v>102591</v>
      </c>
      <c r="B6157" t="s">
        <v>14266</v>
      </c>
      <c r="C6157" t="s">
        <v>8099</v>
      </c>
      <c r="D6157">
        <v>4.54</v>
      </c>
    </row>
    <row r="6158" spans="1:4" x14ac:dyDescent="0.25">
      <c r="A6158">
        <v>102593</v>
      </c>
      <c r="B6158" t="s">
        <v>14267</v>
      </c>
      <c r="C6158" t="s">
        <v>8099</v>
      </c>
      <c r="D6158">
        <v>5.12</v>
      </c>
    </row>
    <row r="6159" spans="1:4" x14ac:dyDescent="0.25">
      <c r="A6159">
        <v>102595</v>
      </c>
      <c r="B6159" t="s">
        <v>14268</v>
      </c>
      <c r="C6159" t="s">
        <v>8099</v>
      </c>
      <c r="D6159">
        <v>5.79</v>
      </c>
    </row>
    <row r="6160" spans="1:4" x14ac:dyDescent="0.25">
      <c r="A6160">
        <v>102597</v>
      </c>
      <c r="B6160" t="s">
        <v>14269</v>
      </c>
      <c r="C6160" t="s">
        <v>8099</v>
      </c>
      <c r="D6160">
        <v>6.63</v>
      </c>
    </row>
    <row r="6161" spans="1:4" x14ac:dyDescent="0.25">
      <c r="A6161">
        <v>102599</v>
      </c>
      <c r="B6161" t="s">
        <v>14270</v>
      </c>
      <c r="C6161" t="s">
        <v>8099</v>
      </c>
      <c r="D6161">
        <v>7.47</v>
      </c>
    </row>
    <row r="6162" spans="1:4" x14ac:dyDescent="0.25">
      <c r="A6162">
        <v>102601</v>
      </c>
      <c r="B6162" t="s">
        <v>14271</v>
      </c>
      <c r="C6162" t="s">
        <v>8099</v>
      </c>
      <c r="D6162">
        <v>8.73</v>
      </c>
    </row>
    <row r="6163" spans="1:4" x14ac:dyDescent="0.25">
      <c r="A6163">
        <v>102604</v>
      </c>
      <c r="B6163" t="s">
        <v>14272</v>
      </c>
      <c r="C6163" t="s">
        <v>8099</v>
      </c>
      <c r="D6163">
        <v>12.48</v>
      </c>
    </row>
    <row r="6164" spans="1:4" x14ac:dyDescent="0.25">
      <c r="A6164">
        <v>102588</v>
      </c>
      <c r="B6164" t="s">
        <v>14273</v>
      </c>
      <c r="C6164" t="s">
        <v>8099</v>
      </c>
      <c r="D6164">
        <v>5.37</v>
      </c>
    </row>
    <row r="6165" spans="1:4" x14ac:dyDescent="0.25">
      <c r="A6165">
        <v>102590</v>
      </c>
      <c r="B6165" t="s">
        <v>14274</v>
      </c>
      <c r="C6165" t="s">
        <v>8099</v>
      </c>
      <c r="D6165">
        <v>5.79</v>
      </c>
    </row>
    <row r="6166" spans="1:4" x14ac:dyDescent="0.25">
      <c r="A6166">
        <v>102592</v>
      </c>
      <c r="B6166" t="s">
        <v>14275</v>
      </c>
      <c r="C6166" t="s">
        <v>8099</v>
      </c>
      <c r="D6166">
        <v>6.2</v>
      </c>
    </row>
    <row r="6167" spans="1:4" x14ac:dyDescent="0.25">
      <c r="A6167">
        <v>102594</v>
      </c>
      <c r="B6167" t="s">
        <v>14276</v>
      </c>
      <c r="C6167" t="s">
        <v>8099</v>
      </c>
      <c r="D6167">
        <v>6.79</v>
      </c>
    </row>
    <row r="6168" spans="1:4" x14ac:dyDescent="0.25">
      <c r="A6168">
        <v>102596</v>
      </c>
      <c r="B6168" t="s">
        <v>14277</v>
      </c>
      <c r="C6168" t="s">
        <v>8099</v>
      </c>
      <c r="D6168">
        <v>7.46</v>
      </c>
    </row>
    <row r="6169" spans="1:4" x14ac:dyDescent="0.25">
      <c r="A6169">
        <v>102598</v>
      </c>
      <c r="B6169" t="s">
        <v>14278</v>
      </c>
      <c r="C6169" t="s">
        <v>8099</v>
      </c>
      <c r="D6169">
        <v>8.2899999999999991</v>
      </c>
    </row>
    <row r="6170" spans="1:4" x14ac:dyDescent="0.25">
      <c r="A6170">
        <v>102600</v>
      </c>
      <c r="B6170" t="s">
        <v>14279</v>
      </c>
      <c r="C6170" t="s">
        <v>8099</v>
      </c>
      <c r="D6170">
        <v>9.1300000000000008</v>
      </c>
    </row>
    <row r="6171" spans="1:4" x14ac:dyDescent="0.25">
      <c r="A6171">
        <v>102602</v>
      </c>
      <c r="B6171" t="s">
        <v>14280</v>
      </c>
      <c r="C6171" t="s">
        <v>8099</v>
      </c>
      <c r="D6171">
        <v>10.39</v>
      </c>
    </row>
    <row r="6172" spans="1:4" x14ac:dyDescent="0.25">
      <c r="A6172">
        <v>103005</v>
      </c>
      <c r="B6172" t="s">
        <v>14281</v>
      </c>
      <c r="C6172" t="s">
        <v>8099</v>
      </c>
      <c r="D6172">
        <v>659.02</v>
      </c>
    </row>
    <row r="6173" spans="1:4" x14ac:dyDescent="0.25">
      <c r="A6173">
        <v>103006</v>
      </c>
      <c r="B6173" t="s">
        <v>14282</v>
      </c>
      <c r="C6173" t="s">
        <v>8099</v>
      </c>
      <c r="D6173">
        <v>835.86</v>
      </c>
    </row>
    <row r="6174" spans="1:4" x14ac:dyDescent="0.25">
      <c r="A6174">
        <v>103007</v>
      </c>
      <c r="B6174" t="s">
        <v>14283</v>
      </c>
      <c r="C6174" t="s">
        <v>8099</v>
      </c>
      <c r="D6174">
        <v>1103.68</v>
      </c>
    </row>
    <row r="6175" spans="1:4" x14ac:dyDescent="0.25">
      <c r="A6175">
        <v>103004</v>
      </c>
      <c r="B6175" t="s">
        <v>14284</v>
      </c>
      <c r="C6175" t="s">
        <v>59</v>
      </c>
      <c r="D6175">
        <v>0</v>
      </c>
    </row>
    <row r="6176" spans="1:4" x14ac:dyDescent="0.25">
      <c r="A6176">
        <v>102989</v>
      </c>
      <c r="B6176" t="s">
        <v>14285</v>
      </c>
      <c r="C6176" t="s">
        <v>59</v>
      </c>
      <c r="D6176">
        <v>42.15</v>
      </c>
    </row>
    <row r="6177" spans="1:4" x14ac:dyDescent="0.25">
      <c r="A6177">
        <v>102990</v>
      </c>
      <c r="B6177" t="s">
        <v>14286</v>
      </c>
      <c r="C6177" t="s">
        <v>59</v>
      </c>
      <c r="D6177">
        <v>52.91</v>
      </c>
    </row>
    <row r="6178" spans="1:4" x14ac:dyDescent="0.25">
      <c r="A6178">
        <v>102991</v>
      </c>
      <c r="B6178" t="s">
        <v>14287</v>
      </c>
      <c r="C6178" t="s">
        <v>59</v>
      </c>
      <c r="D6178">
        <v>69.62</v>
      </c>
    </row>
    <row r="6179" spans="1:4" x14ac:dyDescent="0.25">
      <c r="A6179">
        <v>102992</v>
      </c>
      <c r="B6179" t="s">
        <v>14288</v>
      </c>
      <c r="C6179" t="s">
        <v>59</v>
      </c>
      <c r="D6179">
        <v>103.97</v>
      </c>
    </row>
    <row r="6180" spans="1:4" x14ac:dyDescent="0.25">
      <c r="A6180">
        <v>102993</v>
      </c>
      <c r="B6180" t="s">
        <v>14289</v>
      </c>
      <c r="C6180" t="s">
        <v>59</v>
      </c>
      <c r="D6180">
        <v>135.13</v>
      </c>
    </row>
    <row r="6181" spans="1:4" x14ac:dyDescent="0.25">
      <c r="A6181">
        <v>102994</v>
      </c>
      <c r="B6181" t="s">
        <v>14290</v>
      </c>
      <c r="C6181" t="s">
        <v>59</v>
      </c>
      <c r="D6181">
        <v>252.22</v>
      </c>
    </row>
    <row r="6182" spans="1:4" x14ac:dyDescent="0.25">
      <c r="A6182">
        <v>106017</v>
      </c>
      <c r="B6182" t="s">
        <v>14291</v>
      </c>
      <c r="C6182" t="s">
        <v>8099</v>
      </c>
      <c r="D6182">
        <v>0</v>
      </c>
    </row>
    <row r="6183" spans="1:4" x14ac:dyDescent="0.25">
      <c r="A6183">
        <v>105944</v>
      </c>
      <c r="B6183" t="s">
        <v>14292</v>
      </c>
      <c r="C6183" t="s">
        <v>215</v>
      </c>
      <c r="D6183">
        <v>913.41</v>
      </c>
    </row>
    <row r="6184" spans="1:4" x14ac:dyDescent="0.25">
      <c r="A6184">
        <v>106004</v>
      </c>
      <c r="B6184" t="s">
        <v>14293</v>
      </c>
      <c r="C6184" t="s">
        <v>59</v>
      </c>
      <c r="D6184">
        <v>196.17</v>
      </c>
    </row>
    <row r="6185" spans="1:4" x14ac:dyDescent="0.25">
      <c r="A6185">
        <v>106005</v>
      </c>
      <c r="B6185" t="s">
        <v>14294</v>
      </c>
      <c r="C6185" t="s">
        <v>59</v>
      </c>
      <c r="D6185">
        <v>232.06</v>
      </c>
    </row>
    <row r="6186" spans="1:4" x14ac:dyDescent="0.25">
      <c r="A6186">
        <v>106006</v>
      </c>
      <c r="B6186" t="s">
        <v>14295</v>
      </c>
      <c r="C6186" t="s">
        <v>59</v>
      </c>
      <c r="D6186">
        <v>276.02</v>
      </c>
    </row>
    <row r="6187" spans="1:4" x14ac:dyDescent="0.25">
      <c r="A6187">
        <v>106007</v>
      </c>
      <c r="B6187" t="s">
        <v>14296</v>
      </c>
      <c r="C6187" t="s">
        <v>59</v>
      </c>
      <c r="D6187">
        <v>314.61</v>
      </c>
    </row>
    <row r="6188" spans="1:4" x14ac:dyDescent="0.25">
      <c r="A6188">
        <v>106008</v>
      </c>
      <c r="B6188" t="s">
        <v>14297</v>
      </c>
      <c r="C6188" t="s">
        <v>59</v>
      </c>
      <c r="D6188">
        <v>353.2</v>
      </c>
    </row>
    <row r="6189" spans="1:4" x14ac:dyDescent="0.25">
      <c r="A6189">
        <v>106009</v>
      </c>
      <c r="B6189" t="s">
        <v>14298</v>
      </c>
      <c r="C6189" t="s">
        <v>59</v>
      </c>
      <c r="D6189">
        <v>435.74</v>
      </c>
    </row>
    <row r="6190" spans="1:4" x14ac:dyDescent="0.25">
      <c r="A6190">
        <v>106010</v>
      </c>
      <c r="B6190" t="s">
        <v>14299</v>
      </c>
      <c r="C6190" t="s">
        <v>59</v>
      </c>
      <c r="D6190">
        <v>510.24</v>
      </c>
    </row>
    <row r="6191" spans="1:4" x14ac:dyDescent="0.25">
      <c r="A6191">
        <v>106011</v>
      </c>
      <c r="B6191" t="s">
        <v>14300</v>
      </c>
      <c r="C6191" t="s">
        <v>59</v>
      </c>
      <c r="D6191">
        <v>919.37</v>
      </c>
    </row>
    <row r="6192" spans="1:4" x14ac:dyDescent="0.25">
      <c r="A6192">
        <v>106013</v>
      </c>
      <c r="B6192" t="s">
        <v>14301</v>
      </c>
      <c r="C6192" t="s">
        <v>59</v>
      </c>
      <c r="D6192">
        <v>1149.68</v>
      </c>
    </row>
    <row r="6193" spans="1:4" x14ac:dyDescent="0.25">
      <c r="A6193">
        <v>106012</v>
      </c>
      <c r="B6193" t="s">
        <v>14302</v>
      </c>
      <c r="C6193" t="s">
        <v>59</v>
      </c>
      <c r="D6193">
        <v>1013.73</v>
      </c>
    </row>
    <row r="6194" spans="1:4" x14ac:dyDescent="0.25">
      <c r="A6194">
        <v>106014</v>
      </c>
      <c r="B6194" t="s">
        <v>14303</v>
      </c>
      <c r="C6194" t="s">
        <v>59</v>
      </c>
      <c r="D6194">
        <v>1298.9000000000001</v>
      </c>
    </row>
    <row r="6195" spans="1:4" x14ac:dyDescent="0.25">
      <c r="A6195">
        <v>106015</v>
      </c>
      <c r="B6195" t="s">
        <v>14304</v>
      </c>
      <c r="C6195" t="s">
        <v>59</v>
      </c>
      <c r="D6195">
        <v>1553.95</v>
      </c>
    </row>
    <row r="6196" spans="1:4" x14ac:dyDescent="0.25">
      <c r="A6196">
        <v>106016</v>
      </c>
      <c r="B6196" t="s">
        <v>14305</v>
      </c>
      <c r="C6196" t="s">
        <v>59</v>
      </c>
      <c r="D6196">
        <v>1824.36</v>
      </c>
    </row>
    <row r="6197" spans="1:4" x14ac:dyDescent="0.25">
      <c r="A6197">
        <v>106003</v>
      </c>
      <c r="B6197" t="s">
        <v>14306</v>
      </c>
      <c r="C6197" t="s">
        <v>59</v>
      </c>
      <c r="D6197">
        <v>200.89</v>
      </c>
    </row>
    <row r="6198" spans="1:4" x14ac:dyDescent="0.25">
      <c r="A6198">
        <v>105997</v>
      </c>
      <c r="B6198" t="s">
        <v>14307</v>
      </c>
      <c r="C6198" t="s">
        <v>59</v>
      </c>
      <c r="D6198">
        <v>109.84</v>
      </c>
    </row>
    <row r="6199" spans="1:4" x14ac:dyDescent="0.25">
      <c r="A6199">
        <v>105998</v>
      </c>
      <c r="B6199" t="s">
        <v>14308</v>
      </c>
      <c r="C6199" t="s">
        <v>59</v>
      </c>
      <c r="D6199">
        <v>121.74</v>
      </c>
    </row>
    <row r="6200" spans="1:4" x14ac:dyDescent="0.25">
      <c r="A6200">
        <v>105999</v>
      </c>
      <c r="B6200" t="s">
        <v>14309</v>
      </c>
      <c r="C6200" t="s">
        <v>59</v>
      </c>
      <c r="D6200">
        <v>138.55000000000001</v>
      </c>
    </row>
    <row r="6201" spans="1:4" x14ac:dyDescent="0.25">
      <c r="A6201">
        <v>106000</v>
      </c>
      <c r="B6201" t="s">
        <v>14310</v>
      </c>
      <c r="C6201" t="s">
        <v>59</v>
      </c>
      <c r="D6201">
        <v>155.36000000000001</v>
      </c>
    </row>
    <row r="6202" spans="1:4" x14ac:dyDescent="0.25">
      <c r="A6202">
        <v>106001</v>
      </c>
      <c r="B6202" t="s">
        <v>14311</v>
      </c>
      <c r="C6202" t="s">
        <v>59</v>
      </c>
      <c r="D6202">
        <v>167.27</v>
      </c>
    </row>
    <row r="6203" spans="1:4" x14ac:dyDescent="0.25">
      <c r="A6203">
        <v>106002</v>
      </c>
      <c r="B6203" t="s">
        <v>14312</v>
      </c>
      <c r="C6203" t="s">
        <v>59</v>
      </c>
      <c r="D6203">
        <v>184.07</v>
      </c>
    </row>
    <row r="6204" spans="1:4" x14ac:dyDescent="0.25">
      <c r="A6204">
        <v>105992</v>
      </c>
      <c r="B6204" t="s">
        <v>14313</v>
      </c>
      <c r="C6204" t="s">
        <v>59</v>
      </c>
      <c r="D6204">
        <v>115.91</v>
      </c>
    </row>
    <row r="6205" spans="1:4" x14ac:dyDescent="0.25">
      <c r="A6205">
        <v>105993</v>
      </c>
      <c r="B6205" t="s">
        <v>14314</v>
      </c>
      <c r="C6205" t="s">
        <v>59</v>
      </c>
      <c r="D6205">
        <v>139.11000000000001</v>
      </c>
    </row>
    <row r="6206" spans="1:4" x14ac:dyDescent="0.25">
      <c r="A6206">
        <v>105994</v>
      </c>
      <c r="B6206" t="s">
        <v>14315</v>
      </c>
      <c r="C6206" t="s">
        <v>59</v>
      </c>
      <c r="D6206">
        <v>170.53</v>
      </c>
    </row>
    <row r="6207" spans="1:4" x14ac:dyDescent="0.25">
      <c r="A6207">
        <v>105995</v>
      </c>
      <c r="B6207" t="s">
        <v>14316</v>
      </c>
      <c r="C6207" t="s">
        <v>59</v>
      </c>
      <c r="D6207">
        <v>202.05</v>
      </c>
    </row>
    <row r="6208" spans="1:4" x14ac:dyDescent="0.25">
      <c r="A6208">
        <v>105996</v>
      </c>
      <c r="B6208" t="s">
        <v>14317</v>
      </c>
      <c r="C6208" t="s">
        <v>59</v>
      </c>
      <c r="D6208">
        <v>218.48</v>
      </c>
    </row>
    <row r="6209" spans="1:4" x14ac:dyDescent="0.25">
      <c r="A6209">
        <v>105988</v>
      </c>
      <c r="B6209" t="s">
        <v>14318</v>
      </c>
      <c r="C6209" t="s">
        <v>59</v>
      </c>
      <c r="D6209">
        <v>76.260000000000005</v>
      </c>
    </row>
    <row r="6210" spans="1:4" x14ac:dyDescent="0.25">
      <c r="A6210">
        <v>105989</v>
      </c>
      <c r="B6210" t="s">
        <v>14319</v>
      </c>
      <c r="C6210" t="s">
        <v>59</v>
      </c>
      <c r="D6210">
        <v>84.48</v>
      </c>
    </row>
    <row r="6211" spans="1:4" x14ac:dyDescent="0.25">
      <c r="A6211">
        <v>105990</v>
      </c>
      <c r="B6211" t="s">
        <v>14320</v>
      </c>
      <c r="C6211" t="s">
        <v>59</v>
      </c>
      <c r="D6211">
        <v>96.08</v>
      </c>
    </row>
    <row r="6212" spans="1:4" x14ac:dyDescent="0.25">
      <c r="A6212">
        <v>105991</v>
      </c>
      <c r="B6212" t="s">
        <v>14321</v>
      </c>
      <c r="C6212" t="s">
        <v>59</v>
      </c>
      <c r="D6212">
        <v>107.68</v>
      </c>
    </row>
    <row r="6213" spans="1:4" x14ac:dyDescent="0.25">
      <c r="A6213">
        <v>105987</v>
      </c>
      <c r="B6213" t="s">
        <v>14322</v>
      </c>
      <c r="C6213" t="s">
        <v>59</v>
      </c>
      <c r="D6213">
        <v>132.31</v>
      </c>
    </row>
    <row r="6214" spans="1:4" x14ac:dyDescent="0.25">
      <c r="A6214">
        <v>105986</v>
      </c>
      <c r="B6214" t="s">
        <v>14323</v>
      </c>
      <c r="C6214" t="s">
        <v>59</v>
      </c>
      <c r="D6214">
        <v>165.18</v>
      </c>
    </row>
    <row r="6215" spans="1:4" x14ac:dyDescent="0.25">
      <c r="A6215">
        <v>106019</v>
      </c>
      <c r="B6215" t="s">
        <v>14324</v>
      </c>
      <c r="C6215" t="s">
        <v>8099</v>
      </c>
      <c r="D6215">
        <v>0</v>
      </c>
    </row>
    <row r="6216" spans="1:4" x14ac:dyDescent="0.25">
      <c r="A6216">
        <v>103001</v>
      </c>
      <c r="B6216" t="s">
        <v>14325</v>
      </c>
      <c r="C6216" t="s">
        <v>8099</v>
      </c>
      <c r="D6216">
        <v>205.47</v>
      </c>
    </row>
    <row r="6217" spans="1:4" x14ac:dyDescent="0.25">
      <c r="A6217">
        <v>103002</v>
      </c>
      <c r="B6217" t="s">
        <v>14326</v>
      </c>
      <c r="C6217" t="s">
        <v>8099</v>
      </c>
      <c r="D6217">
        <v>257.27</v>
      </c>
    </row>
    <row r="6218" spans="1:4" x14ac:dyDescent="0.25">
      <c r="A6218">
        <v>103003</v>
      </c>
      <c r="B6218" t="s">
        <v>14327</v>
      </c>
      <c r="C6218" t="s">
        <v>8099</v>
      </c>
      <c r="D6218">
        <v>360.86</v>
      </c>
    </row>
    <row r="6219" spans="1:4" x14ac:dyDescent="0.25">
      <c r="A6219">
        <v>106018</v>
      </c>
      <c r="B6219" t="s">
        <v>14328</v>
      </c>
      <c r="C6219" t="s">
        <v>8099</v>
      </c>
      <c r="D6219">
        <v>0</v>
      </c>
    </row>
    <row r="6220" spans="1:4" x14ac:dyDescent="0.25">
      <c r="A6220">
        <v>105945</v>
      </c>
      <c r="B6220" t="s">
        <v>14329</v>
      </c>
      <c r="C6220" t="s">
        <v>66</v>
      </c>
      <c r="D6220">
        <v>9.0399999999999991</v>
      </c>
    </row>
    <row r="6221" spans="1:4" x14ac:dyDescent="0.25">
      <c r="A6221">
        <v>98522</v>
      </c>
      <c r="B6221" t="s">
        <v>14330</v>
      </c>
      <c r="C6221" t="s">
        <v>59</v>
      </c>
      <c r="D6221">
        <v>166.23</v>
      </c>
    </row>
    <row r="6222" spans="1:4" x14ac:dyDescent="0.25">
      <c r="A6222">
        <v>98523</v>
      </c>
      <c r="B6222" t="s">
        <v>14331</v>
      </c>
      <c r="C6222" t="s">
        <v>59</v>
      </c>
      <c r="D6222">
        <v>0</v>
      </c>
    </row>
    <row r="6223" spans="1:4" x14ac:dyDescent="0.25">
      <c r="A6223">
        <v>102364</v>
      </c>
      <c r="B6223" t="s">
        <v>14332</v>
      </c>
      <c r="C6223" t="s">
        <v>66</v>
      </c>
      <c r="D6223">
        <v>199.09</v>
      </c>
    </row>
    <row r="6224" spans="1:4" x14ac:dyDescent="0.25">
      <c r="A6224">
        <v>102363</v>
      </c>
      <c r="B6224" t="s">
        <v>14333</v>
      </c>
      <c r="C6224" t="s">
        <v>66</v>
      </c>
      <c r="D6224">
        <v>177.4</v>
      </c>
    </row>
    <row r="6225" spans="1:4" x14ac:dyDescent="0.25">
      <c r="A6225">
        <v>102362</v>
      </c>
      <c r="B6225" t="s">
        <v>14334</v>
      </c>
      <c r="C6225" t="s">
        <v>66</v>
      </c>
      <c r="D6225">
        <v>165.58</v>
      </c>
    </row>
    <row r="6226" spans="1:4" x14ac:dyDescent="0.25">
      <c r="A6226">
        <v>101196</v>
      </c>
      <c r="B6226" t="s">
        <v>14335</v>
      </c>
      <c r="C6226" t="s">
        <v>59</v>
      </c>
      <c r="D6226">
        <v>0</v>
      </c>
    </row>
    <row r="6227" spans="1:4" x14ac:dyDescent="0.25">
      <c r="A6227">
        <v>101195</v>
      </c>
      <c r="B6227" t="s">
        <v>14336</v>
      </c>
      <c r="C6227" t="s">
        <v>59</v>
      </c>
      <c r="D6227">
        <v>0</v>
      </c>
    </row>
    <row r="6228" spans="1:4" x14ac:dyDescent="0.25">
      <c r="A6228">
        <v>101193</v>
      </c>
      <c r="B6228" t="s">
        <v>14337</v>
      </c>
      <c r="C6228" t="s">
        <v>59</v>
      </c>
      <c r="D6228">
        <v>67.11</v>
      </c>
    </row>
    <row r="6229" spans="1:4" x14ac:dyDescent="0.25">
      <c r="A6229">
        <v>101192</v>
      </c>
      <c r="B6229" t="s">
        <v>14338</v>
      </c>
      <c r="C6229" t="s">
        <v>59</v>
      </c>
      <c r="D6229">
        <v>73.75</v>
      </c>
    </row>
    <row r="6230" spans="1:4" x14ac:dyDescent="0.25">
      <c r="A6230">
        <v>101194</v>
      </c>
      <c r="B6230" t="s">
        <v>14339</v>
      </c>
      <c r="C6230" t="s">
        <v>59</v>
      </c>
      <c r="D6230">
        <v>67.459999999999994</v>
      </c>
    </row>
    <row r="6231" spans="1:4" x14ac:dyDescent="0.25">
      <c r="A6231">
        <v>101190</v>
      </c>
      <c r="B6231" t="s">
        <v>14340</v>
      </c>
      <c r="C6231" t="s">
        <v>59</v>
      </c>
      <c r="D6231">
        <v>73.62</v>
      </c>
    </row>
    <row r="6232" spans="1:4" x14ac:dyDescent="0.25">
      <c r="A6232">
        <v>101189</v>
      </c>
      <c r="B6232" t="s">
        <v>14341</v>
      </c>
      <c r="C6232" t="s">
        <v>59</v>
      </c>
      <c r="D6232">
        <v>74.319999999999993</v>
      </c>
    </row>
    <row r="6233" spans="1:4" x14ac:dyDescent="0.25">
      <c r="A6233">
        <v>101191</v>
      </c>
      <c r="B6233" t="s">
        <v>14342</v>
      </c>
      <c r="C6233" t="s">
        <v>59</v>
      </c>
      <c r="D6233">
        <v>73.97</v>
      </c>
    </row>
    <row r="6234" spans="1:4" x14ac:dyDescent="0.25">
      <c r="A6234">
        <v>101198</v>
      </c>
      <c r="B6234" t="s">
        <v>14343</v>
      </c>
      <c r="C6234" t="s">
        <v>59</v>
      </c>
      <c r="D6234">
        <v>99.43</v>
      </c>
    </row>
    <row r="6235" spans="1:4" x14ac:dyDescent="0.25">
      <c r="A6235">
        <v>101197</v>
      </c>
      <c r="B6235" t="s">
        <v>14344</v>
      </c>
      <c r="C6235" t="s">
        <v>59</v>
      </c>
      <c r="D6235">
        <v>141.04</v>
      </c>
    </row>
    <row r="6236" spans="1:4" x14ac:dyDescent="0.25">
      <c r="A6236">
        <v>101199</v>
      </c>
      <c r="B6236" t="s">
        <v>14345</v>
      </c>
      <c r="C6236" t="s">
        <v>59</v>
      </c>
      <c r="D6236">
        <v>100.3</v>
      </c>
    </row>
    <row r="6237" spans="1:4" x14ac:dyDescent="0.25">
      <c r="A6237">
        <v>101203</v>
      </c>
      <c r="B6237" t="s">
        <v>14346</v>
      </c>
      <c r="C6237" t="s">
        <v>59</v>
      </c>
      <c r="D6237">
        <v>45.38</v>
      </c>
    </row>
    <row r="6238" spans="1:4" x14ac:dyDescent="0.25">
      <c r="A6238">
        <v>101202</v>
      </c>
      <c r="B6238" t="s">
        <v>14347</v>
      </c>
      <c r="C6238" t="s">
        <v>59</v>
      </c>
      <c r="D6238">
        <v>46.26</v>
      </c>
    </row>
    <row r="6239" spans="1:4" x14ac:dyDescent="0.25">
      <c r="A6239">
        <v>101204</v>
      </c>
      <c r="B6239" t="s">
        <v>14348</v>
      </c>
      <c r="C6239" t="s">
        <v>59</v>
      </c>
      <c r="D6239">
        <v>45.73</v>
      </c>
    </row>
    <row r="6240" spans="1:4" x14ac:dyDescent="0.25">
      <c r="A6240">
        <v>101200</v>
      </c>
      <c r="B6240" t="s">
        <v>14349</v>
      </c>
      <c r="C6240" t="s">
        <v>59</v>
      </c>
      <c r="D6240">
        <v>55.24</v>
      </c>
    </row>
    <row r="6241" spans="1:4" x14ac:dyDescent="0.25">
      <c r="A6241">
        <v>101201</v>
      </c>
      <c r="B6241" t="s">
        <v>14350</v>
      </c>
      <c r="C6241" t="s">
        <v>59</v>
      </c>
      <c r="D6241">
        <v>68.849999999999994</v>
      </c>
    </row>
    <row r="6242" spans="1:4" x14ac:dyDescent="0.25">
      <c r="A6242">
        <v>101205</v>
      </c>
      <c r="B6242" t="s">
        <v>14351</v>
      </c>
      <c r="C6242" t="s">
        <v>59</v>
      </c>
      <c r="D6242">
        <v>46.26</v>
      </c>
    </row>
    <row r="6243" spans="1:4" x14ac:dyDescent="0.25">
      <c r="A6243">
        <v>101188</v>
      </c>
      <c r="B6243" t="s">
        <v>14352</v>
      </c>
      <c r="C6243" t="s">
        <v>59</v>
      </c>
      <c r="D6243">
        <v>6.39</v>
      </c>
    </row>
    <row r="6244" spans="1:4" x14ac:dyDescent="0.25">
      <c r="A6244">
        <v>87905</v>
      </c>
      <c r="B6244" t="s">
        <v>14353</v>
      </c>
      <c r="C6244" t="s">
        <v>66</v>
      </c>
      <c r="D6244">
        <v>8.6</v>
      </c>
    </row>
    <row r="6245" spans="1:4" x14ac:dyDescent="0.25">
      <c r="A6245">
        <v>87904</v>
      </c>
      <c r="B6245" t="s">
        <v>14354</v>
      </c>
      <c r="C6245" t="s">
        <v>66</v>
      </c>
      <c r="D6245">
        <v>9.16</v>
      </c>
    </row>
    <row r="6246" spans="1:4" x14ac:dyDescent="0.25">
      <c r="A6246">
        <v>87908</v>
      </c>
      <c r="B6246" t="s">
        <v>14355</v>
      </c>
      <c r="C6246" t="s">
        <v>66</v>
      </c>
      <c r="D6246">
        <v>6.66</v>
      </c>
    </row>
    <row r="6247" spans="1:4" x14ac:dyDescent="0.25">
      <c r="A6247">
        <v>87907</v>
      </c>
      <c r="B6247" t="s">
        <v>14356</v>
      </c>
      <c r="C6247" t="s">
        <v>66</v>
      </c>
      <c r="D6247">
        <v>7.22</v>
      </c>
    </row>
    <row r="6248" spans="1:4" x14ac:dyDescent="0.25">
      <c r="A6248">
        <v>87903</v>
      </c>
      <c r="B6248" t="s">
        <v>14357</v>
      </c>
      <c r="C6248" t="s">
        <v>66</v>
      </c>
      <c r="D6248">
        <v>15.62</v>
      </c>
    </row>
    <row r="6249" spans="1:4" x14ac:dyDescent="0.25">
      <c r="A6249">
        <v>87902</v>
      </c>
      <c r="B6249" t="s">
        <v>14358</v>
      </c>
      <c r="C6249" t="s">
        <v>66</v>
      </c>
      <c r="D6249">
        <v>16.079999999999998</v>
      </c>
    </row>
    <row r="6250" spans="1:4" x14ac:dyDescent="0.25">
      <c r="A6250">
        <v>87900</v>
      </c>
      <c r="B6250" t="s">
        <v>14359</v>
      </c>
      <c r="C6250" t="s">
        <v>66</v>
      </c>
      <c r="D6250">
        <v>8.7100000000000009</v>
      </c>
    </row>
    <row r="6251" spans="1:4" x14ac:dyDescent="0.25">
      <c r="A6251">
        <v>87899</v>
      </c>
      <c r="B6251" t="s">
        <v>14360</v>
      </c>
      <c r="C6251" t="s">
        <v>66</v>
      </c>
      <c r="D6251">
        <v>8.9</v>
      </c>
    </row>
    <row r="6252" spans="1:4" x14ac:dyDescent="0.25">
      <c r="A6252">
        <v>87894</v>
      </c>
      <c r="B6252" t="s">
        <v>14361</v>
      </c>
      <c r="C6252" t="s">
        <v>66</v>
      </c>
      <c r="D6252">
        <v>7.38</v>
      </c>
    </row>
    <row r="6253" spans="1:4" x14ac:dyDescent="0.25">
      <c r="A6253">
        <v>87893</v>
      </c>
      <c r="B6253" t="s">
        <v>14362</v>
      </c>
      <c r="C6253" t="s">
        <v>66</v>
      </c>
      <c r="D6253">
        <v>7.94</v>
      </c>
    </row>
    <row r="6254" spans="1:4" x14ac:dyDescent="0.25">
      <c r="A6254">
        <v>87897</v>
      </c>
      <c r="B6254" t="s">
        <v>14363</v>
      </c>
      <c r="C6254" t="s">
        <v>66</v>
      </c>
      <c r="D6254">
        <v>5.5</v>
      </c>
    </row>
    <row r="6255" spans="1:4" x14ac:dyDescent="0.25">
      <c r="A6255">
        <v>87896</v>
      </c>
      <c r="B6255" t="s">
        <v>14364</v>
      </c>
      <c r="C6255" t="s">
        <v>66</v>
      </c>
      <c r="D6255">
        <v>6.06</v>
      </c>
    </row>
    <row r="6256" spans="1:4" x14ac:dyDescent="0.25">
      <c r="A6256">
        <v>87892</v>
      </c>
      <c r="B6256" t="s">
        <v>14365</v>
      </c>
      <c r="C6256" t="s">
        <v>66</v>
      </c>
      <c r="D6256">
        <v>14.86</v>
      </c>
    </row>
    <row r="6257" spans="1:4" x14ac:dyDescent="0.25">
      <c r="A6257">
        <v>87891</v>
      </c>
      <c r="B6257" t="s">
        <v>14366</v>
      </c>
      <c r="C6257" t="s">
        <v>66</v>
      </c>
      <c r="D6257">
        <v>15.32</v>
      </c>
    </row>
    <row r="6258" spans="1:4" x14ac:dyDescent="0.25">
      <c r="A6258">
        <v>87889</v>
      </c>
      <c r="B6258" t="s">
        <v>14367</v>
      </c>
      <c r="C6258" t="s">
        <v>66</v>
      </c>
      <c r="D6258">
        <v>7.95</v>
      </c>
    </row>
    <row r="6259" spans="1:4" x14ac:dyDescent="0.25">
      <c r="A6259">
        <v>87888</v>
      </c>
      <c r="B6259" t="s">
        <v>14368</v>
      </c>
      <c r="C6259" t="s">
        <v>66</v>
      </c>
      <c r="D6259">
        <v>8.14</v>
      </c>
    </row>
    <row r="6260" spans="1:4" x14ac:dyDescent="0.25">
      <c r="A6260">
        <v>104411</v>
      </c>
      <c r="B6260" t="s">
        <v>14369</v>
      </c>
      <c r="C6260" t="s">
        <v>66</v>
      </c>
      <c r="D6260">
        <v>5.63</v>
      </c>
    </row>
    <row r="6261" spans="1:4" x14ac:dyDescent="0.25">
      <c r="A6261">
        <v>104410</v>
      </c>
      <c r="B6261" t="s">
        <v>14370</v>
      </c>
      <c r="C6261" t="s">
        <v>66</v>
      </c>
      <c r="D6261">
        <v>5.63</v>
      </c>
    </row>
    <row r="6262" spans="1:4" x14ac:dyDescent="0.25">
      <c r="A6262">
        <v>87879</v>
      </c>
      <c r="B6262" t="s">
        <v>14371</v>
      </c>
      <c r="C6262" t="s">
        <v>66</v>
      </c>
      <c r="D6262">
        <v>4.82</v>
      </c>
    </row>
    <row r="6263" spans="1:4" x14ac:dyDescent="0.25">
      <c r="A6263">
        <v>87878</v>
      </c>
      <c r="B6263" t="s">
        <v>14372</v>
      </c>
      <c r="C6263" t="s">
        <v>66</v>
      </c>
      <c r="D6263">
        <v>5.38</v>
      </c>
    </row>
    <row r="6264" spans="1:4" x14ac:dyDescent="0.25">
      <c r="A6264">
        <v>87885</v>
      </c>
      <c r="B6264" t="s">
        <v>14373</v>
      </c>
      <c r="C6264" t="s">
        <v>66</v>
      </c>
      <c r="D6264">
        <v>13.13</v>
      </c>
    </row>
    <row r="6265" spans="1:4" x14ac:dyDescent="0.25">
      <c r="A6265">
        <v>87884</v>
      </c>
      <c r="B6265" t="s">
        <v>14374</v>
      </c>
      <c r="C6265" t="s">
        <v>66</v>
      </c>
      <c r="D6265">
        <v>13.59</v>
      </c>
    </row>
    <row r="6266" spans="1:4" x14ac:dyDescent="0.25">
      <c r="A6266">
        <v>87882</v>
      </c>
      <c r="B6266" t="s">
        <v>14375</v>
      </c>
      <c r="C6266" t="s">
        <v>66</v>
      </c>
      <c r="D6266">
        <v>6.22</v>
      </c>
    </row>
    <row r="6267" spans="1:4" x14ac:dyDescent="0.25">
      <c r="A6267">
        <v>87881</v>
      </c>
      <c r="B6267" t="s">
        <v>14376</v>
      </c>
      <c r="C6267" t="s">
        <v>66</v>
      </c>
      <c r="D6267">
        <v>6.41</v>
      </c>
    </row>
    <row r="6268" spans="1:4" x14ac:dyDescent="0.25">
      <c r="A6268">
        <v>87887</v>
      </c>
      <c r="B6268" t="s">
        <v>14377</v>
      </c>
      <c r="C6268" t="s">
        <v>66</v>
      </c>
      <c r="D6268">
        <v>21.52</v>
      </c>
    </row>
    <row r="6269" spans="1:4" x14ac:dyDescent="0.25">
      <c r="A6269">
        <v>87886</v>
      </c>
      <c r="B6269" t="s">
        <v>14378</v>
      </c>
      <c r="C6269" t="s">
        <v>66</v>
      </c>
      <c r="D6269">
        <v>22.48</v>
      </c>
    </row>
    <row r="6270" spans="1:4" x14ac:dyDescent="0.25">
      <c r="A6270">
        <v>87911</v>
      </c>
      <c r="B6270" t="s">
        <v>14379</v>
      </c>
      <c r="C6270" t="s">
        <v>66</v>
      </c>
      <c r="D6270">
        <v>27.28</v>
      </c>
    </row>
    <row r="6271" spans="1:4" x14ac:dyDescent="0.25">
      <c r="A6271">
        <v>87910</v>
      </c>
      <c r="B6271" t="s">
        <v>14380</v>
      </c>
      <c r="C6271" t="s">
        <v>66</v>
      </c>
      <c r="D6271">
        <v>28.24</v>
      </c>
    </row>
    <row r="6272" spans="1:4" x14ac:dyDescent="0.25">
      <c r="A6272">
        <v>103686</v>
      </c>
      <c r="B6272" t="s">
        <v>14381</v>
      </c>
      <c r="C6272" t="s">
        <v>215</v>
      </c>
      <c r="D6272">
        <v>964.24</v>
      </c>
    </row>
    <row r="6273" spans="1:4" x14ac:dyDescent="0.25">
      <c r="A6273">
        <v>103685</v>
      </c>
      <c r="B6273" t="s">
        <v>14382</v>
      </c>
      <c r="C6273" t="s">
        <v>215</v>
      </c>
      <c r="D6273">
        <v>900.55</v>
      </c>
    </row>
    <row r="6274" spans="1:4" x14ac:dyDescent="0.25">
      <c r="A6274">
        <v>103669</v>
      </c>
      <c r="B6274" t="s">
        <v>14383</v>
      </c>
      <c r="C6274" t="s">
        <v>215</v>
      </c>
      <c r="D6274">
        <v>1218.3900000000001</v>
      </c>
    </row>
    <row r="6275" spans="1:4" x14ac:dyDescent="0.25">
      <c r="A6275">
        <v>103672</v>
      </c>
      <c r="B6275" t="s">
        <v>14384</v>
      </c>
      <c r="C6275" t="s">
        <v>215</v>
      </c>
      <c r="D6275">
        <v>895.13</v>
      </c>
    </row>
    <row r="6276" spans="1:4" x14ac:dyDescent="0.25">
      <c r="A6276">
        <v>103671</v>
      </c>
      <c r="B6276" t="s">
        <v>14385</v>
      </c>
      <c r="C6276" t="s">
        <v>215</v>
      </c>
      <c r="D6276">
        <v>953.93</v>
      </c>
    </row>
    <row r="6277" spans="1:4" x14ac:dyDescent="0.25">
      <c r="A6277">
        <v>103688</v>
      </c>
      <c r="B6277" t="s">
        <v>14386</v>
      </c>
      <c r="C6277" t="s">
        <v>215</v>
      </c>
      <c r="D6277">
        <v>1090.56</v>
      </c>
    </row>
    <row r="6278" spans="1:4" x14ac:dyDescent="0.25">
      <c r="A6278">
        <v>103687</v>
      </c>
      <c r="B6278" t="s">
        <v>14387</v>
      </c>
      <c r="C6278" t="s">
        <v>215</v>
      </c>
      <c r="D6278">
        <v>1349.67</v>
      </c>
    </row>
    <row r="6279" spans="1:4" x14ac:dyDescent="0.25">
      <c r="A6279">
        <v>103684</v>
      </c>
      <c r="B6279" t="s">
        <v>14388</v>
      </c>
      <c r="C6279" t="s">
        <v>215</v>
      </c>
      <c r="D6279">
        <v>913.9</v>
      </c>
    </row>
    <row r="6280" spans="1:4" x14ac:dyDescent="0.25">
      <c r="A6280">
        <v>103681</v>
      </c>
      <c r="B6280" t="s">
        <v>14389</v>
      </c>
      <c r="C6280" t="s">
        <v>215</v>
      </c>
      <c r="D6280">
        <v>981.52</v>
      </c>
    </row>
    <row r="6281" spans="1:4" x14ac:dyDescent="0.25">
      <c r="A6281">
        <v>103679</v>
      </c>
      <c r="B6281" t="s">
        <v>14390</v>
      </c>
      <c r="C6281" t="s">
        <v>215</v>
      </c>
      <c r="D6281">
        <v>1052.6099999999999</v>
      </c>
    </row>
    <row r="6282" spans="1:4" x14ac:dyDescent="0.25">
      <c r="A6282">
        <v>103677</v>
      </c>
      <c r="B6282" t="s">
        <v>14391</v>
      </c>
      <c r="C6282" t="s">
        <v>215</v>
      </c>
      <c r="D6282">
        <v>1097.5</v>
      </c>
    </row>
    <row r="6283" spans="1:4" x14ac:dyDescent="0.25">
      <c r="A6283">
        <v>103675</v>
      </c>
      <c r="B6283" t="s">
        <v>14392</v>
      </c>
      <c r="C6283" t="s">
        <v>215</v>
      </c>
      <c r="D6283">
        <v>895.7</v>
      </c>
    </row>
    <row r="6284" spans="1:4" x14ac:dyDescent="0.25">
      <c r="A6284">
        <v>103680</v>
      </c>
      <c r="B6284" t="s">
        <v>14393</v>
      </c>
      <c r="C6284" t="s">
        <v>215</v>
      </c>
      <c r="D6284">
        <v>1102.82</v>
      </c>
    </row>
    <row r="6285" spans="1:4" x14ac:dyDescent="0.25">
      <c r="A6285">
        <v>103678</v>
      </c>
      <c r="B6285" t="s">
        <v>14394</v>
      </c>
      <c r="C6285" t="s">
        <v>215</v>
      </c>
      <c r="D6285">
        <v>1177.29</v>
      </c>
    </row>
    <row r="6286" spans="1:4" x14ac:dyDescent="0.25">
      <c r="A6286">
        <v>103676</v>
      </c>
      <c r="B6286" t="s">
        <v>14395</v>
      </c>
      <c r="C6286" t="s">
        <v>215</v>
      </c>
      <c r="D6286">
        <v>1278.46</v>
      </c>
    </row>
    <row r="6287" spans="1:4" x14ac:dyDescent="0.25">
      <c r="A6287">
        <v>103674</v>
      </c>
      <c r="B6287" t="s">
        <v>14396</v>
      </c>
      <c r="C6287" t="s">
        <v>215</v>
      </c>
      <c r="D6287">
        <v>916.74</v>
      </c>
    </row>
    <row r="6288" spans="1:4" x14ac:dyDescent="0.25">
      <c r="A6288">
        <v>103683</v>
      </c>
      <c r="B6288" t="s">
        <v>14397</v>
      </c>
      <c r="C6288" t="s">
        <v>215</v>
      </c>
      <c r="D6288">
        <v>1543.9</v>
      </c>
    </row>
    <row r="6289" spans="1:4" x14ac:dyDescent="0.25">
      <c r="A6289">
        <v>103682</v>
      </c>
      <c r="B6289" t="s">
        <v>14398</v>
      </c>
      <c r="C6289" t="s">
        <v>215</v>
      </c>
      <c r="D6289">
        <v>1237.47</v>
      </c>
    </row>
    <row r="6290" spans="1:4" x14ac:dyDescent="0.25">
      <c r="A6290">
        <v>103670</v>
      </c>
      <c r="B6290" t="s">
        <v>14399</v>
      </c>
      <c r="C6290" t="s">
        <v>215</v>
      </c>
      <c r="D6290">
        <v>315.63</v>
      </c>
    </row>
    <row r="6291" spans="1:4" x14ac:dyDescent="0.25">
      <c r="A6291">
        <v>103673</v>
      </c>
      <c r="B6291" t="s">
        <v>14400</v>
      </c>
      <c r="C6291" t="s">
        <v>215</v>
      </c>
      <c r="D6291">
        <v>44.34</v>
      </c>
    </row>
    <row r="6292" spans="1:4" x14ac:dyDescent="0.25">
      <c r="A6292">
        <v>91084</v>
      </c>
      <c r="B6292" t="s">
        <v>14401</v>
      </c>
      <c r="C6292" t="s">
        <v>66</v>
      </c>
      <c r="D6292">
        <v>252.37</v>
      </c>
    </row>
    <row r="6293" spans="1:4" x14ac:dyDescent="0.25">
      <c r="A6293">
        <v>91080</v>
      </c>
      <c r="B6293" t="s">
        <v>14402</v>
      </c>
      <c r="C6293" t="s">
        <v>66</v>
      </c>
      <c r="D6293">
        <v>207.73</v>
      </c>
    </row>
    <row r="6294" spans="1:4" x14ac:dyDescent="0.25">
      <c r="A6294">
        <v>91101</v>
      </c>
      <c r="B6294" t="s">
        <v>14403</v>
      </c>
      <c r="C6294" t="s">
        <v>66</v>
      </c>
      <c r="D6294">
        <v>237.21</v>
      </c>
    </row>
    <row r="6295" spans="1:4" x14ac:dyDescent="0.25">
      <c r="A6295">
        <v>91097</v>
      </c>
      <c r="B6295" t="s">
        <v>14404</v>
      </c>
      <c r="C6295" t="s">
        <v>66</v>
      </c>
      <c r="D6295">
        <v>202.09</v>
      </c>
    </row>
    <row r="6296" spans="1:4" x14ac:dyDescent="0.25">
      <c r="A6296">
        <v>91082</v>
      </c>
      <c r="B6296" t="s">
        <v>14405</v>
      </c>
      <c r="C6296" t="s">
        <v>66</v>
      </c>
      <c r="D6296">
        <v>229.72</v>
      </c>
    </row>
    <row r="6297" spans="1:4" x14ac:dyDescent="0.25">
      <c r="A6297">
        <v>91078</v>
      </c>
      <c r="B6297" t="s">
        <v>14406</v>
      </c>
      <c r="C6297" t="s">
        <v>66</v>
      </c>
      <c r="D6297">
        <v>196.99</v>
      </c>
    </row>
    <row r="6298" spans="1:4" x14ac:dyDescent="0.25">
      <c r="A6298">
        <v>91099</v>
      </c>
      <c r="B6298" t="s">
        <v>14407</v>
      </c>
      <c r="C6298" t="s">
        <v>66</v>
      </c>
      <c r="D6298">
        <v>219.34</v>
      </c>
    </row>
    <row r="6299" spans="1:4" x14ac:dyDescent="0.25">
      <c r="A6299">
        <v>91095</v>
      </c>
      <c r="B6299" t="s">
        <v>14408</v>
      </c>
      <c r="C6299" t="s">
        <v>66</v>
      </c>
      <c r="D6299">
        <v>192.55</v>
      </c>
    </row>
    <row r="6300" spans="1:4" x14ac:dyDescent="0.25">
      <c r="A6300">
        <v>91076</v>
      </c>
      <c r="B6300" t="s">
        <v>14409</v>
      </c>
      <c r="C6300" t="s">
        <v>66</v>
      </c>
      <c r="D6300">
        <v>314.55</v>
      </c>
    </row>
    <row r="6301" spans="1:4" x14ac:dyDescent="0.25">
      <c r="A6301">
        <v>91072</v>
      </c>
      <c r="B6301" t="s">
        <v>14410</v>
      </c>
      <c r="C6301" t="s">
        <v>66</v>
      </c>
      <c r="D6301">
        <v>279.3</v>
      </c>
    </row>
    <row r="6302" spans="1:4" x14ac:dyDescent="0.25">
      <c r="A6302">
        <v>91093</v>
      </c>
      <c r="B6302" t="s">
        <v>14411</v>
      </c>
      <c r="C6302" t="s">
        <v>66</v>
      </c>
      <c r="D6302">
        <v>323.43</v>
      </c>
    </row>
    <row r="6303" spans="1:4" x14ac:dyDescent="0.25">
      <c r="A6303">
        <v>91089</v>
      </c>
      <c r="B6303" t="s">
        <v>14412</v>
      </c>
      <c r="C6303" t="s">
        <v>66</v>
      </c>
      <c r="D6303">
        <v>294.56</v>
      </c>
    </row>
    <row r="6304" spans="1:4" x14ac:dyDescent="0.25">
      <c r="A6304">
        <v>91074</v>
      </c>
      <c r="B6304" t="s">
        <v>14413</v>
      </c>
      <c r="C6304" t="s">
        <v>66</v>
      </c>
      <c r="D6304">
        <v>220.69</v>
      </c>
    </row>
    <row r="6305" spans="1:4" x14ac:dyDescent="0.25">
      <c r="A6305">
        <v>91070</v>
      </c>
      <c r="B6305" t="s">
        <v>14414</v>
      </c>
      <c r="C6305" t="s">
        <v>66</v>
      </c>
      <c r="D6305">
        <v>194.14</v>
      </c>
    </row>
    <row r="6306" spans="1:4" x14ac:dyDescent="0.25">
      <c r="A6306">
        <v>91091</v>
      </c>
      <c r="B6306" t="s">
        <v>14415</v>
      </c>
      <c r="C6306" t="s">
        <v>66</v>
      </c>
      <c r="D6306">
        <v>230.12</v>
      </c>
    </row>
    <row r="6307" spans="1:4" x14ac:dyDescent="0.25">
      <c r="A6307">
        <v>91087</v>
      </c>
      <c r="B6307" t="s">
        <v>14416</v>
      </c>
      <c r="C6307" t="s">
        <v>66</v>
      </c>
      <c r="D6307">
        <v>208.01</v>
      </c>
    </row>
    <row r="6308" spans="1:4" x14ac:dyDescent="0.25">
      <c r="A6308">
        <v>91083</v>
      </c>
      <c r="B6308" t="s">
        <v>14417</v>
      </c>
      <c r="C6308" t="s">
        <v>66</v>
      </c>
      <c r="D6308">
        <v>296.07</v>
      </c>
    </row>
    <row r="6309" spans="1:4" x14ac:dyDescent="0.25">
      <c r="A6309">
        <v>91079</v>
      </c>
      <c r="B6309" t="s">
        <v>14418</v>
      </c>
      <c r="C6309" t="s">
        <v>66</v>
      </c>
      <c r="D6309">
        <v>191.24</v>
      </c>
    </row>
    <row r="6310" spans="1:4" x14ac:dyDescent="0.25">
      <c r="A6310">
        <v>91100</v>
      </c>
      <c r="B6310" t="s">
        <v>14419</v>
      </c>
      <c r="C6310" t="s">
        <v>66</v>
      </c>
      <c r="D6310">
        <v>252.05</v>
      </c>
    </row>
    <row r="6311" spans="1:4" x14ac:dyDescent="0.25">
      <c r="A6311">
        <v>91096</v>
      </c>
      <c r="B6311" t="s">
        <v>14420</v>
      </c>
      <c r="C6311" t="s">
        <v>66</v>
      </c>
      <c r="D6311">
        <v>182.7</v>
      </c>
    </row>
    <row r="6312" spans="1:4" x14ac:dyDescent="0.25">
      <c r="A6312">
        <v>91081</v>
      </c>
      <c r="B6312" t="s">
        <v>14421</v>
      </c>
      <c r="C6312" t="s">
        <v>66</v>
      </c>
      <c r="D6312">
        <v>241.37</v>
      </c>
    </row>
    <row r="6313" spans="1:4" x14ac:dyDescent="0.25">
      <c r="A6313">
        <v>91077</v>
      </c>
      <c r="B6313" t="s">
        <v>14422</v>
      </c>
      <c r="C6313" t="s">
        <v>66</v>
      </c>
      <c r="D6313">
        <v>177.55</v>
      </c>
    </row>
    <row r="6314" spans="1:4" x14ac:dyDescent="0.25">
      <c r="A6314">
        <v>91098</v>
      </c>
      <c r="B6314" t="s">
        <v>14423</v>
      </c>
      <c r="C6314" t="s">
        <v>66</v>
      </c>
      <c r="D6314">
        <v>216.98</v>
      </c>
    </row>
    <row r="6315" spans="1:4" x14ac:dyDescent="0.25">
      <c r="A6315">
        <v>91094</v>
      </c>
      <c r="B6315" t="s">
        <v>14424</v>
      </c>
      <c r="C6315" t="s">
        <v>66</v>
      </c>
      <c r="D6315">
        <v>171.36</v>
      </c>
    </row>
    <row r="6316" spans="1:4" x14ac:dyDescent="0.25">
      <c r="A6316">
        <v>91075</v>
      </c>
      <c r="B6316" t="s">
        <v>14425</v>
      </c>
      <c r="C6316" t="s">
        <v>66</v>
      </c>
      <c r="D6316">
        <v>336.24</v>
      </c>
    </row>
    <row r="6317" spans="1:4" x14ac:dyDescent="0.25">
      <c r="A6317">
        <v>91071</v>
      </c>
      <c r="B6317" t="s">
        <v>14426</v>
      </c>
      <c r="C6317" t="s">
        <v>66</v>
      </c>
      <c r="D6317">
        <v>268.06</v>
      </c>
    </row>
    <row r="6318" spans="1:4" x14ac:dyDescent="0.25">
      <c r="A6318">
        <v>91092</v>
      </c>
      <c r="B6318" t="s">
        <v>14427</v>
      </c>
      <c r="C6318" t="s">
        <v>66</v>
      </c>
      <c r="D6318">
        <v>330.32</v>
      </c>
    </row>
    <row r="6319" spans="1:4" x14ac:dyDescent="0.25">
      <c r="A6319">
        <v>91088</v>
      </c>
      <c r="B6319" t="s">
        <v>14428</v>
      </c>
      <c r="C6319" t="s">
        <v>66</v>
      </c>
      <c r="D6319">
        <v>281.48</v>
      </c>
    </row>
    <row r="6320" spans="1:4" x14ac:dyDescent="0.25">
      <c r="A6320">
        <v>91073</v>
      </c>
      <c r="B6320" t="s">
        <v>14429</v>
      </c>
      <c r="C6320" t="s">
        <v>66</v>
      </c>
      <c r="D6320">
        <v>226.15</v>
      </c>
    </row>
    <row r="6321" spans="1:4" x14ac:dyDescent="0.25">
      <c r="A6321">
        <v>91069</v>
      </c>
      <c r="B6321" t="s">
        <v>14430</v>
      </c>
      <c r="C6321" t="s">
        <v>66</v>
      </c>
      <c r="D6321">
        <v>181.18</v>
      </c>
    </row>
    <row r="6322" spans="1:4" x14ac:dyDescent="0.25">
      <c r="A6322">
        <v>91090</v>
      </c>
      <c r="B6322" t="s">
        <v>14431</v>
      </c>
      <c r="C6322" t="s">
        <v>66</v>
      </c>
      <c r="D6322">
        <v>227.75</v>
      </c>
    </row>
    <row r="6323" spans="1:4" x14ac:dyDescent="0.25">
      <c r="A6323">
        <v>91086</v>
      </c>
      <c r="B6323" t="s">
        <v>14432</v>
      </c>
      <c r="C6323" t="s">
        <v>66</v>
      </c>
      <c r="D6323">
        <v>193.81</v>
      </c>
    </row>
    <row r="6324" spans="1:4" x14ac:dyDescent="0.25">
      <c r="A6324">
        <v>105522</v>
      </c>
      <c r="B6324" t="s">
        <v>14433</v>
      </c>
      <c r="C6324" t="s">
        <v>66</v>
      </c>
      <c r="D6324">
        <v>0</v>
      </c>
    </row>
    <row r="6325" spans="1:4" x14ac:dyDescent="0.25">
      <c r="A6325">
        <v>104281</v>
      </c>
      <c r="B6325" t="s">
        <v>14434</v>
      </c>
      <c r="C6325" t="s">
        <v>8099</v>
      </c>
      <c r="D6325">
        <v>0</v>
      </c>
    </row>
    <row r="6326" spans="1:4" x14ac:dyDescent="0.25">
      <c r="A6326">
        <v>104287</v>
      </c>
      <c r="B6326" t="s">
        <v>14435</v>
      </c>
      <c r="C6326" t="s">
        <v>8099</v>
      </c>
      <c r="D6326">
        <v>0</v>
      </c>
    </row>
    <row r="6327" spans="1:4" x14ac:dyDescent="0.25">
      <c r="A6327">
        <v>104286</v>
      </c>
      <c r="B6327" t="s">
        <v>14436</v>
      </c>
      <c r="C6327" t="s">
        <v>8099</v>
      </c>
      <c r="D6327">
        <v>0</v>
      </c>
    </row>
    <row r="6328" spans="1:4" x14ac:dyDescent="0.25">
      <c r="A6328">
        <v>104292</v>
      </c>
      <c r="B6328" t="s">
        <v>14437</v>
      </c>
      <c r="C6328" t="s">
        <v>8099</v>
      </c>
      <c r="D6328">
        <v>0</v>
      </c>
    </row>
    <row r="6329" spans="1:4" x14ac:dyDescent="0.25">
      <c r="A6329">
        <v>104282</v>
      </c>
      <c r="B6329" t="s">
        <v>14438</v>
      </c>
      <c r="C6329" t="s">
        <v>8099</v>
      </c>
      <c r="D6329">
        <v>0</v>
      </c>
    </row>
    <row r="6330" spans="1:4" x14ac:dyDescent="0.25">
      <c r="A6330">
        <v>104288</v>
      </c>
      <c r="B6330" t="s">
        <v>14439</v>
      </c>
      <c r="C6330" t="s">
        <v>8099</v>
      </c>
      <c r="D6330">
        <v>0</v>
      </c>
    </row>
    <row r="6331" spans="1:4" x14ac:dyDescent="0.25">
      <c r="A6331">
        <v>104283</v>
      </c>
      <c r="B6331" t="s">
        <v>14440</v>
      </c>
      <c r="C6331" t="s">
        <v>8099</v>
      </c>
      <c r="D6331">
        <v>0</v>
      </c>
    </row>
    <row r="6332" spans="1:4" x14ac:dyDescent="0.25">
      <c r="A6332">
        <v>104289</v>
      </c>
      <c r="B6332" t="s">
        <v>14441</v>
      </c>
      <c r="C6332" t="s">
        <v>8099</v>
      </c>
      <c r="D6332">
        <v>0</v>
      </c>
    </row>
    <row r="6333" spans="1:4" x14ac:dyDescent="0.25">
      <c r="A6333">
        <v>104284</v>
      </c>
      <c r="B6333" t="s">
        <v>14442</v>
      </c>
      <c r="C6333" t="s">
        <v>8099</v>
      </c>
      <c r="D6333">
        <v>0</v>
      </c>
    </row>
    <row r="6334" spans="1:4" x14ac:dyDescent="0.25">
      <c r="A6334">
        <v>104290</v>
      </c>
      <c r="B6334" t="s">
        <v>14443</v>
      </c>
      <c r="C6334" t="s">
        <v>8099</v>
      </c>
      <c r="D6334">
        <v>0</v>
      </c>
    </row>
    <row r="6335" spans="1:4" x14ac:dyDescent="0.25">
      <c r="A6335">
        <v>104285</v>
      </c>
      <c r="B6335" t="s">
        <v>14444</v>
      </c>
      <c r="C6335" t="s">
        <v>8099</v>
      </c>
      <c r="D6335">
        <v>0</v>
      </c>
    </row>
    <row r="6336" spans="1:4" x14ac:dyDescent="0.25">
      <c r="A6336">
        <v>104291</v>
      </c>
      <c r="B6336" t="s">
        <v>14445</v>
      </c>
      <c r="C6336" t="s">
        <v>8099</v>
      </c>
      <c r="D6336">
        <v>0</v>
      </c>
    </row>
    <row r="6337" spans="1:4" x14ac:dyDescent="0.25">
      <c r="A6337">
        <v>104267</v>
      </c>
      <c r="B6337" t="s">
        <v>14446</v>
      </c>
      <c r="C6337" t="s">
        <v>8099</v>
      </c>
      <c r="D6337">
        <v>0</v>
      </c>
    </row>
    <row r="6338" spans="1:4" x14ac:dyDescent="0.25">
      <c r="A6338">
        <v>104268</v>
      </c>
      <c r="B6338" t="s">
        <v>14447</v>
      </c>
      <c r="C6338" t="s">
        <v>8099</v>
      </c>
      <c r="D6338">
        <v>0</v>
      </c>
    </row>
    <row r="6339" spans="1:4" x14ac:dyDescent="0.25">
      <c r="A6339">
        <v>104269</v>
      </c>
      <c r="B6339" t="s">
        <v>14448</v>
      </c>
      <c r="C6339" t="s">
        <v>8099</v>
      </c>
      <c r="D6339">
        <v>0</v>
      </c>
    </row>
    <row r="6340" spans="1:4" x14ac:dyDescent="0.25">
      <c r="A6340">
        <v>104270</v>
      </c>
      <c r="B6340" t="s">
        <v>14449</v>
      </c>
      <c r="C6340" t="s">
        <v>8099</v>
      </c>
      <c r="D6340">
        <v>0</v>
      </c>
    </row>
    <row r="6341" spans="1:4" x14ac:dyDescent="0.25">
      <c r="A6341">
        <v>104276</v>
      </c>
      <c r="B6341" t="s">
        <v>14450</v>
      </c>
      <c r="C6341" t="s">
        <v>8099</v>
      </c>
      <c r="D6341">
        <v>0</v>
      </c>
    </row>
    <row r="6342" spans="1:4" x14ac:dyDescent="0.25">
      <c r="A6342">
        <v>104280</v>
      </c>
      <c r="B6342" t="s">
        <v>14451</v>
      </c>
      <c r="C6342" t="s">
        <v>8099</v>
      </c>
      <c r="D6342">
        <v>0</v>
      </c>
    </row>
    <row r="6343" spans="1:4" x14ac:dyDescent="0.25">
      <c r="A6343">
        <v>104271</v>
      </c>
      <c r="B6343" t="s">
        <v>14452</v>
      </c>
      <c r="C6343" t="s">
        <v>8099</v>
      </c>
      <c r="D6343">
        <v>0</v>
      </c>
    </row>
    <row r="6344" spans="1:4" x14ac:dyDescent="0.25">
      <c r="A6344">
        <v>104272</v>
      </c>
      <c r="B6344" t="s">
        <v>14453</v>
      </c>
      <c r="C6344" t="s">
        <v>8099</v>
      </c>
      <c r="D6344">
        <v>0</v>
      </c>
    </row>
    <row r="6345" spans="1:4" x14ac:dyDescent="0.25">
      <c r="A6345">
        <v>104273</v>
      </c>
      <c r="B6345" t="s">
        <v>14454</v>
      </c>
      <c r="C6345" t="s">
        <v>8099</v>
      </c>
      <c r="D6345">
        <v>0</v>
      </c>
    </row>
    <row r="6346" spans="1:4" x14ac:dyDescent="0.25">
      <c r="A6346">
        <v>104277</v>
      </c>
      <c r="B6346" t="s">
        <v>14455</v>
      </c>
      <c r="C6346" t="s">
        <v>8099</v>
      </c>
      <c r="D6346">
        <v>0</v>
      </c>
    </row>
    <row r="6347" spans="1:4" x14ac:dyDescent="0.25">
      <c r="A6347">
        <v>104274</v>
      </c>
      <c r="B6347" t="s">
        <v>14456</v>
      </c>
      <c r="C6347" t="s">
        <v>8099</v>
      </c>
      <c r="D6347">
        <v>0</v>
      </c>
    </row>
    <row r="6348" spans="1:4" x14ac:dyDescent="0.25">
      <c r="A6348">
        <v>104278</v>
      </c>
      <c r="B6348" t="s">
        <v>14457</v>
      </c>
      <c r="C6348" t="s">
        <v>8099</v>
      </c>
      <c r="D6348">
        <v>0</v>
      </c>
    </row>
    <row r="6349" spans="1:4" x14ac:dyDescent="0.25">
      <c r="A6349">
        <v>104275</v>
      </c>
      <c r="B6349" t="s">
        <v>14458</v>
      </c>
      <c r="C6349" t="s">
        <v>8099</v>
      </c>
      <c r="D6349">
        <v>0</v>
      </c>
    </row>
    <row r="6350" spans="1:4" x14ac:dyDescent="0.25">
      <c r="A6350">
        <v>104279</v>
      </c>
      <c r="B6350" t="s">
        <v>14459</v>
      </c>
      <c r="C6350" t="s">
        <v>8099</v>
      </c>
      <c r="D6350">
        <v>0</v>
      </c>
    </row>
    <row r="6351" spans="1:4" x14ac:dyDescent="0.25">
      <c r="A6351">
        <v>104265</v>
      </c>
      <c r="B6351" t="s">
        <v>14460</v>
      </c>
      <c r="C6351" t="s">
        <v>8099</v>
      </c>
      <c r="D6351">
        <v>0</v>
      </c>
    </row>
    <row r="6352" spans="1:4" x14ac:dyDescent="0.25">
      <c r="A6352">
        <v>104266</v>
      </c>
      <c r="B6352" t="s">
        <v>14461</v>
      </c>
      <c r="C6352" t="s">
        <v>8099</v>
      </c>
      <c r="D6352">
        <v>0</v>
      </c>
    </row>
    <row r="6353" spans="1:4" x14ac:dyDescent="0.25">
      <c r="A6353">
        <v>104305</v>
      </c>
      <c r="B6353" t="s">
        <v>14462</v>
      </c>
      <c r="C6353" t="s">
        <v>59</v>
      </c>
      <c r="D6353">
        <v>0</v>
      </c>
    </row>
    <row r="6354" spans="1:4" x14ac:dyDescent="0.25">
      <c r="A6354">
        <v>104306</v>
      </c>
      <c r="B6354" t="s">
        <v>14463</v>
      </c>
      <c r="C6354" t="s">
        <v>59</v>
      </c>
      <c r="D6354">
        <v>0</v>
      </c>
    </row>
    <row r="6355" spans="1:4" x14ac:dyDescent="0.25">
      <c r="A6355">
        <v>104307</v>
      </c>
      <c r="B6355" t="s">
        <v>14464</v>
      </c>
      <c r="C6355" t="s">
        <v>59</v>
      </c>
      <c r="D6355">
        <v>0</v>
      </c>
    </row>
    <row r="6356" spans="1:4" x14ac:dyDescent="0.25">
      <c r="A6356">
        <v>104308</v>
      </c>
      <c r="B6356" t="s">
        <v>14465</v>
      </c>
      <c r="C6356" t="s">
        <v>59</v>
      </c>
      <c r="D6356">
        <v>0</v>
      </c>
    </row>
    <row r="6357" spans="1:4" x14ac:dyDescent="0.25">
      <c r="A6357">
        <v>104309</v>
      </c>
      <c r="B6357" t="s">
        <v>14466</v>
      </c>
      <c r="C6357" t="s">
        <v>59</v>
      </c>
      <c r="D6357">
        <v>0</v>
      </c>
    </row>
    <row r="6358" spans="1:4" x14ac:dyDescent="0.25">
      <c r="A6358">
        <v>104310</v>
      </c>
      <c r="B6358" t="s">
        <v>14467</v>
      </c>
      <c r="C6358" t="s">
        <v>59</v>
      </c>
      <c r="D6358">
        <v>0</v>
      </c>
    </row>
    <row r="6359" spans="1:4" x14ac:dyDescent="0.25">
      <c r="A6359">
        <v>104311</v>
      </c>
      <c r="B6359" t="s">
        <v>14468</v>
      </c>
      <c r="C6359" t="s">
        <v>59</v>
      </c>
      <c r="D6359">
        <v>0</v>
      </c>
    </row>
    <row r="6360" spans="1:4" x14ac:dyDescent="0.25">
      <c r="A6360">
        <v>104301</v>
      </c>
      <c r="B6360" t="s">
        <v>14469</v>
      </c>
      <c r="C6360" t="s">
        <v>254</v>
      </c>
      <c r="D6360">
        <v>0</v>
      </c>
    </row>
    <row r="6361" spans="1:4" x14ac:dyDescent="0.25">
      <c r="A6361">
        <v>104302</v>
      </c>
      <c r="B6361" t="s">
        <v>14470</v>
      </c>
      <c r="C6361" t="s">
        <v>254</v>
      </c>
      <c r="D6361">
        <v>0</v>
      </c>
    </row>
    <row r="6362" spans="1:4" x14ac:dyDescent="0.25">
      <c r="A6362">
        <v>104303</v>
      </c>
      <c r="B6362" t="s">
        <v>14471</v>
      </c>
      <c r="C6362" t="s">
        <v>254</v>
      </c>
      <c r="D6362">
        <v>0</v>
      </c>
    </row>
    <row r="6363" spans="1:4" x14ac:dyDescent="0.25">
      <c r="A6363">
        <v>104304</v>
      </c>
      <c r="B6363" t="s">
        <v>14472</v>
      </c>
      <c r="C6363" t="s">
        <v>254</v>
      </c>
      <c r="D6363">
        <v>0</v>
      </c>
    </row>
    <row r="6364" spans="1:4" x14ac:dyDescent="0.25">
      <c r="A6364">
        <v>104293</v>
      </c>
      <c r="B6364" t="s">
        <v>14473</v>
      </c>
      <c r="C6364" t="s">
        <v>254</v>
      </c>
      <c r="D6364">
        <v>0</v>
      </c>
    </row>
    <row r="6365" spans="1:4" x14ac:dyDescent="0.25">
      <c r="A6365">
        <v>104297</v>
      </c>
      <c r="B6365" t="s">
        <v>14474</v>
      </c>
      <c r="C6365" t="s">
        <v>254</v>
      </c>
      <c r="D6365">
        <v>0</v>
      </c>
    </row>
    <row r="6366" spans="1:4" x14ac:dyDescent="0.25">
      <c r="A6366">
        <v>104295</v>
      </c>
      <c r="B6366" t="s">
        <v>14475</v>
      </c>
      <c r="C6366" t="s">
        <v>254</v>
      </c>
      <c r="D6366">
        <v>0</v>
      </c>
    </row>
    <row r="6367" spans="1:4" x14ac:dyDescent="0.25">
      <c r="A6367">
        <v>104299</v>
      </c>
      <c r="B6367" t="s">
        <v>14476</v>
      </c>
      <c r="C6367" t="s">
        <v>254</v>
      </c>
      <c r="D6367">
        <v>0</v>
      </c>
    </row>
    <row r="6368" spans="1:4" x14ac:dyDescent="0.25">
      <c r="A6368">
        <v>104294</v>
      </c>
      <c r="B6368" t="s">
        <v>14477</v>
      </c>
      <c r="C6368" t="s">
        <v>254</v>
      </c>
      <c r="D6368">
        <v>0</v>
      </c>
    </row>
    <row r="6369" spans="1:4" x14ac:dyDescent="0.25">
      <c r="A6369">
        <v>104298</v>
      </c>
      <c r="B6369" t="s">
        <v>14478</v>
      </c>
      <c r="C6369" t="s">
        <v>254</v>
      </c>
      <c r="D6369">
        <v>0</v>
      </c>
    </row>
    <row r="6370" spans="1:4" x14ac:dyDescent="0.25">
      <c r="A6370">
        <v>104296</v>
      </c>
      <c r="B6370" t="s">
        <v>14479</v>
      </c>
      <c r="C6370" t="s">
        <v>254</v>
      </c>
      <c r="D6370">
        <v>0</v>
      </c>
    </row>
    <row r="6371" spans="1:4" x14ac:dyDescent="0.25">
      <c r="A6371">
        <v>104300</v>
      </c>
      <c r="B6371" t="s">
        <v>14480</v>
      </c>
      <c r="C6371" t="s">
        <v>254</v>
      </c>
      <c r="D6371">
        <v>0</v>
      </c>
    </row>
    <row r="6372" spans="1:4" x14ac:dyDescent="0.25">
      <c r="A6372">
        <v>90944</v>
      </c>
      <c r="B6372" t="s">
        <v>14481</v>
      </c>
      <c r="C6372" t="s">
        <v>66</v>
      </c>
      <c r="D6372">
        <v>251.55</v>
      </c>
    </row>
    <row r="6373" spans="1:4" x14ac:dyDescent="0.25">
      <c r="A6373">
        <v>90934</v>
      </c>
      <c r="B6373" t="s">
        <v>14482</v>
      </c>
      <c r="C6373" t="s">
        <v>66</v>
      </c>
      <c r="D6373">
        <v>232.67</v>
      </c>
    </row>
    <row r="6374" spans="1:4" x14ac:dyDescent="0.25">
      <c r="A6374">
        <v>90954</v>
      </c>
      <c r="B6374" t="s">
        <v>14483</v>
      </c>
      <c r="C6374" t="s">
        <v>66</v>
      </c>
      <c r="D6374">
        <v>286.10000000000002</v>
      </c>
    </row>
    <row r="6375" spans="1:4" x14ac:dyDescent="0.25">
      <c r="A6375">
        <v>90933</v>
      </c>
      <c r="B6375" t="s">
        <v>14484</v>
      </c>
      <c r="C6375" t="s">
        <v>66</v>
      </c>
      <c r="D6375">
        <v>217.12</v>
      </c>
    </row>
    <row r="6376" spans="1:4" x14ac:dyDescent="0.25">
      <c r="A6376">
        <v>90943</v>
      </c>
      <c r="B6376" t="s">
        <v>14485</v>
      </c>
      <c r="C6376" t="s">
        <v>66</v>
      </c>
      <c r="D6376">
        <v>234.61</v>
      </c>
    </row>
    <row r="6377" spans="1:4" x14ac:dyDescent="0.25">
      <c r="A6377">
        <v>90953</v>
      </c>
      <c r="B6377" t="s">
        <v>14486</v>
      </c>
      <c r="C6377" t="s">
        <v>66</v>
      </c>
      <c r="D6377">
        <v>266.63</v>
      </c>
    </row>
    <row r="6378" spans="1:4" x14ac:dyDescent="0.25">
      <c r="A6378">
        <v>90932</v>
      </c>
      <c r="B6378" t="s">
        <v>14487</v>
      </c>
      <c r="C6378" t="s">
        <v>66</v>
      </c>
      <c r="D6378">
        <v>93.56</v>
      </c>
    </row>
    <row r="6379" spans="1:4" x14ac:dyDescent="0.25">
      <c r="A6379">
        <v>90942</v>
      </c>
      <c r="B6379" t="s">
        <v>14488</v>
      </c>
      <c r="C6379" t="s">
        <v>66</v>
      </c>
      <c r="D6379">
        <v>100.06</v>
      </c>
    </row>
    <row r="6380" spans="1:4" x14ac:dyDescent="0.25">
      <c r="A6380">
        <v>90952</v>
      </c>
      <c r="B6380" t="s">
        <v>14489</v>
      </c>
      <c r="C6380" t="s">
        <v>66</v>
      </c>
      <c r="D6380">
        <v>111.93</v>
      </c>
    </row>
    <row r="6381" spans="1:4" x14ac:dyDescent="0.25">
      <c r="A6381">
        <v>90930</v>
      </c>
      <c r="B6381" t="s">
        <v>14490</v>
      </c>
      <c r="C6381" t="s">
        <v>66</v>
      </c>
      <c r="D6381">
        <v>85.28</v>
      </c>
    </row>
    <row r="6382" spans="1:4" x14ac:dyDescent="0.25">
      <c r="A6382">
        <v>90940</v>
      </c>
      <c r="B6382" t="s">
        <v>14491</v>
      </c>
      <c r="C6382" t="s">
        <v>66</v>
      </c>
      <c r="D6382">
        <v>91.04</v>
      </c>
    </row>
    <row r="6383" spans="1:4" x14ac:dyDescent="0.25">
      <c r="A6383">
        <v>90950</v>
      </c>
      <c r="B6383" t="s">
        <v>14492</v>
      </c>
      <c r="C6383" t="s">
        <v>66</v>
      </c>
      <c r="D6383">
        <v>101.56</v>
      </c>
    </row>
    <row r="6384" spans="1:4" x14ac:dyDescent="0.25">
      <c r="A6384">
        <v>88476</v>
      </c>
      <c r="B6384" t="s">
        <v>14493</v>
      </c>
      <c r="C6384" t="s">
        <v>66</v>
      </c>
      <c r="D6384">
        <v>28.58</v>
      </c>
    </row>
    <row r="6385" spans="1:4" x14ac:dyDescent="0.25">
      <c r="A6385">
        <v>88477</v>
      </c>
      <c r="B6385" t="s">
        <v>14494</v>
      </c>
      <c r="C6385" t="s">
        <v>66</v>
      </c>
      <c r="D6385">
        <v>39.58</v>
      </c>
    </row>
    <row r="6386" spans="1:4" x14ac:dyDescent="0.25">
      <c r="A6386">
        <v>88478</v>
      </c>
      <c r="B6386" t="s">
        <v>14495</v>
      </c>
      <c r="C6386" t="s">
        <v>66</v>
      </c>
      <c r="D6386">
        <v>48.67</v>
      </c>
    </row>
    <row r="6387" spans="1:4" x14ac:dyDescent="0.25">
      <c r="A6387">
        <v>88470</v>
      </c>
      <c r="B6387" t="s">
        <v>14496</v>
      </c>
      <c r="C6387" t="s">
        <v>66</v>
      </c>
      <c r="D6387">
        <v>35.869999999999997</v>
      </c>
    </row>
    <row r="6388" spans="1:4" x14ac:dyDescent="0.25">
      <c r="A6388">
        <v>88471</v>
      </c>
      <c r="B6388" t="s">
        <v>14497</v>
      </c>
      <c r="C6388" t="s">
        <v>66</v>
      </c>
      <c r="D6388">
        <v>44.72</v>
      </c>
    </row>
    <row r="6389" spans="1:4" x14ac:dyDescent="0.25">
      <c r="A6389">
        <v>88472</v>
      </c>
      <c r="B6389" t="s">
        <v>14498</v>
      </c>
      <c r="C6389" t="s">
        <v>66</v>
      </c>
      <c r="D6389">
        <v>51.78</v>
      </c>
    </row>
    <row r="6390" spans="1:4" x14ac:dyDescent="0.25">
      <c r="A6390">
        <v>87759</v>
      </c>
      <c r="B6390" t="s">
        <v>14499</v>
      </c>
      <c r="C6390" t="s">
        <v>66</v>
      </c>
      <c r="D6390">
        <v>159.41</v>
      </c>
    </row>
    <row r="6391" spans="1:4" x14ac:dyDescent="0.25">
      <c r="A6391">
        <v>87769</v>
      </c>
      <c r="B6391" t="s">
        <v>14500</v>
      </c>
      <c r="C6391" t="s">
        <v>66</v>
      </c>
      <c r="D6391">
        <v>191.53</v>
      </c>
    </row>
    <row r="6392" spans="1:4" x14ac:dyDescent="0.25">
      <c r="A6392">
        <v>87739</v>
      </c>
      <c r="B6392" t="s">
        <v>14501</v>
      </c>
      <c r="C6392" t="s">
        <v>66</v>
      </c>
      <c r="D6392">
        <v>122.1</v>
      </c>
    </row>
    <row r="6393" spans="1:4" x14ac:dyDescent="0.25">
      <c r="A6393">
        <v>87749</v>
      </c>
      <c r="B6393" t="s">
        <v>14502</v>
      </c>
      <c r="C6393" t="s">
        <v>66</v>
      </c>
      <c r="D6393">
        <v>161.29</v>
      </c>
    </row>
    <row r="6394" spans="1:4" x14ac:dyDescent="0.25">
      <c r="A6394">
        <v>87624</v>
      </c>
      <c r="B6394" t="s">
        <v>14503</v>
      </c>
      <c r="C6394" t="s">
        <v>66</v>
      </c>
      <c r="D6394">
        <v>109.27</v>
      </c>
    </row>
    <row r="6395" spans="1:4" x14ac:dyDescent="0.25">
      <c r="A6395">
        <v>87634</v>
      </c>
      <c r="B6395" t="s">
        <v>14504</v>
      </c>
      <c r="C6395" t="s">
        <v>66</v>
      </c>
      <c r="D6395">
        <v>148.44</v>
      </c>
    </row>
    <row r="6396" spans="1:4" x14ac:dyDescent="0.25">
      <c r="A6396">
        <v>87644</v>
      </c>
      <c r="B6396" t="s">
        <v>14505</v>
      </c>
      <c r="C6396" t="s">
        <v>66</v>
      </c>
      <c r="D6396">
        <v>180.51</v>
      </c>
    </row>
    <row r="6397" spans="1:4" x14ac:dyDescent="0.25">
      <c r="A6397">
        <v>87684</v>
      </c>
      <c r="B6397" t="s">
        <v>14506</v>
      </c>
      <c r="C6397" t="s">
        <v>66</v>
      </c>
      <c r="D6397">
        <v>176.09</v>
      </c>
    </row>
    <row r="6398" spans="1:4" x14ac:dyDescent="0.25">
      <c r="A6398">
        <v>87694</v>
      </c>
      <c r="B6398" t="s">
        <v>14507</v>
      </c>
      <c r="C6398" t="s">
        <v>66</v>
      </c>
      <c r="D6398">
        <v>201.7</v>
      </c>
    </row>
    <row r="6399" spans="1:4" x14ac:dyDescent="0.25">
      <c r="A6399">
        <v>87704</v>
      </c>
      <c r="B6399" t="s">
        <v>14508</v>
      </c>
      <c r="C6399" t="s">
        <v>66</v>
      </c>
      <c r="D6399">
        <v>219.18</v>
      </c>
    </row>
    <row r="6400" spans="1:4" x14ac:dyDescent="0.25">
      <c r="A6400">
        <v>87758</v>
      </c>
      <c r="B6400" t="s">
        <v>14509</v>
      </c>
      <c r="C6400" t="s">
        <v>66</v>
      </c>
      <c r="D6400">
        <v>148.37</v>
      </c>
    </row>
    <row r="6401" spans="1:4" x14ac:dyDescent="0.25">
      <c r="A6401">
        <v>87768</v>
      </c>
      <c r="B6401" t="s">
        <v>14510</v>
      </c>
      <c r="C6401" t="s">
        <v>66</v>
      </c>
      <c r="D6401">
        <v>177.95</v>
      </c>
    </row>
    <row r="6402" spans="1:4" x14ac:dyDescent="0.25">
      <c r="A6402">
        <v>87738</v>
      </c>
      <c r="B6402" t="s">
        <v>14511</v>
      </c>
      <c r="C6402" t="s">
        <v>66</v>
      </c>
      <c r="D6402">
        <v>114.16</v>
      </c>
    </row>
    <row r="6403" spans="1:4" x14ac:dyDescent="0.25">
      <c r="A6403">
        <v>87748</v>
      </c>
      <c r="B6403" t="s">
        <v>14512</v>
      </c>
      <c r="C6403" t="s">
        <v>66</v>
      </c>
      <c r="D6403">
        <v>150.25</v>
      </c>
    </row>
    <row r="6404" spans="1:4" x14ac:dyDescent="0.25">
      <c r="A6404">
        <v>87623</v>
      </c>
      <c r="B6404" t="s">
        <v>14513</v>
      </c>
      <c r="C6404" t="s">
        <v>66</v>
      </c>
      <c r="D6404">
        <v>101.33</v>
      </c>
    </row>
    <row r="6405" spans="1:4" x14ac:dyDescent="0.25">
      <c r="A6405">
        <v>87633</v>
      </c>
      <c r="B6405" t="s">
        <v>14514</v>
      </c>
      <c r="C6405" t="s">
        <v>66</v>
      </c>
      <c r="D6405">
        <v>137.4</v>
      </c>
    </row>
    <row r="6406" spans="1:4" x14ac:dyDescent="0.25">
      <c r="A6406">
        <v>87643</v>
      </c>
      <c r="B6406" t="s">
        <v>14515</v>
      </c>
      <c r="C6406" t="s">
        <v>66</v>
      </c>
      <c r="D6406">
        <v>166.93</v>
      </c>
    </row>
    <row r="6407" spans="1:4" x14ac:dyDescent="0.25">
      <c r="A6407">
        <v>87683</v>
      </c>
      <c r="B6407" t="s">
        <v>14516</v>
      </c>
      <c r="C6407" t="s">
        <v>66</v>
      </c>
      <c r="D6407">
        <v>162.51</v>
      </c>
    </row>
    <row r="6408" spans="1:4" x14ac:dyDescent="0.25">
      <c r="A6408">
        <v>87703</v>
      </c>
      <c r="B6408" t="s">
        <v>14517</v>
      </c>
      <c r="C6408" t="s">
        <v>66</v>
      </c>
      <c r="D6408">
        <v>202.24</v>
      </c>
    </row>
    <row r="6409" spans="1:4" x14ac:dyDescent="0.25">
      <c r="A6409">
        <v>87693</v>
      </c>
      <c r="B6409" t="s">
        <v>14518</v>
      </c>
      <c r="C6409" t="s">
        <v>66</v>
      </c>
      <c r="D6409">
        <v>186.15</v>
      </c>
    </row>
    <row r="6410" spans="1:4" x14ac:dyDescent="0.25">
      <c r="A6410">
        <v>87757</v>
      </c>
      <c r="B6410" t="s">
        <v>14519</v>
      </c>
      <c r="C6410" t="s">
        <v>66</v>
      </c>
      <c r="D6410">
        <v>60.63</v>
      </c>
    </row>
    <row r="6411" spans="1:4" x14ac:dyDescent="0.25">
      <c r="A6411">
        <v>87767</v>
      </c>
      <c r="B6411" t="s">
        <v>14520</v>
      </c>
      <c r="C6411" t="s">
        <v>66</v>
      </c>
      <c r="D6411">
        <v>70.06</v>
      </c>
    </row>
    <row r="6412" spans="1:4" x14ac:dyDescent="0.25">
      <c r="A6412">
        <v>87737</v>
      </c>
      <c r="B6412" t="s">
        <v>14521</v>
      </c>
      <c r="C6412" t="s">
        <v>66</v>
      </c>
      <c r="D6412">
        <v>51.05</v>
      </c>
    </row>
    <row r="6413" spans="1:4" x14ac:dyDescent="0.25">
      <c r="A6413">
        <v>87747</v>
      </c>
      <c r="B6413" t="s">
        <v>14522</v>
      </c>
      <c r="C6413" t="s">
        <v>66</v>
      </c>
      <c r="D6413">
        <v>62.51</v>
      </c>
    </row>
    <row r="6414" spans="1:4" x14ac:dyDescent="0.25">
      <c r="A6414">
        <v>87622</v>
      </c>
      <c r="B6414" t="s">
        <v>14523</v>
      </c>
      <c r="C6414" t="s">
        <v>66</v>
      </c>
      <c r="D6414">
        <v>38.22</v>
      </c>
    </row>
    <row r="6415" spans="1:4" x14ac:dyDescent="0.25">
      <c r="A6415">
        <v>87632</v>
      </c>
      <c r="B6415" t="s">
        <v>14524</v>
      </c>
      <c r="C6415" t="s">
        <v>66</v>
      </c>
      <c r="D6415">
        <v>49.66</v>
      </c>
    </row>
    <row r="6416" spans="1:4" x14ac:dyDescent="0.25">
      <c r="A6416">
        <v>87642</v>
      </c>
      <c r="B6416" t="s">
        <v>14525</v>
      </c>
      <c r="C6416" t="s">
        <v>66</v>
      </c>
      <c r="D6416">
        <v>59.04</v>
      </c>
    </row>
    <row r="6417" spans="1:4" x14ac:dyDescent="0.25">
      <c r="A6417">
        <v>87682</v>
      </c>
      <c r="B6417" t="s">
        <v>14526</v>
      </c>
      <c r="C6417" t="s">
        <v>66</v>
      </c>
      <c r="D6417">
        <v>54.62</v>
      </c>
    </row>
    <row r="6418" spans="1:4" x14ac:dyDescent="0.25">
      <c r="A6418">
        <v>87692</v>
      </c>
      <c r="B6418" t="s">
        <v>14527</v>
      </c>
      <c r="C6418" t="s">
        <v>66</v>
      </c>
      <c r="D6418">
        <v>62.59</v>
      </c>
    </row>
    <row r="6419" spans="1:4" x14ac:dyDescent="0.25">
      <c r="A6419">
        <v>87702</v>
      </c>
      <c r="B6419" t="s">
        <v>14528</v>
      </c>
      <c r="C6419" t="s">
        <v>66</v>
      </c>
      <c r="D6419">
        <v>67.69</v>
      </c>
    </row>
    <row r="6420" spans="1:4" x14ac:dyDescent="0.25">
      <c r="A6420">
        <v>87755</v>
      </c>
      <c r="B6420" t="s">
        <v>14529</v>
      </c>
      <c r="C6420" t="s">
        <v>66</v>
      </c>
      <c r="D6420">
        <v>54.75</v>
      </c>
    </row>
    <row r="6421" spans="1:4" x14ac:dyDescent="0.25">
      <c r="A6421">
        <v>87765</v>
      </c>
      <c r="B6421" t="s">
        <v>14530</v>
      </c>
      <c r="C6421" t="s">
        <v>66</v>
      </c>
      <c r="D6421">
        <v>62.83</v>
      </c>
    </row>
    <row r="6422" spans="1:4" x14ac:dyDescent="0.25">
      <c r="A6422">
        <v>87735</v>
      </c>
      <c r="B6422" t="s">
        <v>14531</v>
      </c>
      <c r="C6422" t="s">
        <v>66</v>
      </c>
      <c r="D6422">
        <v>46.83</v>
      </c>
    </row>
    <row r="6423" spans="1:4" x14ac:dyDescent="0.25">
      <c r="A6423">
        <v>87745</v>
      </c>
      <c r="B6423" t="s">
        <v>14532</v>
      </c>
      <c r="C6423" t="s">
        <v>66</v>
      </c>
      <c r="D6423">
        <v>56.63</v>
      </c>
    </row>
    <row r="6424" spans="1:4" x14ac:dyDescent="0.25">
      <c r="A6424">
        <v>87620</v>
      </c>
      <c r="B6424" t="s">
        <v>14533</v>
      </c>
      <c r="C6424" t="s">
        <v>66</v>
      </c>
      <c r="D6424">
        <v>34</v>
      </c>
    </row>
    <row r="6425" spans="1:4" x14ac:dyDescent="0.25">
      <c r="A6425">
        <v>87630</v>
      </c>
      <c r="B6425" t="s">
        <v>14534</v>
      </c>
      <c r="C6425" t="s">
        <v>66</v>
      </c>
      <c r="D6425">
        <v>43.78</v>
      </c>
    </row>
    <row r="6426" spans="1:4" x14ac:dyDescent="0.25">
      <c r="A6426">
        <v>87640</v>
      </c>
      <c r="B6426" t="s">
        <v>14535</v>
      </c>
      <c r="C6426" t="s">
        <v>66</v>
      </c>
      <c r="D6426">
        <v>51.81</v>
      </c>
    </row>
    <row r="6427" spans="1:4" x14ac:dyDescent="0.25">
      <c r="A6427">
        <v>87680</v>
      </c>
      <c r="B6427" t="s">
        <v>14536</v>
      </c>
      <c r="C6427" t="s">
        <v>66</v>
      </c>
      <c r="D6427">
        <v>47.39</v>
      </c>
    </row>
    <row r="6428" spans="1:4" x14ac:dyDescent="0.25">
      <c r="A6428">
        <v>87690</v>
      </c>
      <c r="B6428" t="s">
        <v>14537</v>
      </c>
      <c r="C6428" t="s">
        <v>66</v>
      </c>
      <c r="D6428">
        <v>54.31</v>
      </c>
    </row>
    <row r="6429" spans="1:4" x14ac:dyDescent="0.25">
      <c r="A6429">
        <v>87700</v>
      </c>
      <c r="B6429" t="s">
        <v>14538</v>
      </c>
      <c r="C6429" t="s">
        <v>66</v>
      </c>
      <c r="D6429">
        <v>58.67</v>
      </c>
    </row>
    <row r="6430" spans="1:4" x14ac:dyDescent="0.25">
      <c r="A6430">
        <v>102803</v>
      </c>
      <c r="B6430" t="s">
        <v>14539</v>
      </c>
      <c r="C6430" t="s">
        <v>66</v>
      </c>
      <c r="D6430">
        <v>2.56</v>
      </c>
    </row>
    <row r="6431" spans="1:4" x14ac:dyDescent="0.25">
      <c r="A6431">
        <v>92717</v>
      </c>
      <c r="B6431" t="s">
        <v>14540</v>
      </c>
      <c r="C6431" t="s">
        <v>14541</v>
      </c>
      <c r="D6431">
        <v>0.4</v>
      </c>
    </row>
    <row r="6432" spans="1:4" x14ac:dyDescent="0.25">
      <c r="A6432">
        <v>92716</v>
      </c>
      <c r="B6432" t="s">
        <v>14542</v>
      </c>
      <c r="C6432" t="s">
        <v>14543</v>
      </c>
      <c r="D6432">
        <v>126</v>
      </c>
    </row>
    <row r="6433" spans="1:4" x14ac:dyDescent="0.25">
      <c r="A6433">
        <v>103668</v>
      </c>
      <c r="B6433" t="s">
        <v>14544</v>
      </c>
      <c r="C6433" t="s">
        <v>14541</v>
      </c>
      <c r="D6433">
        <v>0</v>
      </c>
    </row>
    <row r="6434" spans="1:4" x14ac:dyDescent="0.25">
      <c r="A6434">
        <v>103667</v>
      </c>
      <c r="B6434" t="s">
        <v>14545</v>
      </c>
      <c r="C6434" t="s">
        <v>14543</v>
      </c>
      <c r="D6434">
        <v>0</v>
      </c>
    </row>
    <row r="6435" spans="1:4" x14ac:dyDescent="0.25">
      <c r="A6435">
        <v>89218</v>
      </c>
      <c r="B6435" t="s">
        <v>14546</v>
      </c>
      <c r="C6435" t="s">
        <v>14541</v>
      </c>
      <c r="D6435">
        <v>86.46</v>
      </c>
    </row>
    <row r="6436" spans="1:4" x14ac:dyDescent="0.25">
      <c r="A6436">
        <v>89843</v>
      </c>
      <c r="B6436" t="s">
        <v>14547</v>
      </c>
      <c r="C6436" t="s">
        <v>14543</v>
      </c>
      <c r="D6436">
        <v>211.71</v>
      </c>
    </row>
    <row r="6437" spans="1:4" x14ac:dyDescent="0.25">
      <c r="A6437">
        <v>87446</v>
      </c>
      <c r="B6437" t="s">
        <v>14548</v>
      </c>
      <c r="C6437" t="s">
        <v>14541</v>
      </c>
      <c r="D6437">
        <v>0.56999999999999995</v>
      </c>
    </row>
    <row r="6438" spans="1:4" x14ac:dyDescent="0.25">
      <c r="A6438">
        <v>87445</v>
      </c>
      <c r="B6438" t="s">
        <v>14549</v>
      </c>
      <c r="C6438" t="s">
        <v>14543</v>
      </c>
      <c r="D6438">
        <v>5.54</v>
      </c>
    </row>
    <row r="6439" spans="1:4" x14ac:dyDescent="0.25">
      <c r="A6439">
        <v>93234</v>
      </c>
      <c r="B6439" t="s">
        <v>14550</v>
      </c>
      <c r="C6439" t="s">
        <v>14541</v>
      </c>
      <c r="D6439">
        <v>0.53</v>
      </c>
    </row>
    <row r="6440" spans="1:4" x14ac:dyDescent="0.25">
      <c r="A6440">
        <v>93233</v>
      </c>
      <c r="B6440" t="s">
        <v>14551</v>
      </c>
      <c r="C6440" t="s">
        <v>14543</v>
      </c>
      <c r="D6440">
        <v>5.94</v>
      </c>
    </row>
    <row r="6441" spans="1:4" x14ac:dyDescent="0.25">
      <c r="A6441">
        <v>102953</v>
      </c>
      <c r="B6441" t="s">
        <v>14552</v>
      </c>
      <c r="C6441" t="s">
        <v>14541</v>
      </c>
      <c r="D6441">
        <v>0</v>
      </c>
    </row>
    <row r="6442" spans="1:4" x14ac:dyDescent="0.25">
      <c r="A6442">
        <v>102952</v>
      </c>
      <c r="B6442" t="s">
        <v>14553</v>
      </c>
      <c r="C6442" t="s">
        <v>14543</v>
      </c>
      <c r="D6442">
        <v>0</v>
      </c>
    </row>
    <row r="6443" spans="1:4" x14ac:dyDescent="0.25">
      <c r="A6443">
        <v>88831</v>
      </c>
      <c r="B6443" t="s">
        <v>14554</v>
      </c>
      <c r="C6443" t="s">
        <v>14541</v>
      </c>
      <c r="D6443">
        <v>0.42</v>
      </c>
    </row>
    <row r="6444" spans="1:4" x14ac:dyDescent="0.25">
      <c r="A6444">
        <v>88830</v>
      </c>
      <c r="B6444" t="s">
        <v>14555</v>
      </c>
      <c r="C6444" t="s">
        <v>14543</v>
      </c>
      <c r="D6444">
        <v>2.13</v>
      </c>
    </row>
    <row r="6445" spans="1:4" x14ac:dyDescent="0.25">
      <c r="A6445">
        <v>89226</v>
      </c>
      <c r="B6445" t="s">
        <v>14556</v>
      </c>
      <c r="C6445" t="s">
        <v>14541</v>
      </c>
      <c r="D6445">
        <v>1.73</v>
      </c>
    </row>
    <row r="6446" spans="1:4" x14ac:dyDescent="0.25">
      <c r="A6446">
        <v>89225</v>
      </c>
      <c r="B6446" t="s">
        <v>14557</v>
      </c>
      <c r="C6446" t="s">
        <v>14543</v>
      </c>
      <c r="D6446">
        <v>5.95</v>
      </c>
    </row>
    <row r="6447" spans="1:4" x14ac:dyDescent="0.25">
      <c r="A6447">
        <v>89279</v>
      </c>
      <c r="B6447" t="s">
        <v>14558</v>
      </c>
      <c r="C6447" t="s">
        <v>14541</v>
      </c>
      <c r="D6447">
        <v>2.11</v>
      </c>
    </row>
    <row r="6448" spans="1:4" x14ac:dyDescent="0.25">
      <c r="A6448">
        <v>89278</v>
      </c>
      <c r="B6448" t="s">
        <v>14559</v>
      </c>
      <c r="C6448" t="s">
        <v>14543</v>
      </c>
      <c r="D6448">
        <v>13.03</v>
      </c>
    </row>
    <row r="6449" spans="1:4" x14ac:dyDescent="0.25">
      <c r="A6449">
        <v>90651</v>
      </c>
      <c r="B6449" t="s">
        <v>14560</v>
      </c>
      <c r="C6449" t="s">
        <v>14541</v>
      </c>
      <c r="D6449">
        <v>0.85</v>
      </c>
    </row>
    <row r="6450" spans="1:4" x14ac:dyDescent="0.25">
      <c r="A6450">
        <v>90650</v>
      </c>
      <c r="B6450" t="s">
        <v>14561</v>
      </c>
      <c r="C6450" t="s">
        <v>14543</v>
      </c>
      <c r="D6450">
        <v>11.97</v>
      </c>
    </row>
    <row r="6451" spans="1:4" x14ac:dyDescent="0.25">
      <c r="A6451">
        <v>106101</v>
      </c>
      <c r="B6451" t="s">
        <v>14562</v>
      </c>
      <c r="C6451" t="s">
        <v>14541</v>
      </c>
      <c r="D6451">
        <v>0</v>
      </c>
    </row>
    <row r="6452" spans="1:4" x14ac:dyDescent="0.25">
      <c r="A6452">
        <v>106100</v>
      </c>
      <c r="B6452" t="s">
        <v>14563</v>
      </c>
      <c r="C6452" t="s">
        <v>14543</v>
      </c>
      <c r="D6452">
        <v>0</v>
      </c>
    </row>
    <row r="6453" spans="1:4" x14ac:dyDescent="0.25">
      <c r="A6453">
        <v>90657</v>
      </c>
      <c r="B6453" t="s">
        <v>14564</v>
      </c>
      <c r="C6453" t="s">
        <v>14541</v>
      </c>
      <c r="D6453">
        <v>5.23</v>
      </c>
    </row>
    <row r="6454" spans="1:4" x14ac:dyDescent="0.25">
      <c r="A6454">
        <v>90656</v>
      </c>
      <c r="B6454" t="s">
        <v>14565</v>
      </c>
      <c r="C6454" t="s">
        <v>14543</v>
      </c>
      <c r="D6454">
        <v>16.7</v>
      </c>
    </row>
    <row r="6455" spans="1:4" x14ac:dyDescent="0.25">
      <c r="A6455">
        <v>90663</v>
      </c>
      <c r="B6455" t="s">
        <v>14566</v>
      </c>
      <c r="C6455" t="s">
        <v>14541</v>
      </c>
      <c r="D6455">
        <v>5.6</v>
      </c>
    </row>
    <row r="6456" spans="1:4" x14ac:dyDescent="0.25">
      <c r="A6456">
        <v>90662</v>
      </c>
      <c r="B6456" t="s">
        <v>14567</v>
      </c>
      <c r="C6456" t="s">
        <v>14543</v>
      </c>
      <c r="D6456">
        <v>17.399999999999999</v>
      </c>
    </row>
    <row r="6457" spans="1:4" x14ac:dyDescent="0.25">
      <c r="A6457">
        <v>89022</v>
      </c>
      <c r="B6457" t="s">
        <v>14568</v>
      </c>
      <c r="C6457" t="s">
        <v>14541</v>
      </c>
      <c r="D6457">
        <v>0.42</v>
      </c>
    </row>
    <row r="6458" spans="1:4" x14ac:dyDescent="0.25">
      <c r="A6458">
        <v>89021</v>
      </c>
      <c r="B6458" t="s">
        <v>14569</v>
      </c>
      <c r="C6458" t="s">
        <v>14543</v>
      </c>
      <c r="D6458">
        <v>2.84</v>
      </c>
    </row>
    <row r="6459" spans="1:4" x14ac:dyDescent="0.25">
      <c r="A6459">
        <v>90644</v>
      </c>
      <c r="B6459" t="s">
        <v>14570</v>
      </c>
      <c r="C6459" t="s">
        <v>14541</v>
      </c>
      <c r="D6459">
        <v>8.0399999999999991</v>
      </c>
    </row>
    <row r="6460" spans="1:4" x14ac:dyDescent="0.25">
      <c r="A6460">
        <v>90643</v>
      </c>
      <c r="B6460" t="s">
        <v>14571</v>
      </c>
      <c r="C6460" t="s">
        <v>14543</v>
      </c>
      <c r="D6460">
        <v>28.34</v>
      </c>
    </row>
    <row r="6461" spans="1:4" x14ac:dyDescent="0.25">
      <c r="A6461">
        <v>102811</v>
      </c>
      <c r="B6461" t="s">
        <v>14572</v>
      </c>
      <c r="C6461" t="s">
        <v>14541</v>
      </c>
      <c r="D6461">
        <v>0</v>
      </c>
    </row>
    <row r="6462" spans="1:4" x14ac:dyDescent="0.25">
      <c r="A6462">
        <v>102810</v>
      </c>
      <c r="B6462" t="s">
        <v>14573</v>
      </c>
      <c r="C6462" t="s">
        <v>14543</v>
      </c>
      <c r="D6462">
        <v>0</v>
      </c>
    </row>
    <row r="6463" spans="1:4" x14ac:dyDescent="0.25">
      <c r="A6463">
        <v>92146</v>
      </c>
      <c r="B6463" t="s">
        <v>14574</v>
      </c>
      <c r="C6463" t="s">
        <v>14541</v>
      </c>
      <c r="D6463">
        <v>35.26</v>
      </c>
    </row>
    <row r="6464" spans="1:4" x14ac:dyDescent="0.25">
      <c r="A6464">
        <v>92145</v>
      </c>
      <c r="B6464" t="s">
        <v>14575</v>
      </c>
      <c r="C6464" t="s">
        <v>14543</v>
      </c>
      <c r="D6464">
        <v>83.85</v>
      </c>
    </row>
    <row r="6465" spans="1:4" x14ac:dyDescent="0.25">
      <c r="A6465">
        <v>92139</v>
      </c>
      <c r="B6465" t="s">
        <v>14576</v>
      </c>
      <c r="C6465" t="s">
        <v>14541</v>
      </c>
      <c r="D6465">
        <v>47.65</v>
      </c>
    </row>
    <row r="6466" spans="1:4" x14ac:dyDescent="0.25">
      <c r="A6466">
        <v>92138</v>
      </c>
      <c r="B6466" t="s">
        <v>14577</v>
      </c>
      <c r="C6466" t="s">
        <v>14543</v>
      </c>
      <c r="D6466">
        <v>101.64</v>
      </c>
    </row>
    <row r="6467" spans="1:4" x14ac:dyDescent="0.25">
      <c r="A6467">
        <v>91387</v>
      </c>
      <c r="B6467" t="s">
        <v>14578</v>
      </c>
      <c r="C6467" t="s">
        <v>14541</v>
      </c>
      <c r="D6467">
        <v>79.08</v>
      </c>
    </row>
    <row r="6468" spans="1:4" x14ac:dyDescent="0.25">
      <c r="A6468">
        <v>91386</v>
      </c>
      <c r="B6468" t="s">
        <v>14579</v>
      </c>
      <c r="C6468" t="s">
        <v>14543</v>
      </c>
      <c r="D6468">
        <v>280.64</v>
      </c>
    </row>
    <row r="6469" spans="1:4" x14ac:dyDescent="0.25">
      <c r="A6469">
        <v>96036</v>
      </c>
      <c r="B6469" t="s">
        <v>14580</v>
      </c>
      <c r="C6469" t="s">
        <v>14541</v>
      </c>
      <c r="D6469">
        <v>89.15</v>
      </c>
    </row>
    <row r="6470" spans="1:4" x14ac:dyDescent="0.25">
      <c r="A6470">
        <v>96035</v>
      </c>
      <c r="B6470" t="s">
        <v>14581</v>
      </c>
      <c r="C6470" t="s">
        <v>14543</v>
      </c>
      <c r="D6470">
        <v>297.24</v>
      </c>
    </row>
    <row r="6471" spans="1:4" x14ac:dyDescent="0.25">
      <c r="A6471">
        <v>89877</v>
      </c>
      <c r="B6471" t="s">
        <v>14582</v>
      </c>
      <c r="C6471" t="s">
        <v>14541</v>
      </c>
      <c r="D6471">
        <v>91.99</v>
      </c>
    </row>
    <row r="6472" spans="1:4" x14ac:dyDescent="0.25">
      <c r="A6472">
        <v>89876</v>
      </c>
      <c r="B6472" t="s">
        <v>14583</v>
      </c>
      <c r="C6472" t="s">
        <v>14543</v>
      </c>
      <c r="D6472">
        <v>343.37</v>
      </c>
    </row>
    <row r="6473" spans="1:4" x14ac:dyDescent="0.25">
      <c r="A6473">
        <v>89884</v>
      </c>
      <c r="B6473" t="s">
        <v>14584</v>
      </c>
      <c r="C6473" t="s">
        <v>14541</v>
      </c>
      <c r="D6473">
        <v>95.75</v>
      </c>
    </row>
    <row r="6474" spans="1:4" x14ac:dyDescent="0.25">
      <c r="A6474">
        <v>89883</v>
      </c>
      <c r="B6474" t="s">
        <v>14585</v>
      </c>
      <c r="C6474" t="s">
        <v>14543</v>
      </c>
      <c r="D6474">
        <v>379.56</v>
      </c>
    </row>
    <row r="6475" spans="1:4" x14ac:dyDescent="0.25">
      <c r="A6475">
        <v>67827</v>
      </c>
      <c r="B6475" t="s">
        <v>14586</v>
      </c>
      <c r="C6475" t="s">
        <v>14541</v>
      </c>
      <c r="D6475">
        <v>69.44</v>
      </c>
    </row>
    <row r="6476" spans="1:4" x14ac:dyDescent="0.25">
      <c r="A6476">
        <v>67826</v>
      </c>
      <c r="B6476" t="s">
        <v>14587</v>
      </c>
      <c r="C6476" t="s">
        <v>14543</v>
      </c>
      <c r="D6476">
        <v>196.56</v>
      </c>
    </row>
    <row r="6477" spans="1:4" x14ac:dyDescent="0.25">
      <c r="A6477">
        <v>5961</v>
      </c>
      <c r="B6477" t="s">
        <v>14588</v>
      </c>
      <c r="C6477" t="s">
        <v>14541</v>
      </c>
      <c r="D6477">
        <v>68.209999999999994</v>
      </c>
    </row>
    <row r="6478" spans="1:4" x14ac:dyDescent="0.25">
      <c r="A6478">
        <v>5811</v>
      </c>
      <c r="B6478" t="s">
        <v>14589</v>
      </c>
      <c r="C6478" t="s">
        <v>14543</v>
      </c>
      <c r="D6478">
        <v>214.69</v>
      </c>
    </row>
    <row r="6479" spans="1:4" x14ac:dyDescent="0.25">
      <c r="A6479">
        <v>92243</v>
      </c>
      <c r="B6479" t="s">
        <v>14590</v>
      </c>
      <c r="C6479" t="s">
        <v>14541</v>
      </c>
      <c r="D6479">
        <v>85.22</v>
      </c>
    </row>
    <row r="6480" spans="1:4" x14ac:dyDescent="0.25">
      <c r="A6480">
        <v>92242</v>
      </c>
      <c r="B6480" t="s">
        <v>14591</v>
      </c>
      <c r="C6480" t="s">
        <v>14543</v>
      </c>
      <c r="D6480">
        <v>427</v>
      </c>
    </row>
    <row r="6481" spans="1:4" x14ac:dyDescent="0.25">
      <c r="A6481">
        <v>91646</v>
      </c>
      <c r="B6481" t="s">
        <v>14592</v>
      </c>
      <c r="C6481" t="s">
        <v>14541</v>
      </c>
      <c r="D6481">
        <v>102.34</v>
      </c>
    </row>
    <row r="6482" spans="1:4" x14ac:dyDescent="0.25">
      <c r="A6482">
        <v>91645</v>
      </c>
      <c r="B6482" t="s">
        <v>14593</v>
      </c>
      <c r="C6482" t="s">
        <v>14543</v>
      </c>
      <c r="D6482">
        <v>490.27</v>
      </c>
    </row>
    <row r="6483" spans="1:4" x14ac:dyDescent="0.25">
      <c r="A6483">
        <v>92107</v>
      </c>
      <c r="B6483" t="s">
        <v>14594</v>
      </c>
      <c r="C6483" t="s">
        <v>14541</v>
      </c>
      <c r="D6483">
        <v>97.78</v>
      </c>
    </row>
    <row r="6484" spans="1:4" x14ac:dyDescent="0.25">
      <c r="A6484">
        <v>92106</v>
      </c>
      <c r="B6484" t="s">
        <v>14595</v>
      </c>
      <c r="C6484" t="s">
        <v>14543</v>
      </c>
      <c r="D6484">
        <v>370.76</v>
      </c>
    </row>
    <row r="6485" spans="1:4" x14ac:dyDescent="0.25">
      <c r="A6485">
        <v>5903</v>
      </c>
      <c r="B6485" t="s">
        <v>14596</v>
      </c>
      <c r="C6485" t="s">
        <v>14541</v>
      </c>
      <c r="D6485">
        <v>78.13</v>
      </c>
    </row>
    <row r="6486" spans="1:4" x14ac:dyDescent="0.25">
      <c r="A6486">
        <v>5901</v>
      </c>
      <c r="B6486" t="s">
        <v>14597</v>
      </c>
      <c r="C6486" t="s">
        <v>14543</v>
      </c>
      <c r="D6486">
        <v>332</v>
      </c>
    </row>
    <row r="6487" spans="1:4" x14ac:dyDescent="0.25">
      <c r="A6487">
        <v>6260</v>
      </c>
      <c r="B6487" t="s">
        <v>14598</v>
      </c>
      <c r="C6487" t="s">
        <v>14541</v>
      </c>
      <c r="D6487">
        <v>65.33</v>
      </c>
    </row>
    <row r="6488" spans="1:4" x14ac:dyDescent="0.25">
      <c r="A6488">
        <v>6259</v>
      </c>
      <c r="B6488" t="s">
        <v>14599</v>
      </c>
      <c r="C6488" t="s">
        <v>14543</v>
      </c>
      <c r="D6488">
        <v>268.35000000000002</v>
      </c>
    </row>
    <row r="6489" spans="1:4" x14ac:dyDescent="0.25">
      <c r="A6489">
        <v>104705</v>
      </c>
      <c r="B6489" t="s">
        <v>14600</v>
      </c>
      <c r="C6489" t="s">
        <v>14541</v>
      </c>
      <c r="D6489">
        <v>0</v>
      </c>
    </row>
    <row r="6490" spans="1:4" x14ac:dyDescent="0.25">
      <c r="A6490">
        <v>104704</v>
      </c>
      <c r="B6490" t="s">
        <v>14601</v>
      </c>
      <c r="C6490" t="s">
        <v>14543</v>
      </c>
      <c r="D6490">
        <v>0</v>
      </c>
    </row>
    <row r="6491" spans="1:4" x14ac:dyDescent="0.25">
      <c r="A6491">
        <v>91395</v>
      </c>
      <c r="B6491" t="s">
        <v>14602</v>
      </c>
      <c r="C6491" t="s">
        <v>14541</v>
      </c>
      <c r="D6491">
        <v>63.06</v>
      </c>
    </row>
    <row r="6492" spans="1:4" x14ac:dyDescent="0.25">
      <c r="A6492">
        <v>73467</v>
      </c>
      <c r="B6492" t="s">
        <v>14603</v>
      </c>
      <c r="C6492" t="s">
        <v>14543</v>
      </c>
      <c r="D6492">
        <v>260.73</v>
      </c>
    </row>
    <row r="6493" spans="1:4" x14ac:dyDescent="0.25">
      <c r="A6493">
        <v>5826</v>
      </c>
      <c r="B6493" t="s">
        <v>14604</v>
      </c>
      <c r="C6493" t="s">
        <v>14541</v>
      </c>
      <c r="D6493">
        <v>65.98</v>
      </c>
    </row>
    <row r="6494" spans="1:4" x14ac:dyDescent="0.25">
      <c r="A6494">
        <v>5824</v>
      </c>
      <c r="B6494" t="s">
        <v>14605</v>
      </c>
      <c r="C6494" t="s">
        <v>14543</v>
      </c>
      <c r="D6494">
        <v>226.95</v>
      </c>
    </row>
    <row r="6495" spans="1:4" x14ac:dyDescent="0.25">
      <c r="A6495">
        <v>5892</v>
      </c>
      <c r="B6495" t="s">
        <v>14606</v>
      </c>
      <c r="C6495" t="s">
        <v>14541</v>
      </c>
      <c r="D6495">
        <v>60.87</v>
      </c>
    </row>
    <row r="6496" spans="1:4" x14ac:dyDescent="0.25">
      <c r="A6496">
        <v>5890</v>
      </c>
      <c r="B6496" t="s">
        <v>14607</v>
      </c>
      <c r="C6496" t="s">
        <v>14543</v>
      </c>
      <c r="D6496">
        <v>213.83</v>
      </c>
    </row>
    <row r="6497" spans="1:4" x14ac:dyDescent="0.25">
      <c r="A6497">
        <v>5896</v>
      </c>
      <c r="B6497" t="s">
        <v>14608</v>
      </c>
      <c r="C6497" t="s">
        <v>14541</v>
      </c>
      <c r="D6497">
        <v>63.63</v>
      </c>
    </row>
    <row r="6498" spans="1:4" x14ac:dyDescent="0.25">
      <c r="A6498">
        <v>5894</v>
      </c>
      <c r="B6498" t="s">
        <v>14609</v>
      </c>
      <c r="C6498" t="s">
        <v>14543</v>
      </c>
      <c r="D6498">
        <v>222.44</v>
      </c>
    </row>
    <row r="6499" spans="1:4" x14ac:dyDescent="0.25">
      <c r="A6499">
        <v>91032</v>
      </c>
      <c r="B6499" t="s">
        <v>14610</v>
      </c>
      <c r="C6499" t="s">
        <v>14541</v>
      </c>
      <c r="D6499">
        <v>71.86</v>
      </c>
    </row>
    <row r="6500" spans="1:4" x14ac:dyDescent="0.25">
      <c r="A6500">
        <v>91031</v>
      </c>
      <c r="B6500" t="s">
        <v>14611</v>
      </c>
      <c r="C6500" t="s">
        <v>14543</v>
      </c>
      <c r="D6500">
        <v>271.52999999999997</v>
      </c>
    </row>
    <row r="6501" spans="1:4" x14ac:dyDescent="0.25">
      <c r="A6501">
        <v>102817</v>
      </c>
      <c r="B6501" t="s">
        <v>14612</v>
      </c>
      <c r="C6501" t="s">
        <v>14541</v>
      </c>
      <c r="D6501">
        <v>0</v>
      </c>
    </row>
    <row r="6502" spans="1:4" x14ac:dyDescent="0.25">
      <c r="A6502">
        <v>102816</v>
      </c>
      <c r="B6502" t="s">
        <v>14613</v>
      </c>
      <c r="C6502" t="s">
        <v>14543</v>
      </c>
      <c r="D6502">
        <v>0</v>
      </c>
    </row>
    <row r="6503" spans="1:4" x14ac:dyDescent="0.25">
      <c r="A6503">
        <v>91534</v>
      </c>
      <c r="B6503" t="s">
        <v>14614</v>
      </c>
      <c r="C6503" t="s">
        <v>14541</v>
      </c>
      <c r="D6503">
        <v>26.06</v>
      </c>
    </row>
    <row r="6504" spans="1:4" x14ac:dyDescent="0.25">
      <c r="A6504">
        <v>91533</v>
      </c>
      <c r="B6504" t="s">
        <v>14615</v>
      </c>
      <c r="C6504" t="s">
        <v>14543</v>
      </c>
      <c r="D6504">
        <v>33.72</v>
      </c>
    </row>
    <row r="6505" spans="1:4" x14ac:dyDescent="0.25">
      <c r="A6505">
        <v>95265</v>
      </c>
      <c r="B6505" t="s">
        <v>14616</v>
      </c>
      <c r="C6505" t="s">
        <v>14541</v>
      </c>
      <c r="D6505">
        <v>0.94</v>
      </c>
    </row>
    <row r="6506" spans="1:4" x14ac:dyDescent="0.25">
      <c r="A6506">
        <v>95264</v>
      </c>
      <c r="B6506" t="s">
        <v>14617</v>
      </c>
      <c r="C6506" t="s">
        <v>14543</v>
      </c>
      <c r="D6506">
        <v>6.8</v>
      </c>
    </row>
    <row r="6507" spans="1:4" x14ac:dyDescent="0.25">
      <c r="A6507">
        <v>90973</v>
      </c>
      <c r="B6507" t="s">
        <v>14618</v>
      </c>
      <c r="C6507" t="s">
        <v>14541</v>
      </c>
      <c r="D6507">
        <v>8.93</v>
      </c>
    </row>
    <row r="6508" spans="1:4" x14ac:dyDescent="0.25">
      <c r="A6508">
        <v>90972</v>
      </c>
      <c r="B6508" t="s">
        <v>14619</v>
      </c>
      <c r="C6508" t="s">
        <v>14543</v>
      </c>
      <c r="D6508">
        <v>81.25</v>
      </c>
    </row>
    <row r="6509" spans="1:4" x14ac:dyDescent="0.25">
      <c r="A6509">
        <v>91001</v>
      </c>
      <c r="B6509" t="s">
        <v>14620</v>
      </c>
      <c r="C6509" t="s">
        <v>14541</v>
      </c>
      <c r="D6509">
        <v>10.59</v>
      </c>
    </row>
    <row r="6510" spans="1:4" x14ac:dyDescent="0.25">
      <c r="A6510">
        <v>90999</v>
      </c>
      <c r="B6510" t="s">
        <v>14621</v>
      </c>
      <c r="C6510" t="s">
        <v>14543</v>
      </c>
      <c r="D6510">
        <v>107.31</v>
      </c>
    </row>
    <row r="6511" spans="1:4" x14ac:dyDescent="0.25">
      <c r="A6511">
        <v>5954</v>
      </c>
      <c r="B6511" t="s">
        <v>14622</v>
      </c>
      <c r="C6511" t="s">
        <v>14541</v>
      </c>
      <c r="D6511">
        <v>6.67</v>
      </c>
    </row>
    <row r="6512" spans="1:4" x14ac:dyDescent="0.25">
      <c r="A6512">
        <v>5953</v>
      </c>
      <c r="B6512" t="s">
        <v>14623</v>
      </c>
      <c r="C6512" t="s">
        <v>14543</v>
      </c>
      <c r="D6512">
        <v>62.65</v>
      </c>
    </row>
    <row r="6513" spans="1:4" x14ac:dyDescent="0.25">
      <c r="A6513">
        <v>90982</v>
      </c>
      <c r="B6513" t="s">
        <v>14624</v>
      </c>
      <c r="C6513" t="s">
        <v>14541</v>
      </c>
      <c r="D6513">
        <v>22.69</v>
      </c>
    </row>
    <row r="6514" spans="1:4" x14ac:dyDescent="0.25">
      <c r="A6514">
        <v>90979</v>
      </c>
      <c r="B6514" t="s">
        <v>14625</v>
      </c>
      <c r="C6514" t="s">
        <v>14543</v>
      </c>
      <c r="D6514">
        <v>209.85</v>
      </c>
    </row>
    <row r="6515" spans="1:4" x14ac:dyDescent="0.25">
      <c r="A6515">
        <v>90965</v>
      </c>
      <c r="B6515" t="s">
        <v>14626</v>
      </c>
      <c r="C6515" t="s">
        <v>14541</v>
      </c>
      <c r="D6515">
        <v>8.9</v>
      </c>
    </row>
    <row r="6516" spans="1:4" x14ac:dyDescent="0.25">
      <c r="A6516">
        <v>90964</v>
      </c>
      <c r="B6516" t="s">
        <v>14627</v>
      </c>
      <c r="C6516" t="s">
        <v>14543</v>
      </c>
      <c r="D6516">
        <v>33.36</v>
      </c>
    </row>
    <row r="6517" spans="1:4" x14ac:dyDescent="0.25">
      <c r="A6517">
        <v>102970</v>
      </c>
      <c r="B6517" t="s">
        <v>14628</v>
      </c>
      <c r="C6517" t="s">
        <v>14541</v>
      </c>
      <c r="D6517">
        <v>0</v>
      </c>
    </row>
    <row r="6518" spans="1:4" x14ac:dyDescent="0.25">
      <c r="A6518">
        <v>102971</v>
      </c>
      <c r="B6518" t="s">
        <v>14629</v>
      </c>
      <c r="C6518" t="s">
        <v>14543</v>
      </c>
      <c r="D6518">
        <v>0</v>
      </c>
    </row>
    <row r="6519" spans="1:4" x14ac:dyDescent="0.25">
      <c r="A6519">
        <v>102822</v>
      </c>
      <c r="B6519" t="s">
        <v>14630</v>
      </c>
      <c r="C6519" t="s">
        <v>14541</v>
      </c>
      <c r="D6519">
        <v>0</v>
      </c>
    </row>
    <row r="6520" spans="1:4" x14ac:dyDescent="0.25">
      <c r="A6520">
        <v>102821</v>
      </c>
      <c r="B6520" t="s">
        <v>14631</v>
      </c>
      <c r="C6520" t="s">
        <v>14543</v>
      </c>
      <c r="D6520">
        <v>0</v>
      </c>
    </row>
    <row r="6521" spans="1:4" x14ac:dyDescent="0.25">
      <c r="A6521">
        <v>102828</v>
      </c>
      <c r="B6521" t="s">
        <v>14632</v>
      </c>
      <c r="C6521" t="s">
        <v>14541</v>
      </c>
      <c r="D6521">
        <v>0</v>
      </c>
    </row>
    <row r="6522" spans="1:4" x14ac:dyDescent="0.25">
      <c r="A6522">
        <v>102827</v>
      </c>
      <c r="B6522" t="s">
        <v>14633</v>
      </c>
      <c r="C6522" t="s">
        <v>14543</v>
      </c>
      <c r="D6522">
        <v>0</v>
      </c>
    </row>
    <row r="6523" spans="1:4" x14ac:dyDescent="0.25">
      <c r="A6523">
        <v>103939</v>
      </c>
      <c r="B6523" t="s">
        <v>14634</v>
      </c>
      <c r="C6523" t="s">
        <v>14541</v>
      </c>
      <c r="D6523">
        <v>0</v>
      </c>
    </row>
    <row r="6524" spans="1:4" x14ac:dyDescent="0.25">
      <c r="A6524">
        <v>103938</v>
      </c>
      <c r="B6524" t="s">
        <v>14635</v>
      </c>
      <c r="C6524" t="s">
        <v>14543</v>
      </c>
      <c r="D6524">
        <v>0</v>
      </c>
    </row>
    <row r="6525" spans="1:4" x14ac:dyDescent="0.25">
      <c r="A6525">
        <v>103945</v>
      </c>
      <c r="B6525" t="s">
        <v>14636</v>
      </c>
      <c r="C6525" t="s">
        <v>14541</v>
      </c>
      <c r="D6525">
        <v>0</v>
      </c>
    </row>
    <row r="6526" spans="1:4" x14ac:dyDescent="0.25">
      <c r="A6526">
        <v>103944</v>
      </c>
      <c r="B6526" t="s">
        <v>14637</v>
      </c>
      <c r="C6526" t="s">
        <v>14543</v>
      </c>
      <c r="D6526">
        <v>0</v>
      </c>
    </row>
    <row r="6527" spans="1:4" x14ac:dyDescent="0.25">
      <c r="A6527">
        <v>91285</v>
      </c>
      <c r="B6527" t="s">
        <v>14638</v>
      </c>
      <c r="C6527" t="s">
        <v>14541</v>
      </c>
      <c r="D6527">
        <v>0.56000000000000005</v>
      </c>
    </row>
    <row r="6528" spans="1:4" x14ac:dyDescent="0.25">
      <c r="A6528">
        <v>91283</v>
      </c>
      <c r="B6528" t="s">
        <v>14639</v>
      </c>
      <c r="C6528" t="s">
        <v>14543</v>
      </c>
      <c r="D6528">
        <v>10.31</v>
      </c>
    </row>
    <row r="6529" spans="1:4" x14ac:dyDescent="0.25">
      <c r="A6529">
        <v>95283</v>
      </c>
      <c r="B6529" t="s">
        <v>14640</v>
      </c>
      <c r="C6529" t="s">
        <v>14541</v>
      </c>
      <c r="D6529">
        <v>0.87</v>
      </c>
    </row>
    <row r="6530" spans="1:4" x14ac:dyDescent="0.25">
      <c r="A6530">
        <v>95282</v>
      </c>
      <c r="B6530" t="s">
        <v>14641</v>
      </c>
      <c r="C6530" t="s">
        <v>14543</v>
      </c>
      <c r="D6530">
        <v>10.68</v>
      </c>
    </row>
    <row r="6531" spans="1:4" x14ac:dyDescent="0.25">
      <c r="A6531">
        <v>95128</v>
      </c>
      <c r="B6531" t="s">
        <v>14642</v>
      </c>
      <c r="C6531" t="s">
        <v>14541</v>
      </c>
      <c r="D6531">
        <v>53.21</v>
      </c>
    </row>
    <row r="6532" spans="1:4" x14ac:dyDescent="0.25">
      <c r="A6532">
        <v>95127</v>
      </c>
      <c r="B6532" t="s">
        <v>14643</v>
      </c>
      <c r="C6532" t="s">
        <v>14543</v>
      </c>
      <c r="D6532">
        <v>231.18</v>
      </c>
    </row>
    <row r="6533" spans="1:4" x14ac:dyDescent="0.25">
      <c r="A6533">
        <v>92044</v>
      </c>
      <c r="B6533" t="s">
        <v>14644</v>
      </c>
      <c r="C6533" t="s">
        <v>14541</v>
      </c>
      <c r="D6533">
        <v>9.4499999999999993</v>
      </c>
    </row>
    <row r="6534" spans="1:4" x14ac:dyDescent="0.25">
      <c r="A6534">
        <v>92043</v>
      </c>
      <c r="B6534" t="s">
        <v>14645</v>
      </c>
      <c r="C6534" t="s">
        <v>14543</v>
      </c>
      <c r="D6534">
        <v>15.98</v>
      </c>
    </row>
    <row r="6535" spans="1:4" x14ac:dyDescent="0.25">
      <c r="A6535">
        <v>102834</v>
      </c>
      <c r="B6535" t="s">
        <v>14646</v>
      </c>
      <c r="C6535" t="s">
        <v>14541</v>
      </c>
      <c r="D6535">
        <v>0</v>
      </c>
    </row>
    <row r="6536" spans="1:4" x14ac:dyDescent="0.25">
      <c r="A6536">
        <v>102833</v>
      </c>
      <c r="B6536" t="s">
        <v>14647</v>
      </c>
      <c r="C6536" t="s">
        <v>14543</v>
      </c>
      <c r="D6536">
        <v>0</v>
      </c>
    </row>
    <row r="6537" spans="1:4" x14ac:dyDescent="0.25">
      <c r="A6537">
        <v>92119</v>
      </c>
      <c r="B6537" t="s">
        <v>14648</v>
      </c>
      <c r="C6537" t="s">
        <v>14541</v>
      </c>
      <c r="D6537">
        <v>0.31</v>
      </c>
    </row>
    <row r="6538" spans="1:4" x14ac:dyDescent="0.25">
      <c r="A6538">
        <v>92118</v>
      </c>
      <c r="B6538" t="s">
        <v>14649</v>
      </c>
      <c r="C6538" t="s">
        <v>14543</v>
      </c>
      <c r="D6538">
        <v>0.49</v>
      </c>
    </row>
    <row r="6539" spans="1:4" x14ac:dyDescent="0.25">
      <c r="A6539">
        <v>102917</v>
      </c>
      <c r="B6539" t="s">
        <v>14650</v>
      </c>
      <c r="C6539" t="s">
        <v>14541</v>
      </c>
      <c r="D6539">
        <v>0</v>
      </c>
    </row>
    <row r="6540" spans="1:4" x14ac:dyDescent="0.25">
      <c r="A6540">
        <v>102916</v>
      </c>
      <c r="B6540" t="s">
        <v>14651</v>
      </c>
      <c r="C6540" t="s">
        <v>14543</v>
      </c>
      <c r="D6540">
        <v>0</v>
      </c>
    </row>
    <row r="6541" spans="1:4" x14ac:dyDescent="0.25">
      <c r="A6541">
        <v>95721</v>
      </c>
      <c r="B6541" t="s">
        <v>14652</v>
      </c>
      <c r="C6541" t="s">
        <v>14541</v>
      </c>
      <c r="D6541">
        <v>111.61</v>
      </c>
    </row>
    <row r="6542" spans="1:4" x14ac:dyDescent="0.25">
      <c r="A6542">
        <v>95720</v>
      </c>
      <c r="B6542" t="s">
        <v>14653</v>
      </c>
      <c r="C6542" t="s">
        <v>14543</v>
      </c>
      <c r="D6542">
        <v>288.79000000000002</v>
      </c>
    </row>
    <row r="6543" spans="1:4" x14ac:dyDescent="0.25">
      <c r="A6543">
        <v>104717</v>
      </c>
      <c r="B6543" t="s">
        <v>14654</v>
      </c>
      <c r="C6543" t="s">
        <v>14541</v>
      </c>
      <c r="D6543">
        <v>106.57</v>
      </c>
    </row>
    <row r="6544" spans="1:4" x14ac:dyDescent="0.25">
      <c r="A6544">
        <v>104716</v>
      </c>
      <c r="B6544" t="s">
        <v>14655</v>
      </c>
      <c r="C6544" t="s">
        <v>14543</v>
      </c>
      <c r="D6544">
        <v>278.76</v>
      </c>
    </row>
    <row r="6545" spans="1:4" x14ac:dyDescent="0.25">
      <c r="A6545">
        <v>102899</v>
      </c>
      <c r="B6545" t="s">
        <v>14656</v>
      </c>
      <c r="C6545" t="s">
        <v>14541</v>
      </c>
      <c r="D6545">
        <v>0</v>
      </c>
    </row>
    <row r="6546" spans="1:4" x14ac:dyDescent="0.25">
      <c r="A6546">
        <v>102898</v>
      </c>
      <c r="B6546" t="s">
        <v>14657</v>
      </c>
      <c r="C6546" t="s">
        <v>14543</v>
      </c>
      <c r="D6546">
        <v>0</v>
      </c>
    </row>
    <row r="6547" spans="1:4" x14ac:dyDescent="0.25">
      <c r="A6547">
        <v>5632</v>
      </c>
      <c r="B6547" t="s">
        <v>14658</v>
      </c>
      <c r="C6547" t="s">
        <v>14541</v>
      </c>
      <c r="D6547">
        <v>88.3</v>
      </c>
    </row>
    <row r="6548" spans="1:4" x14ac:dyDescent="0.25">
      <c r="A6548">
        <v>5631</v>
      </c>
      <c r="B6548" t="s">
        <v>14659</v>
      </c>
      <c r="C6548" t="s">
        <v>14543</v>
      </c>
      <c r="D6548">
        <v>215.72</v>
      </c>
    </row>
    <row r="6549" spans="1:4" x14ac:dyDescent="0.25">
      <c r="A6549">
        <v>88908</v>
      </c>
      <c r="B6549" t="s">
        <v>14660</v>
      </c>
      <c r="C6549" t="s">
        <v>14541</v>
      </c>
      <c r="D6549">
        <v>96.27</v>
      </c>
    </row>
    <row r="6550" spans="1:4" x14ac:dyDescent="0.25">
      <c r="A6550">
        <v>88907</v>
      </c>
      <c r="B6550" t="s">
        <v>14661</v>
      </c>
      <c r="C6550" t="s">
        <v>14543</v>
      </c>
      <c r="D6550">
        <v>258.27999999999997</v>
      </c>
    </row>
    <row r="6551" spans="1:4" x14ac:dyDescent="0.25">
      <c r="A6551">
        <v>5911</v>
      </c>
      <c r="B6551" t="s">
        <v>14662</v>
      </c>
      <c r="C6551" t="s">
        <v>14541</v>
      </c>
      <c r="D6551">
        <v>29.24</v>
      </c>
    </row>
    <row r="6552" spans="1:4" x14ac:dyDescent="0.25">
      <c r="A6552">
        <v>5909</v>
      </c>
      <c r="B6552" t="s">
        <v>14663</v>
      </c>
      <c r="C6552" t="s">
        <v>14543</v>
      </c>
      <c r="D6552">
        <v>37.880000000000003</v>
      </c>
    </row>
    <row r="6553" spans="1:4" x14ac:dyDescent="0.25">
      <c r="A6553">
        <v>91486</v>
      </c>
      <c r="B6553" t="s">
        <v>14664</v>
      </c>
      <c r="C6553" t="s">
        <v>14541</v>
      </c>
      <c r="D6553">
        <v>75.040000000000006</v>
      </c>
    </row>
    <row r="6554" spans="1:4" x14ac:dyDescent="0.25">
      <c r="A6554">
        <v>83362</v>
      </c>
      <c r="B6554" t="s">
        <v>14665</v>
      </c>
      <c r="C6554" t="s">
        <v>14543</v>
      </c>
      <c r="D6554">
        <v>282.57</v>
      </c>
    </row>
    <row r="6555" spans="1:4" x14ac:dyDescent="0.25">
      <c r="A6555">
        <v>102839</v>
      </c>
      <c r="B6555" t="s">
        <v>14666</v>
      </c>
      <c r="C6555" t="s">
        <v>14541</v>
      </c>
      <c r="D6555">
        <v>0</v>
      </c>
    </row>
    <row r="6556" spans="1:4" x14ac:dyDescent="0.25">
      <c r="A6556">
        <v>102838</v>
      </c>
      <c r="B6556" t="s">
        <v>14667</v>
      </c>
      <c r="C6556" t="s">
        <v>14543</v>
      </c>
      <c r="D6556">
        <v>0</v>
      </c>
    </row>
    <row r="6557" spans="1:4" x14ac:dyDescent="0.25">
      <c r="A6557">
        <v>89235</v>
      </c>
      <c r="B6557" t="s">
        <v>14668</v>
      </c>
      <c r="C6557" t="s">
        <v>14541</v>
      </c>
      <c r="D6557">
        <v>166.52</v>
      </c>
    </row>
    <row r="6558" spans="1:4" x14ac:dyDescent="0.25">
      <c r="A6558">
        <v>89234</v>
      </c>
      <c r="B6558" t="s">
        <v>14669</v>
      </c>
      <c r="C6558" t="s">
        <v>14543</v>
      </c>
      <c r="D6558">
        <v>535.53</v>
      </c>
    </row>
    <row r="6559" spans="1:4" x14ac:dyDescent="0.25">
      <c r="A6559">
        <v>89243</v>
      </c>
      <c r="B6559" t="s">
        <v>14670</v>
      </c>
      <c r="C6559" t="s">
        <v>14541</v>
      </c>
      <c r="D6559">
        <v>356.22</v>
      </c>
    </row>
    <row r="6560" spans="1:4" x14ac:dyDescent="0.25">
      <c r="A6560">
        <v>89242</v>
      </c>
      <c r="B6560" t="s">
        <v>14671</v>
      </c>
      <c r="C6560" t="s">
        <v>14543</v>
      </c>
      <c r="D6560">
        <v>1272.24</v>
      </c>
    </row>
    <row r="6561" spans="1:4" x14ac:dyDescent="0.25">
      <c r="A6561">
        <v>102935</v>
      </c>
      <c r="B6561" t="s">
        <v>14672</v>
      </c>
      <c r="C6561" t="s">
        <v>14541</v>
      </c>
      <c r="D6561">
        <v>0</v>
      </c>
    </row>
    <row r="6562" spans="1:4" x14ac:dyDescent="0.25">
      <c r="A6562">
        <v>102934</v>
      </c>
      <c r="B6562" t="s">
        <v>14673</v>
      </c>
      <c r="C6562" t="s">
        <v>14543</v>
      </c>
      <c r="D6562">
        <v>0</v>
      </c>
    </row>
    <row r="6563" spans="1:4" x14ac:dyDescent="0.25">
      <c r="A6563">
        <v>93416</v>
      </c>
      <c r="B6563" t="s">
        <v>14674</v>
      </c>
      <c r="C6563" t="s">
        <v>14541</v>
      </c>
      <c r="D6563">
        <v>0.5</v>
      </c>
    </row>
    <row r="6564" spans="1:4" x14ac:dyDescent="0.25">
      <c r="A6564">
        <v>93415</v>
      </c>
      <c r="B6564" t="s">
        <v>14675</v>
      </c>
      <c r="C6564" t="s">
        <v>14543</v>
      </c>
      <c r="D6564">
        <v>12.35</v>
      </c>
    </row>
    <row r="6565" spans="1:4" x14ac:dyDescent="0.25">
      <c r="A6565">
        <v>5689</v>
      </c>
      <c r="B6565" t="s">
        <v>14676</v>
      </c>
      <c r="C6565" t="s">
        <v>14543</v>
      </c>
      <c r="D6565">
        <v>6.32</v>
      </c>
    </row>
    <row r="6566" spans="1:4" x14ac:dyDescent="0.25">
      <c r="A6566">
        <v>5690</v>
      </c>
      <c r="B6566" t="s">
        <v>14677</v>
      </c>
      <c r="C6566" t="s">
        <v>14541</v>
      </c>
      <c r="D6566">
        <v>4.09</v>
      </c>
    </row>
    <row r="6567" spans="1:4" x14ac:dyDescent="0.25">
      <c r="A6567">
        <v>5923</v>
      </c>
      <c r="B6567" t="s">
        <v>14678</v>
      </c>
      <c r="C6567" t="s">
        <v>14541</v>
      </c>
      <c r="D6567">
        <v>3.21</v>
      </c>
    </row>
    <row r="6568" spans="1:4" x14ac:dyDescent="0.25">
      <c r="A6568">
        <v>5921</v>
      </c>
      <c r="B6568" t="s">
        <v>14679</v>
      </c>
      <c r="C6568" t="s">
        <v>14543</v>
      </c>
      <c r="D6568">
        <v>4.96</v>
      </c>
    </row>
    <row r="6569" spans="1:4" x14ac:dyDescent="0.25">
      <c r="A6569">
        <v>95212</v>
      </c>
      <c r="B6569" t="s">
        <v>14680</v>
      </c>
      <c r="C6569" t="s">
        <v>14543</v>
      </c>
      <c r="D6569">
        <v>163.55000000000001</v>
      </c>
    </row>
    <row r="6570" spans="1:4" x14ac:dyDescent="0.25">
      <c r="A6570">
        <v>95213</v>
      </c>
      <c r="B6570" t="s">
        <v>14681</v>
      </c>
      <c r="C6570" t="s">
        <v>14541</v>
      </c>
      <c r="D6570">
        <v>94.81</v>
      </c>
    </row>
    <row r="6571" spans="1:4" x14ac:dyDescent="0.25">
      <c r="A6571">
        <v>93272</v>
      </c>
      <c r="B6571" t="s">
        <v>14682</v>
      </c>
      <c r="C6571" t="s">
        <v>14543</v>
      </c>
      <c r="D6571">
        <v>101.26</v>
      </c>
    </row>
    <row r="6572" spans="1:4" x14ac:dyDescent="0.25">
      <c r="A6572">
        <v>93274</v>
      </c>
      <c r="B6572" t="s">
        <v>14683</v>
      </c>
      <c r="C6572" t="s">
        <v>14541</v>
      </c>
      <c r="D6572">
        <v>65.34</v>
      </c>
    </row>
    <row r="6573" spans="1:4" x14ac:dyDescent="0.25">
      <c r="A6573">
        <v>83766</v>
      </c>
      <c r="B6573" t="s">
        <v>14684</v>
      </c>
      <c r="C6573" t="s">
        <v>14541</v>
      </c>
      <c r="D6573">
        <v>43.89</v>
      </c>
    </row>
    <row r="6574" spans="1:4" x14ac:dyDescent="0.25">
      <c r="A6574">
        <v>83765</v>
      </c>
      <c r="B6574" t="s">
        <v>14685</v>
      </c>
      <c r="C6574" t="s">
        <v>14543</v>
      </c>
      <c r="D6574">
        <v>105.76</v>
      </c>
    </row>
    <row r="6575" spans="1:4" x14ac:dyDescent="0.25">
      <c r="A6575">
        <v>95873</v>
      </c>
      <c r="B6575" t="s">
        <v>14686</v>
      </c>
      <c r="C6575" t="s">
        <v>14541</v>
      </c>
      <c r="D6575">
        <v>15</v>
      </c>
    </row>
    <row r="6576" spans="1:4" x14ac:dyDescent="0.25">
      <c r="A6576">
        <v>95872</v>
      </c>
      <c r="B6576" t="s">
        <v>14687</v>
      </c>
      <c r="C6576" t="s">
        <v>14543</v>
      </c>
      <c r="D6576">
        <v>311.06</v>
      </c>
    </row>
    <row r="6577" spans="1:4" x14ac:dyDescent="0.25">
      <c r="A6577">
        <v>104689</v>
      </c>
      <c r="B6577" t="s">
        <v>14688</v>
      </c>
      <c r="C6577" t="s">
        <v>14541</v>
      </c>
      <c r="D6577">
        <v>0</v>
      </c>
    </row>
    <row r="6578" spans="1:4" x14ac:dyDescent="0.25">
      <c r="A6578">
        <v>104688</v>
      </c>
      <c r="B6578" t="s">
        <v>14689</v>
      </c>
      <c r="C6578" t="s">
        <v>14543</v>
      </c>
      <c r="D6578">
        <v>0</v>
      </c>
    </row>
    <row r="6579" spans="1:4" x14ac:dyDescent="0.25">
      <c r="A6579">
        <v>73395</v>
      </c>
      <c r="B6579" t="s">
        <v>14690</v>
      </c>
      <c r="C6579" t="s">
        <v>14541</v>
      </c>
      <c r="D6579">
        <v>10.53</v>
      </c>
    </row>
    <row r="6580" spans="1:4" x14ac:dyDescent="0.25">
      <c r="A6580">
        <v>73417</v>
      </c>
      <c r="B6580" t="s">
        <v>14691</v>
      </c>
      <c r="C6580" t="s">
        <v>14543</v>
      </c>
      <c r="D6580">
        <v>201.39</v>
      </c>
    </row>
    <row r="6581" spans="1:4" x14ac:dyDescent="0.25">
      <c r="A6581">
        <v>93428</v>
      </c>
      <c r="B6581" t="s">
        <v>14692</v>
      </c>
      <c r="C6581" t="s">
        <v>14541</v>
      </c>
      <c r="D6581">
        <v>9.3800000000000008</v>
      </c>
    </row>
    <row r="6582" spans="1:4" x14ac:dyDescent="0.25">
      <c r="A6582">
        <v>93427</v>
      </c>
      <c r="B6582" t="s">
        <v>14693</v>
      </c>
      <c r="C6582" t="s">
        <v>14543</v>
      </c>
      <c r="D6582">
        <v>183.54</v>
      </c>
    </row>
    <row r="6583" spans="1:4" x14ac:dyDescent="0.25">
      <c r="A6583">
        <v>93422</v>
      </c>
      <c r="B6583" t="s">
        <v>14694</v>
      </c>
      <c r="C6583" t="s">
        <v>14541</v>
      </c>
      <c r="D6583">
        <v>6.62</v>
      </c>
    </row>
    <row r="6584" spans="1:4" x14ac:dyDescent="0.25">
      <c r="A6584">
        <v>93421</v>
      </c>
      <c r="B6584" t="s">
        <v>14695</v>
      </c>
      <c r="C6584" t="s">
        <v>14543</v>
      </c>
      <c r="D6584">
        <v>81.27</v>
      </c>
    </row>
    <row r="6585" spans="1:4" x14ac:dyDescent="0.25">
      <c r="A6585">
        <v>93282</v>
      </c>
      <c r="B6585" t="s">
        <v>14696</v>
      </c>
      <c r="C6585" t="s">
        <v>14541</v>
      </c>
      <c r="D6585">
        <v>24.4</v>
      </c>
    </row>
    <row r="6586" spans="1:4" x14ac:dyDescent="0.25">
      <c r="A6586">
        <v>93281</v>
      </c>
      <c r="B6586" t="s">
        <v>14697</v>
      </c>
      <c r="C6586" t="s">
        <v>14543</v>
      </c>
      <c r="D6586">
        <v>25.48</v>
      </c>
    </row>
    <row r="6587" spans="1:4" x14ac:dyDescent="0.25">
      <c r="A6587">
        <v>104914</v>
      </c>
      <c r="B6587" t="s">
        <v>14698</v>
      </c>
      <c r="C6587" t="s">
        <v>14541</v>
      </c>
      <c r="D6587">
        <v>0</v>
      </c>
    </row>
    <row r="6588" spans="1:4" x14ac:dyDescent="0.25">
      <c r="A6588">
        <v>104913</v>
      </c>
      <c r="B6588" t="s">
        <v>14699</v>
      </c>
      <c r="C6588" t="s">
        <v>14543</v>
      </c>
      <c r="D6588">
        <v>0</v>
      </c>
    </row>
    <row r="6589" spans="1:4" x14ac:dyDescent="0.25">
      <c r="A6589">
        <v>102845</v>
      </c>
      <c r="B6589" t="s">
        <v>14700</v>
      </c>
      <c r="C6589" t="s">
        <v>14541</v>
      </c>
      <c r="D6589">
        <v>0</v>
      </c>
    </row>
    <row r="6590" spans="1:4" x14ac:dyDescent="0.25">
      <c r="A6590">
        <v>102844</v>
      </c>
      <c r="B6590" t="s">
        <v>14701</v>
      </c>
      <c r="C6590" t="s">
        <v>14543</v>
      </c>
      <c r="D6590">
        <v>0</v>
      </c>
    </row>
    <row r="6591" spans="1:4" x14ac:dyDescent="0.25">
      <c r="A6591">
        <v>89273</v>
      </c>
      <c r="B6591" t="s">
        <v>14702</v>
      </c>
      <c r="C6591" t="s">
        <v>14541</v>
      </c>
      <c r="D6591">
        <v>106.13</v>
      </c>
    </row>
    <row r="6592" spans="1:4" x14ac:dyDescent="0.25">
      <c r="A6592">
        <v>89272</v>
      </c>
      <c r="B6592" t="s">
        <v>14703</v>
      </c>
      <c r="C6592" t="s">
        <v>14543</v>
      </c>
      <c r="D6592">
        <v>219.82</v>
      </c>
    </row>
    <row r="6593" spans="1:4" x14ac:dyDescent="0.25">
      <c r="A6593">
        <v>93288</v>
      </c>
      <c r="B6593" t="s">
        <v>14704</v>
      </c>
      <c r="C6593" t="s">
        <v>14541</v>
      </c>
      <c r="D6593">
        <v>177.63</v>
      </c>
    </row>
    <row r="6594" spans="1:4" x14ac:dyDescent="0.25">
      <c r="A6594">
        <v>93287</v>
      </c>
      <c r="B6594" t="s">
        <v>14705</v>
      </c>
      <c r="C6594" t="s">
        <v>14543</v>
      </c>
      <c r="D6594">
        <v>351.71</v>
      </c>
    </row>
    <row r="6595" spans="1:4" x14ac:dyDescent="0.25">
      <c r="A6595">
        <v>104711</v>
      </c>
      <c r="B6595" t="s">
        <v>14706</v>
      </c>
      <c r="C6595" t="s">
        <v>14541</v>
      </c>
      <c r="D6595">
        <v>0</v>
      </c>
    </row>
    <row r="6596" spans="1:4" x14ac:dyDescent="0.25">
      <c r="A6596">
        <v>104710</v>
      </c>
      <c r="B6596" t="s">
        <v>14707</v>
      </c>
      <c r="C6596" t="s">
        <v>14543</v>
      </c>
      <c r="D6596">
        <v>0</v>
      </c>
    </row>
    <row r="6597" spans="1:4" x14ac:dyDescent="0.25">
      <c r="A6597">
        <v>104908</v>
      </c>
      <c r="B6597" t="s">
        <v>14708</v>
      </c>
      <c r="C6597" t="s">
        <v>14541</v>
      </c>
      <c r="D6597">
        <v>0</v>
      </c>
    </row>
    <row r="6598" spans="1:4" x14ac:dyDescent="0.25">
      <c r="A6598">
        <v>104907</v>
      </c>
      <c r="B6598" t="s">
        <v>14709</v>
      </c>
      <c r="C6598" t="s">
        <v>14543</v>
      </c>
      <c r="D6598">
        <v>0</v>
      </c>
    </row>
    <row r="6599" spans="1:4" x14ac:dyDescent="0.25">
      <c r="A6599">
        <v>102851</v>
      </c>
      <c r="B6599" t="s">
        <v>14710</v>
      </c>
      <c r="C6599" t="s">
        <v>14541</v>
      </c>
      <c r="D6599">
        <v>0</v>
      </c>
    </row>
    <row r="6600" spans="1:4" x14ac:dyDescent="0.25">
      <c r="A6600">
        <v>102850</v>
      </c>
      <c r="B6600" t="s">
        <v>14711</v>
      </c>
      <c r="C6600" t="s">
        <v>14543</v>
      </c>
      <c r="D6600">
        <v>0</v>
      </c>
    </row>
    <row r="6601" spans="1:4" x14ac:dyDescent="0.25">
      <c r="A6601">
        <v>102857</v>
      </c>
      <c r="B6601" t="s">
        <v>14712</v>
      </c>
      <c r="C6601" t="s">
        <v>14541</v>
      </c>
      <c r="D6601">
        <v>0</v>
      </c>
    </row>
    <row r="6602" spans="1:4" x14ac:dyDescent="0.25">
      <c r="A6602">
        <v>102856</v>
      </c>
      <c r="B6602" t="s">
        <v>14713</v>
      </c>
      <c r="C6602" t="s">
        <v>14543</v>
      </c>
      <c r="D6602">
        <v>0</v>
      </c>
    </row>
    <row r="6603" spans="1:4" x14ac:dyDescent="0.25">
      <c r="A6603">
        <v>93403</v>
      </c>
      <c r="B6603" t="s">
        <v>14714</v>
      </c>
      <c r="C6603" t="s">
        <v>14541</v>
      </c>
      <c r="D6603">
        <v>75.13</v>
      </c>
    </row>
    <row r="6604" spans="1:4" x14ac:dyDescent="0.25">
      <c r="A6604">
        <v>93402</v>
      </c>
      <c r="B6604" t="s">
        <v>14715</v>
      </c>
      <c r="C6604" t="s">
        <v>14543</v>
      </c>
      <c r="D6604">
        <v>284.62</v>
      </c>
    </row>
    <row r="6605" spans="1:4" x14ac:dyDescent="0.25">
      <c r="A6605">
        <v>5930</v>
      </c>
      <c r="B6605" t="s">
        <v>14716</v>
      </c>
      <c r="C6605" t="s">
        <v>14541</v>
      </c>
      <c r="D6605">
        <v>78.260000000000005</v>
      </c>
    </row>
    <row r="6606" spans="1:4" x14ac:dyDescent="0.25">
      <c r="A6606">
        <v>5928</v>
      </c>
      <c r="B6606" t="s">
        <v>14717</v>
      </c>
      <c r="C6606" t="s">
        <v>14543</v>
      </c>
      <c r="D6606">
        <v>290.61</v>
      </c>
    </row>
    <row r="6607" spans="1:4" x14ac:dyDescent="0.25">
      <c r="A6607">
        <v>105845</v>
      </c>
      <c r="B6607" t="s">
        <v>14718</v>
      </c>
      <c r="C6607" t="s">
        <v>14541</v>
      </c>
      <c r="D6607">
        <v>0</v>
      </c>
    </row>
    <row r="6608" spans="1:4" x14ac:dyDescent="0.25">
      <c r="A6608">
        <v>105844</v>
      </c>
      <c r="B6608" t="s">
        <v>14719</v>
      </c>
      <c r="C6608" t="s">
        <v>14543</v>
      </c>
      <c r="D6608">
        <v>0</v>
      </c>
    </row>
    <row r="6609" spans="1:4" x14ac:dyDescent="0.25">
      <c r="A6609">
        <v>91635</v>
      </c>
      <c r="B6609" t="s">
        <v>14720</v>
      </c>
      <c r="C6609" t="s">
        <v>14541</v>
      </c>
      <c r="D6609">
        <v>69.73</v>
      </c>
    </row>
    <row r="6610" spans="1:4" x14ac:dyDescent="0.25">
      <c r="A6610">
        <v>91634</v>
      </c>
      <c r="B6610" t="s">
        <v>14721</v>
      </c>
      <c r="C6610" t="s">
        <v>14543</v>
      </c>
      <c r="D6610">
        <v>247.35</v>
      </c>
    </row>
    <row r="6611" spans="1:4" x14ac:dyDescent="0.25">
      <c r="A6611">
        <v>105985</v>
      </c>
      <c r="B6611" t="s">
        <v>14722</v>
      </c>
      <c r="C6611" t="s">
        <v>14541</v>
      </c>
      <c r="D6611">
        <v>101.56</v>
      </c>
    </row>
    <row r="6612" spans="1:4" x14ac:dyDescent="0.25">
      <c r="A6612">
        <v>105984</v>
      </c>
      <c r="B6612" t="s">
        <v>14723</v>
      </c>
      <c r="C6612" t="s">
        <v>14543</v>
      </c>
      <c r="D6612">
        <v>336.52</v>
      </c>
    </row>
    <row r="6613" spans="1:4" x14ac:dyDescent="0.25">
      <c r="A6613">
        <v>98765</v>
      </c>
      <c r="B6613" t="s">
        <v>14724</v>
      </c>
      <c r="C6613" t="s">
        <v>14541</v>
      </c>
      <c r="D6613">
        <v>0.11</v>
      </c>
    </row>
    <row r="6614" spans="1:4" x14ac:dyDescent="0.25">
      <c r="A6614">
        <v>98764</v>
      </c>
      <c r="B6614" t="s">
        <v>14725</v>
      </c>
      <c r="C6614" t="s">
        <v>14543</v>
      </c>
      <c r="D6614">
        <v>6.58</v>
      </c>
    </row>
    <row r="6615" spans="1:4" x14ac:dyDescent="0.25">
      <c r="A6615">
        <v>99834</v>
      </c>
      <c r="B6615" t="s">
        <v>14726</v>
      </c>
      <c r="C6615" t="s">
        <v>14541</v>
      </c>
      <c r="D6615">
        <v>0.2</v>
      </c>
    </row>
    <row r="6616" spans="1:4" x14ac:dyDescent="0.25">
      <c r="A6616">
        <v>99833</v>
      </c>
      <c r="B6616" t="s">
        <v>14727</v>
      </c>
      <c r="C6616" t="s">
        <v>14543</v>
      </c>
      <c r="D6616">
        <v>5.03</v>
      </c>
    </row>
    <row r="6617" spans="1:4" x14ac:dyDescent="0.25">
      <c r="A6617">
        <v>104521</v>
      </c>
      <c r="B6617" t="s">
        <v>14728</v>
      </c>
      <c r="C6617" t="s">
        <v>14541</v>
      </c>
      <c r="D6617">
        <v>0</v>
      </c>
    </row>
    <row r="6618" spans="1:4" x14ac:dyDescent="0.25">
      <c r="A6618">
        <v>104520</v>
      </c>
      <c r="B6618" t="s">
        <v>14729</v>
      </c>
      <c r="C6618" t="s">
        <v>14543</v>
      </c>
      <c r="D6618">
        <v>0</v>
      </c>
    </row>
    <row r="6619" spans="1:4" x14ac:dyDescent="0.25">
      <c r="A6619">
        <v>90687</v>
      </c>
      <c r="B6619" t="s">
        <v>14730</v>
      </c>
      <c r="C6619" t="s">
        <v>14541</v>
      </c>
      <c r="D6619">
        <v>72.569999999999993</v>
      </c>
    </row>
    <row r="6620" spans="1:4" x14ac:dyDescent="0.25">
      <c r="A6620">
        <v>90686</v>
      </c>
      <c r="B6620" t="s">
        <v>14731</v>
      </c>
      <c r="C6620" t="s">
        <v>14543</v>
      </c>
      <c r="D6620">
        <v>174.85</v>
      </c>
    </row>
    <row r="6621" spans="1:4" x14ac:dyDescent="0.25">
      <c r="A6621">
        <v>5952</v>
      </c>
      <c r="B6621" t="s">
        <v>14732</v>
      </c>
      <c r="C6621" t="s">
        <v>14541</v>
      </c>
      <c r="D6621">
        <v>22.49</v>
      </c>
    </row>
    <row r="6622" spans="1:4" x14ac:dyDescent="0.25">
      <c r="A6622">
        <v>5795</v>
      </c>
      <c r="B6622" t="s">
        <v>14733</v>
      </c>
      <c r="C6622" t="s">
        <v>14543</v>
      </c>
      <c r="D6622">
        <v>23.06</v>
      </c>
    </row>
    <row r="6623" spans="1:4" x14ac:dyDescent="0.25">
      <c r="A6623">
        <v>104657</v>
      </c>
      <c r="B6623" t="s">
        <v>14734</v>
      </c>
      <c r="C6623" t="s">
        <v>14541</v>
      </c>
      <c r="D6623">
        <v>0</v>
      </c>
    </row>
    <row r="6624" spans="1:4" x14ac:dyDescent="0.25">
      <c r="A6624">
        <v>104656</v>
      </c>
      <c r="B6624" t="s">
        <v>14735</v>
      </c>
      <c r="C6624" t="s">
        <v>14543</v>
      </c>
      <c r="D6624">
        <v>0</v>
      </c>
    </row>
    <row r="6625" spans="1:4" x14ac:dyDescent="0.25">
      <c r="A6625">
        <v>102274</v>
      </c>
      <c r="B6625" t="s">
        <v>14736</v>
      </c>
      <c r="C6625" t="s">
        <v>14541</v>
      </c>
      <c r="D6625">
        <v>22.88</v>
      </c>
    </row>
    <row r="6626" spans="1:4" x14ac:dyDescent="0.25">
      <c r="A6626">
        <v>102275</v>
      </c>
      <c r="B6626" t="s">
        <v>14737</v>
      </c>
      <c r="C6626" t="s">
        <v>14543</v>
      </c>
      <c r="D6626">
        <v>25.66</v>
      </c>
    </row>
    <row r="6627" spans="1:4" x14ac:dyDescent="0.25">
      <c r="A6627">
        <v>95259</v>
      </c>
      <c r="B6627" t="s">
        <v>14738</v>
      </c>
      <c r="C6627" t="s">
        <v>14541</v>
      </c>
      <c r="D6627">
        <v>23.07</v>
      </c>
    </row>
    <row r="6628" spans="1:4" x14ac:dyDescent="0.25">
      <c r="A6628">
        <v>95258</v>
      </c>
      <c r="B6628" t="s">
        <v>14739</v>
      </c>
      <c r="C6628" t="s">
        <v>14543</v>
      </c>
      <c r="D6628">
        <v>24.23</v>
      </c>
    </row>
    <row r="6629" spans="1:4" x14ac:dyDescent="0.25">
      <c r="A6629">
        <v>105917</v>
      </c>
      <c r="B6629" t="s">
        <v>14740</v>
      </c>
      <c r="C6629" t="s">
        <v>14541</v>
      </c>
      <c r="D6629">
        <v>22.9</v>
      </c>
    </row>
    <row r="6630" spans="1:4" x14ac:dyDescent="0.25">
      <c r="A6630">
        <v>105916</v>
      </c>
      <c r="B6630" t="s">
        <v>14741</v>
      </c>
      <c r="C6630" t="s">
        <v>14543</v>
      </c>
      <c r="D6630">
        <v>23.88</v>
      </c>
    </row>
    <row r="6631" spans="1:4" x14ac:dyDescent="0.25">
      <c r="A6631">
        <v>103794</v>
      </c>
      <c r="B6631" t="s">
        <v>14742</v>
      </c>
      <c r="C6631" t="s">
        <v>14541</v>
      </c>
      <c r="D6631">
        <v>0</v>
      </c>
    </row>
    <row r="6632" spans="1:4" x14ac:dyDescent="0.25">
      <c r="A6632">
        <v>103793</v>
      </c>
      <c r="B6632" t="s">
        <v>14743</v>
      </c>
      <c r="C6632" t="s">
        <v>14543</v>
      </c>
      <c r="D6632">
        <v>0</v>
      </c>
    </row>
    <row r="6633" spans="1:4" x14ac:dyDescent="0.25">
      <c r="A6633">
        <v>96156</v>
      </c>
      <c r="B6633" t="s">
        <v>14744</v>
      </c>
      <c r="C6633" t="s">
        <v>14541</v>
      </c>
      <c r="D6633">
        <v>63.72</v>
      </c>
    </row>
    <row r="6634" spans="1:4" x14ac:dyDescent="0.25">
      <c r="A6634">
        <v>96158</v>
      </c>
      <c r="B6634" t="s">
        <v>14745</v>
      </c>
      <c r="C6634" t="s">
        <v>14543</v>
      </c>
      <c r="D6634">
        <v>146.11000000000001</v>
      </c>
    </row>
    <row r="6635" spans="1:4" x14ac:dyDescent="0.25">
      <c r="A6635">
        <v>90693</v>
      </c>
      <c r="B6635" t="s">
        <v>14746</v>
      </c>
      <c r="C6635" t="s">
        <v>14541</v>
      </c>
      <c r="D6635">
        <v>59.03</v>
      </c>
    </row>
    <row r="6636" spans="1:4" x14ac:dyDescent="0.25">
      <c r="A6636">
        <v>90692</v>
      </c>
      <c r="B6636" t="s">
        <v>14747</v>
      </c>
      <c r="C6636" t="s">
        <v>14543</v>
      </c>
      <c r="D6636">
        <v>136.78</v>
      </c>
    </row>
    <row r="6637" spans="1:4" x14ac:dyDescent="0.25">
      <c r="A6637">
        <v>96246</v>
      </c>
      <c r="B6637" t="s">
        <v>14748</v>
      </c>
      <c r="C6637" t="s">
        <v>14541</v>
      </c>
      <c r="D6637">
        <v>66.400000000000006</v>
      </c>
    </row>
    <row r="6638" spans="1:4" x14ac:dyDescent="0.25">
      <c r="A6638">
        <v>96245</v>
      </c>
      <c r="B6638" t="s">
        <v>14749</v>
      </c>
      <c r="C6638" t="s">
        <v>14543</v>
      </c>
      <c r="D6638">
        <v>122.89</v>
      </c>
    </row>
    <row r="6639" spans="1:4" x14ac:dyDescent="0.25">
      <c r="A6639">
        <v>88404</v>
      </c>
      <c r="B6639" t="s">
        <v>14750</v>
      </c>
      <c r="C6639" t="s">
        <v>14541</v>
      </c>
      <c r="D6639">
        <v>1.07</v>
      </c>
    </row>
    <row r="6640" spans="1:4" x14ac:dyDescent="0.25">
      <c r="A6640">
        <v>88399</v>
      </c>
      <c r="B6640" t="s">
        <v>14751</v>
      </c>
      <c r="C6640" t="s">
        <v>14543</v>
      </c>
      <c r="D6640">
        <v>4.03</v>
      </c>
    </row>
    <row r="6641" spans="1:4" x14ac:dyDescent="0.25">
      <c r="A6641">
        <v>88392</v>
      </c>
      <c r="B6641" t="s">
        <v>14752</v>
      </c>
      <c r="C6641" t="s">
        <v>14541</v>
      </c>
      <c r="D6641">
        <v>1.1299999999999999</v>
      </c>
    </row>
    <row r="6642" spans="1:4" x14ac:dyDescent="0.25">
      <c r="A6642">
        <v>88386</v>
      </c>
      <c r="B6642" t="s">
        <v>14753</v>
      </c>
      <c r="C6642" t="s">
        <v>14543</v>
      </c>
      <c r="D6642">
        <v>5.48</v>
      </c>
    </row>
    <row r="6643" spans="1:4" x14ac:dyDescent="0.25">
      <c r="A6643">
        <v>88398</v>
      </c>
      <c r="B6643" t="s">
        <v>14754</v>
      </c>
      <c r="C6643" t="s">
        <v>14541</v>
      </c>
      <c r="D6643">
        <v>1.35</v>
      </c>
    </row>
    <row r="6644" spans="1:4" x14ac:dyDescent="0.25">
      <c r="A6644">
        <v>88393</v>
      </c>
      <c r="B6644" t="s">
        <v>14755</v>
      </c>
      <c r="C6644" t="s">
        <v>14543</v>
      </c>
      <c r="D6644">
        <v>7.56</v>
      </c>
    </row>
    <row r="6645" spans="1:4" x14ac:dyDescent="0.25">
      <c r="A6645">
        <v>90638</v>
      </c>
      <c r="B6645" t="s">
        <v>14756</v>
      </c>
      <c r="C6645" t="s">
        <v>14541</v>
      </c>
      <c r="D6645">
        <v>5.38</v>
      </c>
    </row>
    <row r="6646" spans="1:4" x14ac:dyDescent="0.25">
      <c r="A6646">
        <v>90637</v>
      </c>
      <c r="B6646" t="s">
        <v>14757</v>
      </c>
      <c r="C6646" t="s">
        <v>14543</v>
      </c>
      <c r="D6646">
        <v>16.850000000000001</v>
      </c>
    </row>
    <row r="6647" spans="1:4" x14ac:dyDescent="0.25">
      <c r="A6647">
        <v>103243</v>
      </c>
      <c r="B6647" t="s">
        <v>14758</v>
      </c>
      <c r="C6647" t="s">
        <v>14541</v>
      </c>
      <c r="D6647">
        <v>0</v>
      </c>
    </row>
    <row r="6648" spans="1:4" x14ac:dyDescent="0.25">
      <c r="A6648">
        <v>103242</v>
      </c>
      <c r="B6648" t="s">
        <v>14759</v>
      </c>
      <c r="C6648" t="s">
        <v>14543</v>
      </c>
      <c r="D6648">
        <v>0</v>
      </c>
    </row>
    <row r="6649" spans="1:4" x14ac:dyDescent="0.25">
      <c r="A6649">
        <v>5806</v>
      </c>
      <c r="B6649" t="s">
        <v>14760</v>
      </c>
      <c r="C6649" t="s">
        <v>14541</v>
      </c>
      <c r="D6649">
        <v>0.23</v>
      </c>
    </row>
    <row r="6650" spans="1:4" x14ac:dyDescent="0.25">
      <c r="A6650">
        <v>73536</v>
      </c>
      <c r="B6650" t="s">
        <v>14761</v>
      </c>
      <c r="C6650" t="s">
        <v>14543</v>
      </c>
      <c r="D6650">
        <v>22.21</v>
      </c>
    </row>
    <row r="6651" spans="1:4" x14ac:dyDescent="0.25">
      <c r="A6651">
        <v>7043</v>
      </c>
      <c r="B6651" t="s">
        <v>14762</v>
      </c>
      <c r="C6651" t="s">
        <v>14541</v>
      </c>
      <c r="D6651">
        <v>0.28999999999999998</v>
      </c>
    </row>
    <row r="6652" spans="1:4" x14ac:dyDescent="0.25">
      <c r="A6652">
        <v>7042</v>
      </c>
      <c r="B6652" t="s">
        <v>14763</v>
      </c>
      <c r="C6652" t="s">
        <v>14543</v>
      </c>
      <c r="D6652">
        <v>26.24</v>
      </c>
    </row>
    <row r="6653" spans="1:4" x14ac:dyDescent="0.25">
      <c r="A6653">
        <v>5934</v>
      </c>
      <c r="B6653" t="s">
        <v>14764</v>
      </c>
      <c r="C6653" t="s">
        <v>14541</v>
      </c>
      <c r="D6653">
        <v>96.21</v>
      </c>
    </row>
    <row r="6654" spans="1:4" x14ac:dyDescent="0.25">
      <c r="A6654">
        <v>5932</v>
      </c>
      <c r="B6654" t="s">
        <v>14765</v>
      </c>
      <c r="C6654" t="s">
        <v>14543</v>
      </c>
      <c r="D6654">
        <v>259.14999999999998</v>
      </c>
    </row>
    <row r="6655" spans="1:4" x14ac:dyDescent="0.25">
      <c r="A6655">
        <v>96159</v>
      </c>
      <c r="B6655" t="s">
        <v>14766</v>
      </c>
      <c r="C6655" t="s">
        <v>14541</v>
      </c>
      <c r="D6655">
        <v>103.54</v>
      </c>
    </row>
    <row r="6656" spans="1:4" x14ac:dyDescent="0.25">
      <c r="A6656">
        <v>95133</v>
      </c>
      <c r="B6656" t="s">
        <v>14767</v>
      </c>
      <c r="C6656" t="s">
        <v>14543</v>
      </c>
      <c r="D6656">
        <v>205.57</v>
      </c>
    </row>
    <row r="6657" spans="1:4" x14ac:dyDescent="0.25">
      <c r="A6657">
        <v>102986</v>
      </c>
      <c r="B6657" t="s">
        <v>14768</v>
      </c>
      <c r="C6657" t="s">
        <v>14541</v>
      </c>
      <c r="D6657">
        <v>0</v>
      </c>
    </row>
    <row r="6658" spans="1:4" x14ac:dyDescent="0.25">
      <c r="A6658">
        <v>102987</v>
      </c>
      <c r="B6658" t="s">
        <v>14769</v>
      </c>
      <c r="C6658" t="s">
        <v>14543</v>
      </c>
      <c r="D6658">
        <v>0</v>
      </c>
    </row>
    <row r="6659" spans="1:4" x14ac:dyDescent="0.25">
      <c r="A6659">
        <v>92961</v>
      </c>
      <c r="B6659" t="s">
        <v>14770</v>
      </c>
      <c r="C6659" t="s">
        <v>14541</v>
      </c>
      <c r="D6659">
        <v>5.38</v>
      </c>
    </row>
    <row r="6660" spans="1:4" x14ac:dyDescent="0.25">
      <c r="A6660">
        <v>92960</v>
      </c>
      <c r="B6660" t="s">
        <v>14771</v>
      </c>
      <c r="C6660" t="s">
        <v>14543</v>
      </c>
      <c r="D6660">
        <v>19.88</v>
      </c>
    </row>
    <row r="6661" spans="1:4" x14ac:dyDescent="0.25">
      <c r="A6661">
        <v>102863</v>
      </c>
      <c r="B6661" t="s">
        <v>14772</v>
      </c>
      <c r="C6661" t="s">
        <v>14541</v>
      </c>
      <c r="D6661">
        <v>0</v>
      </c>
    </row>
    <row r="6662" spans="1:4" x14ac:dyDescent="0.25">
      <c r="A6662">
        <v>102862</v>
      </c>
      <c r="B6662" t="s">
        <v>14773</v>
      </c>
      <c r="C6662" t="s">
        <v>14543</v>
      </c>
      <c r="D6662">
        <v>0</v>
      </c>
    </row>
    <row r="6663" spans="1:4" x14ac:dyDescent="0.25">
      <c r="A6663">
        <v>93409</v>
      </c>
      <c r="B6663" t="s">
        <v>14774</v>
      </c>
      <c r="C6663" t="s">
        <v>14541</v>
      </c>
      <c r="D6663">
        <v>31.31</v>
      </c>
    </row>
    <row r="6664" spans="1:4" x14ac:dyDescent="0.25">
      <c r="A6664">
        <v>93408</v>
      </c>
      <c r="B6664" t="s">
        <v>14775</v>
      </c>
      <c r="C6664" t="s">
        <v>14543</v>
      </c>
      <c r="D6664">
        <v>90.01</v>
      </c>
    </row>
    <row r="6665" spans="1:4" x14ac:dyDescent="0.25">
      <c r="A6665">
        <v>102941</v>
      </c>
      <c r="B6665" t="s">
        <v>14776</v>
      </c>
      <c r="C6665" t="s">
        <v>14541</v>
      </c>
      <c r="D6665">
        <v>0</v>
      </c>
    </row>
    <row r="6666" spans="1:4" x14ac:dyDescent="0.25">
      <c r="A6666">
        <v>102940</v>
      </c>
      <c r="B6666" t="s">
        <v>14777</v>
      </c>
      <c r="C6666" t="s">
        <v>14543</v>
      </c>
      <c r="D6666">
        <v>0</v>
      </c>
    </row>
    <row r="6667" spans="1:4" x14ac:dyDescent="0.25">
      <c r="A6667">
        <v>103164</v>
      </c>
      <c r="B6667" t="s">
        <v>14778</v>
      </c>
      <c r="C6667" t="s">
        <v>14541</v>
      </c>
      <c r="D6667">
        <v>0</v>
      </c>
    </row>
    <row r="6668" spans="1:4" x14ac:dyDescent="0.25">
      <c r="A6668">
        <v>103163</v>
      </c>
      <c r="B6668" t="s">
        <v>14779</v>
      </c>
      <c r="C6668" t="s">
        <v>14543</v>
      </c>
      <c r="D6668">
        <v>0</v>
      </c>
    </row>
    <row r="6669" spans="1:4" x14ac:dyDescent="0.25">
      <c r="A6669">
        <v>103158</v>
      </c>
      <c r="B6669" t="s">
        <v>14780</v>
      </c>
      <c r="C6669" t="s">
        <v>14541</v>
      </c>
      <c r="D6669">
        <v>0</v>
      </c>
    </row>
    <row r="6670" spans="1:4" x14ac:dyDescent="0.25">
      <c r="A6670">
        <v>103157</v>
      </c>
      <c r="B6670" t="s">
        <v>14781</v>
      </c>
      <c r="C6670" t="s">
        <v>14543</v>
      </c>
      <c r="D6670">
        <v>0</v>
      </c>
    </row>
    <row r="6671" spans="1:4" x14ac:dyDescent="0.25">
      <c r="A6671">
        <v>103176</v>
      </c>
      <c r="B6671" t="s">
        <v>14782</v>
      </c>
      <c r="C6671" t="s">
        <v>14541</v>
      </c>
      <c r="D6671">
        <v>0</v>
      </c>
    </row>
    <row r="6672" spans="1:4" x14ac:dyDescent="0.25">
      <c r="A6672">
        <v>103175</v>
      </c>
      <c r="B6672" t="s">
        <v>14783</v>
      </c>
      <c r="C6672" t="s">
        <v>14543</v>
      </c>
      <c r="D6672">
        <v>0</v>
      </c>
    </row>
    <row r="6673" spans="1:4" x14ac:dyDescent="0.25">
      <c r="A6673">
        <v>103182</v>
      </c>
      <c r="B6673" t="s">
        <v>14784</v>
      </c>
      <c r="C6673" t="s">
        <v>14541</v>
      </c>
      <c r="D6673">
        <v>0</v>
      </c>
    </row>
    <row r="6674" spans="1:4" x14ac:dyDescent="0.25">
      <c r="A6674">
        <v>103181</v>
      </c>
      <c r="B6674" t="s">
        <v>14785</v>
      </c>
      <c r="C6674" t="s">
        <v>14543</v>
      </c>
      <c r="D6674">
        <v>0</v>
      </c>
    </row>
    <row r="6675" spans="1:4" x14ac:dyDescent="0.25">
      <c r="A6675">
        <v>103170</v>
      </c>
      <c r="B6675" t="s">
        <v>14786</v>
      </c>
      <c r="C6675" t="s">
        <v>14541</v>
      </c>
      <c r="D6675">
        <v>0</v>
      </c>
    </row>
    <row r="6676" spans="1:4" x14ac:dyDescent="0.25">
      <c r="A6676">
        <v>103169</v>
      </c>
      <c r="B6676" t="s">
        <v>14787</v>
      </c>
      <c r="C6676" t="s">
        <v>14543</v>
      </c>
      <c r="D6676">
        <v>0</v>
      </c>
    </row>
    <row r="6677" spans="1:4" x14ac:dyDescent="0.25">
      <c r="A6677">
        <v>102869</v>
      </c>
      <c r="B6677" t="s">
        <v>14788</v>
      </c>
      <c r="C6677" t="s">
        <v>14541</v>
      </c>
      <c r="D6677">
        <v>0</v>
      </c>
    </row>
    <row r="6678" spans="1:4" x14ac:dyDescent="0.25">
      <c r="A6678">
        <v>102868</v>
      </c>
      <c r="B6678" t="s">
        <v>14789</v>
      </c>
      <c r="C6678" t="s">
        <v>14543</v>
      </c>
      <c r="D6678">
        <v>0</v>
      </c>
    </row>
    <row r="6679" spans="1:4" x14ac:dyDescent="0.25">
      <c r="A6679">
        <v>92113</v>
      </c>
      <c r="B6679" t="s">
        <v>14790</v>
      </c>
      <c r="C6679" t="s">
        <v>14541</v>
      </c>
      <c r="D6679">
        <v>1.25</v>
      </c>
    </row>
    <row r="6680" spans="1:4" x14ac:dyDescent="0.25">
      <c r="A6680">
        <v>92112</v>
      </c>
      <c r="B6680" t="s">
        <v>14791</v>
      </c>
      <c r="C6680" t="s">
        <v>14543</v>
      </c>
      <c r="D6680">
        <v>3.85</v>
      </c>
    </row>
    <row r="6681" spans="1:4" x14ac:dyDescent="0.25">
      <c r="A6681">
        <v>90675</v>
      </c>
      <c r="B6681" t="s">
        <v>14792</v>
      </c>
      <c r="C6681" t="s">
        <v>14541</v>
      </c>
      <c r="D6681">
        <v>337.61</v>
      </c>
    </row>
    <row r="6682" spans="1:4" x14ac:dyDescent="0.25">
      <c r="A6682">
        <v>90674</v>
      </c>
      <c r="B6682" t="s">
        <v>14793</v>
      </c>
      <c r="C6682" t="s">
        <v>14543</v>
      </c>
      <c r="D6682">
        <v>771.49</v>
      </c>
    </row>
    <row r="6683" spans="1:4" x14ac:dyDescent="0.25">
      <c r="A6683">
        <v>93225</v>
      </c>
      <c r="B6683" t="s">
        <v>14794</v>
      </c>
      <c r="C6683" t="s">
        <v>14541</v>
      </c>
      <c r="D6683">
        <v>504.39</v>
      </c>
    </row>
    <row r="6684" spans="1:4" x14ac:dyDescent="0.25">
      <c r="A6684">
        <v>93224</v>
      </c>
      <c r="B6684" t="s">
        <v>14795</v>
      </c>
      <c r="C6684" t="s">
        <v>14543</v>
      </c>
      <c r="D6684">
        <v>1141.2</v>
      </c>
    </row>
    <row r="6685" spans="1:4" x14ac:dyDescent="0.25">
      <c r="A6685">
        <v>104696</v>
      </c>
      <c r="B6685" t="s">
        <v>14796</v>
      </c>
      <c r="C6685" t="s">
        <v>14541</v>
      </c>
      <c r="D6685">
        <v>26.1</v>
      </c>
    </row>
    <row r="6686" spans="1:4" x14ac:dyDescent="0.25">
      <c r="A6686">
        <v>104695</v>
      </c>
      <c r="B6686" t="s">
        <v>14797</v>
      </c>
      <c r="C6686" t="s">
        <v>14543</v>
      </c>
      <c r="D6686">
        <v>29.59</v>
      </c>
    </row>
    <row r="6687" spans="1:4" x14ac:dyDescent="0.25">
      <c r="A6687">
        <v>90681</v>
      </c>
      <c r="B6687" t="s">
        <v>14798</v>
      </c>
      <c r="C6687" t="s">
        <v>14541</v>
      </c>
      <c r="D6687">
        <v>167.78</v>
      </c>
    </row>
    <row r="6688" spans="1:4" x14ac:dyDescent="0.25">
      <c r="A6688">
        <v>90680</v>
      </c>
      <c r="B6688" t="s">
        <v>14799</v>
      </c>
      <c r="C6688" t="s">
        <v>14543</v>
      </c>
      <c r="D6688">
        <v>404.07</v>
      </c>
    </row>
    <row r="6689" spans="1:4" x14ac:dyDescent="0.25">
      <c r="A6689">
        <v>102875</v>
      </c>
      <c r="B6689" t="s">
        <v>14800</v>
      </c>
      <c r="C6689" t="s">
        <v>14541</v>
      </c>
      <c r="D6689">
        <v>481.62</v>
      </c>
    </row>
    <row r="6690" spans="1:4" x14ac:dyDescent="0.25">
      <c r="A6690">
        <v>102874</v>
      </c>
      <c r="B6690" t="s">
        <v>14801</v>
      </c>
      <c r="C6690" t="s">
        <v>14543</v>
      </c>
      <c r="D6690">
        <v>1056.93</v>
      </c>
    </row>
    <row r="6691" spans="1:4" x14ac:dyDescent="0.25">
      <c r="A6691">
        <v>102965</v>
      </c>
      <c r="B6691" t="s">
        <v>14802</v>
      </c>
      <c r="C6691" t="s">
        <v>14541</v>
      </c>
      <c r="D6691">
        <v>246.55</v>
      </c>
    </row>
    <row r="6692" spans="1:4" x14ac:dyDescent="0.25">
      <c r="A6692">
        <v>102964</v>
      </c>
      <c r="B6692" t="s">
        <v>14803</v>
      </c>
      <c r="C6692" t="s">
        <v>14543</v>
      </c>
      <c r="D6692">
        <v>499.09</v>
      </c>
    </row>
    <row r="6693" spans="1:4" x14ac:dyDescent="0.25">
      <c r="A6693">
        <v>90626</v>
      </c>
      <c r="B6693" t="s">
        <v>14804</v>
      </c>
      <c r="C6693" t="s">
        <v>14541</v>
      </c>
      <c r="D6693">
        <v>3.55</v>
      </c>
    </row>
    <row r="6694" spans="1:4" x14ac:dyDescent="0.25">
      <c r="A6694">
        <v>90625</v>
      </c>
      <c r="B6694" t="s">
        <v>14805</v>
      </c>
      <c r="C6694" t="s">
        <v>14543</v>
      </c>
      <c r="D6694">
        <v>10.5</v>
      </c>
    </row>
    <row r="6695" spans="1:4" x14ac:dyDescent="0.25">
      <c r="A6695">
        <v>102881</v>
      </c>
      <c r="B6695" t="s">
        <v>14806</v>
      </c>
      <c r="C6695" t="s">
        <v>14541</v>
      </c>
      <c r="D6695">
        <v>659.6</v>
      </c>
    </row>
    <row r="6696" spans="1:4" x14ac:dyDescent="0.25">
      <c r="A6696">
        <v>102880</v>
      </c>
      <c r="B6696" t="s">
        <v>14807</v>
      </c>
      <c r="C6696" t="s">
        <v>14543</v>
      </c>
      <c r="D6696">
        <v>1473.02</v>
      </c>
    </row>
    <row r="6697" spans="1:4" x14ac:dyDescent="0.25">
      <c r="A6697">
        <v>103225</v>
      </c>
      <c r="B6697" t="s">
        <v>14808</v>
      </c>
      <c r="C6697" t="s">
        <v>14541</v>
      </c>
      <c r="D6697">
        <v>219</v>
      </c>
    </row>
    <row r="6698" spans="1:4" x14ac:dyDescent="0.25">
      <c r="A6698">
        <v>103224</v>
      </c>
      <c r="B6698" t="s">
        <v>14809</v>
      </c>
      <c r="C6698" t="s">
        <v>14543</v>
      </c>
      <c r="D6698">
        <v>446.98</v>
      </c>
    </row>
    <row r="6699" spans="1:4" x14ac:dyDescent="0.25">
      <c r="A6699">
        <v>103237</v>
      </c>
      <c r="B6699" t="s">
        <v>14810</v>
      </c>
      <c r="C6699" t="s">
        <v>14541</v>
      </c>
      <c r="D6699">
        <v>633.87</v>
      </c>
    </row>
    <row r="6700" spans="1:4" x14ac:dyDescent="0.25">
      <c r="A6700">
        <v>103236</v>
      </c>
      <c r="B6700" t="s">
        <v>14811</v>
      </c>
      <c r="C6700" t="s">
        <v>14543</v>
      </c>
      <c r="D6700">
        <v>1371.12</v>
      </c>
    </row>
    <row r="6701" spans="1:4" x14ac:dyDescent="0.25">
      <c r="A6701">
        <v>103231</v>
      </c>
      <c r="B6701" t="s">
        <v>14812</v>
      </c>
      <c r="C6701" t="s">
        <v>14541</v>
      </c>
      <c r="D6701">
        <v>470.21</v>
      </c>
    </row>
    <row r="6702" spans="1:4" x14ac:dyDescent="0.25">
      <c r="A6702">
        <v>103230</v>
      </c>
      <c r="B6702" t="s">
        <v>14813</v>
      </c>
      <c r="C6702" t="s">
        <v>14543</v>
      </c>
      <c r="D6702">
        <v>1000.16</v>
      </c>
    </row>
    <row r="6703" spans="1:4" x14ac:dyDescent="0.25">
      <c r="A6703">
        <v>102975</v>
      </c>
      <c r="B6703" t="s">
        <v>14814</v>
      </c>
      <c r="C6703" t="s">
        <v>14541</v>
      </c>
      <c r="D6703">
        <v>143.9</v>
      </c>
    </row>
    <row r="6704" spans="1:4" x14ac:dyDescent="0.25">
      <c r="A6704">
        <v>102976</v>
      </c>
      <c r="B6704" t="s">
        <v>14815</v>
      </c>
      <c r="C6704" t="s">
        <v>14543</v>
      </c>
      <c r="D6704">
        <v>282.74</v>
      </c>
    </row>
    <row r="6705" spans="1:4" x14ac:dyDescent="0.25">
      <c r="A6705">
        <v>90632</v>
      </c>
      <c r="B6705" t="s">
        <v>14816</v>
      </c>
      <c r="C6705" t="s">
        <v>14541</v>
      </c>
      <c r="D6705">
        <v>94.21</v>
      </c>
    </row>
    <row r="6706" spans="1:4" x14ac:dyDescent="0.25">
      <c r="A6706">
        <v>90631</v>
      </c>
      <c r="B6706" t="s">
        <v>14817</v>
      </c>
      <c r="C6706" t="s">
        <v>14543</v>
      </c>
      <c r="D6706">
        <v>164.19</v>
      </c>
    </row>
    <row r="6707" spans="1:4" x14ac:dyDescent="0.25">
      <c r="A6707">
        <v>95709</v>
      </c>
      <c r="B6707" t="s">
        <v>14818</v>
      </c>
      <c r="C6707" t="s">
        <v>14541</v>
      </c>
      <c r="D6707">
        <v>94.88</v>
      </c>
    </row>
    <row r="6708" spans="1:4" x14ac:dyDescent="0.25">
      <c r="A6708">
        <v>95708</v>
      </c>
      <c r="B6708" t="s">
        <v>14819</v>
      </c>
      <c r="C6708" t="s">
        <v>14543</v>
      </c>
      <c r="D6708">
        <v>168.32</v>
      </c>
    </row>
    <row r="6709" spans="1:4" x14ac:dyDescent="0.25">
      <c r="A6709">
        <v>91278</v>
      </c>
      <c r="B6709" t="s">
        <v>14820</v>
      </c>
      <c r="C6709" t="s">
        <v>14541</v>
      </c>
      <c r="D6709">
        <v>0.78</v>
      </c>
    </row>
    <row r="6710" spans="1:4" x14ac:dyDescent="0.25">
      <c r="A6710">
        <v>91277</v>
      </c>
      <c r="B6710" t="s">
        <v>14821</v>
      </c>
      <c r="C6710" t="s">
        <v>14543</v>
      </c>
      <c r="D6710">
        <v>10.67</v>
      </c>
    </row>
    <row r="6711" spans="1:4" x14ac:dyDescent="0.25">
      <c r="A6711">
        <v>102887</v>
      </c>
      <c r="B6711" t="s">
        <v>14822</v>
      </c>
      <c r="C6711" t="s">
        <v>14541</v>
      </c>
      <c r="D6711">
        <v>0</v>
      </c>
    </row>
    <row r="6712" spans="1:4" x14ac:dyDescent="0.25">
      <c r="A6712">
        <v>102886</v>
      </c>
      <c r="B6712" t="s">
        <v>14823</v>
      </c>
      <c r="C6712" t="s">
        <v>14543</v>
      </c>
      <c r="D6712">
        <v>0</v>
      </c>
    </row>
    <row r="6713" spans="1:4" x14ac:dyDescent="0.25">
      <c r="A6713">
        <v>95277</v>
      </c>
      <c r="B6713" t="s">
        <v>14824</v>
      </c>
      <c r="C6713" t="s">
        <v>14541</v>
      </c>
      <c r="D6713">
        <v>0.72</v>
      </c>
    </row>
    <row r="6714" spans="1:4" x14ac:dyDescent="0.25">
      <c r="A6714">
        <v>95276</v>
      </c>
      <c r="B6714" t="s">
        <v>14825</v>
      </c>
      <c r="C6714" t="s">
        <v>14543</v>
      </c>
      <c r="D6714">
        <v>3.89</v>
      </c>
    </row>
    <row r="6715" spans="1:4" x14ac:dyDescent="0.25">
      <c r="A6715">
        <v>88430</v>
      </c>
      <c r="B6715" t="s">
        <v>14826</v>
      </c>
      <c r="C6715" t="s">
        <v>14541</v>
      </c>
      <c r="D6715">
        <v>6.99</v>
      </c>
    </row>
    <row r="6716" spans="1:4" x14ac:dyDescent="0.25">
      <c r="A6716">
        <v>88418</v>
      </c>
      <c r="B6716" t="s">
        <v>14827</v>
      </c>
      <c r="C6716" t="s">
        <v>14543</v>
      </c>
      <c r="D6716">
        <v>15.22</v>
      </c>
    </row>
    <row r="6717" spans="1:4" x14ac:dyDescent="0.25">
      <c r="A6717">
        <v>88438</v>
      </c>
      <c r="B6717" t="s">
        <v>14828</v>
      </c>
      <c r="C6717" t="s">
        <v>14541</v>
      </c>
      <c r="D6717">
        <v>9.27</v>
      </c>
    </row>
    <row r="6718" spans="1:4" x14ac:dyDescent="0.25">
      <c r="A6718">
        <v>88433</v>
      </c>
      <c r="B6718" t="s">
        <v>14829</v>
      </c>
      <c r="C6718" t="s">
        <v>14543</v>
      </c>
      <c r="D6718">
        <v>19.82</v>
      </c>
    </row>
    <row r="6719" spans="1:4" x14ac:dyDescent="0.25">
      <c r="A6719">
        <v>90669</v>
      </c>
      <c r="B6719" t="s">
        <v>14830</v>
      </c>
      <c r="C6719" t="s">
        <v>14541</v>
      </c>
      <c r="D6719">
        <v>8.94</v>
      </c>
    </row>
    <row r="6720" spans="1:4" x14ac:dyDescent="0.25">
      <c r="A6720">
        <v>90668</v>
      </c>
      <c r="B6720" t="s">
        <v>14831</v>
      </c>
      <c r="C6720" t="s">
        <v>14543</v>
      </c>
      <c r="D6720">
        <v>33.450000000000003</v>
      </c>
    </row>
    <row r="6721" spans="1:4" x14ac:dyDescent="0.25">
      <c r="A6721">
        <v>102980</v>
      </c>
      <c r="B6721" t="s">
        <v>14832</v>
      </c>
      <c r="C6721" t="s">
        <v>14541</v>
      </c>
      <c r="D6721">
        <v>0</v>
      </c>
    </row>
    <row r="6722" spans="1:4" x14ac:dyDescent="0.25">
      <c r="A6722">
        <v>102981</v>
      </c>
      <c r="B6722" t="s">
        <v>14833</v>
      </c>
      <c r="C6722" t="s">
        <v>14543</v>
      </c>
      <c r="D6722">
        <v>0</v>
      </c>
    </row>
    <row r="6723" spans="1:4" x14ac:dyDescent="0.25">
      <c r="A6723">
        <v>5946</v>
      </c>
      <c r="B6723" t="s">
        <v>14834</v>
      </c>
      <c r="C6723" t="s">
        <v>14541</v>
      </c>
      <c r="D6723">
        <v>89.82</v>
      </c>
    </row>
    <row r="6724" spans="1:4" x14ac:dyDescent="0.25">
      <c r="A6724">
        <v>5944</v>
      </c>
      <c r="B6724" t="s">
        <v>14835</v>
      </c>
      <c r="C6724" t="s">
        <v>14543</v>
      </c>
      <c r="D6724">
        <v>228.09</v>
      </c>
    </row>
    <row r="6725" spans="1:4" x14ac:dyDescent="0.25">
      <c r="A6725">
        <v>5942</v>
      </c>
      <c r="B6725" t="s">
        <v>14836</v>
      </c>
      <c r="C6725" t="s">
        <v>14541</v>
      </c>
      <c r="D6725">
        <v>71.63</v>
      </c>
    </row>
    <row r="6726" spans="1:4" x14ac:dyDescent="0.25">
      <c r="A6726">
        <v>5940</v>
      </c>
      <c r="B6726" t="s">
        <v>14837</v>
      </c>
      <c r="C6726" t="s">
        <v>14543</v>
      </c>
      <c r="D6726">
        <v>166.08</v>
      </c>
    </row>
    <row r="6727" spans="1:4" x14ac:dyDescent="0.25">
      <c r="A6727">
        <v>102893</v>
      </c>
      <c r="B6727" t="s">
        <v>14838</v>
      </c>
      <c r="C6727" t="s">
        <v>14541</v>
      </c>
      <c r="D6727">
        <v>0</v>
      </c>
    </row>
    <row r="6728" spans="1:4" x14ac:dyDescent="0.25">
      <c r="A6728">
        <v>102892</v>
      </c>
      <c r="B6728" t="s">
        <v>14839</v>
      </c>
      <c r="C6728" t="s">
        <v>14543</v>
      </c>
      <c r="D6728">
        <v>0</v>
      </c>
    </row>
    <row r="6729" spans="1:4" x14ac:dyDescent="0.25">
      <c r="A6729">
        <v>89251</v>
      </c>
      <c r="B6729" t="s">
        <v>14840</v>
      </c>
      <c r="C6729" t="s">
        <v>14541</v>
      </c>
      <c r="D6729">
        <v>312.75</v>
      </c>
    </row>
    <row r="6730" spans="1:4" x14ac:dyDescent="0.25">
      <c r="A6730">
        <v>89250</v>
      </c>
      <c r="B6730" t="s">
        <v>14841</v>
      </c>
      <c r="C6730" t="s">
        <v>14543</v>
      </c>
      <c r="D6730">
        <v>1101.06</v>
      </c>
    </row>
    <row r="6731" spans="1:4" x14ac:dyDescent="0.25">
      <c r="A6731">
        <v>102959</v>
      </c>
      <c r="B6731" t="s">
        <v>14842</v>
      </c>
      <c r="C6731" t="s">
        <v>14541</v>
      </c>
      <c r="D6731">
        <v>0</v>
      </c>
    </row>
    <row r="6732" spans="1:4" x14ac:dyDescent="0.25">
      <c r="A6732">
        <v>102958</v>
      </c>
      <c r="B6732" t="s">
        <v>14843</v>
      </c>
      <c r="C6732" t="s">
        <v>14543</v>
      </c>
      <c r="D6732">
        <v>0</v>
      </c>
    </row>
    <row r="6733" spans="1:4" x14ac:dyDescent="0.25">
      <c r="A6733">
        <v>5681</v>
      </c>
      <c r="B6733" t="s">
        <v>14844</v>
      </c>
      <c r="C6733" t="s">
        <v>14541</v>
      </c>
      <c r="D6733">
        <v>57.05</v>
      </c>
    </row>
    <row r="6734" spans="1:4" x14ac:dyDescent="0.25">
      <c r="A6734">
        <v>5680</v>
      </c>
      <c r="B6734" t="s">
        <v>14845</v>
      </c>
      <c r="C6734" t="s">
        <v>14543</v>
      </c>
      <c r="D6734">
        <v>134.07</v>
      </c>
    </row>
    <row r="6735" spans="1:4" x14ac:dyDescent="0.25">
      <c r="A6735">
        <v>5877</v>
      </c>
      <c r="B6735" t="s">
        <v>14846</v>
      </c>
      <c r="C6735" t="s">
        <v>14541</v>
      </c>
      <c r="D6735">
        <v>59.54</v>
      </c>
    </row>
    <row r="6736" spans="1:4" x14ac:dyDescent="0.25">
      <c r="A6736">
        <v>5875</v>
      </c>
      <c r="B6736" t="s">
        <v>14847</v>
      </c>
      <c r="C6736" t="s">
        <v>14543</v>
      </c>
      <c r="D6736">
        <v>134.76</v>
      </c>
    </row>
    <row r="6737" spans="1:4" x14ac:dyDescent="0.25">
      <c r="A6737">
        <v>5679</v>
      </c>
      <c r="B6737" t="s">
        <v>14848</v>
      </c>
      <c r="C6737" t="s">
        <v>14541</v>
      </c>
      <c r="D6737">
        <v>60.7</v>
      </c>
    </row>
    <row r="6738" spans="1:4" x14ac:dyDescent="0.25">
      <c r="A6738">
        <v>5678</v>
      </c>
      <c r="B6738" t="s">
        <v>14849</v>
      </c>
      <c r="C6738" t="s">
        <v>14543</v>
      </c>
      <c r="D6738">
        <v>146.79</v>
      </c>
    </row>
    <row r="6739" spans="1:4" x14ac:dyDescent="0.25">
      <c r="A6739">
        <v>6880</v>
      </c>
      <c r="B6739" t="s">
        <v>14850</v>
      </c>
      <c r="C6739" t="s">
        <v>14541</v>
      </c>
      <c r="D6739">
        <v>87.9</v>
      </c>
    </row>
    <row r="6740" spans="1:4" x14ac:dyDescent="0.25">
      <c r="A6740">
        <v>6879</v>
      </c>
      <c r="B6740" t="s">
        <v>14851</v>
      </c>
      <c r="C6740" t="s">
        <v>14543</v>
      </c>
      <c r="D6740">
        <v>218.11</v>
      </c>
    </row>
    <row r="6741" spans="1:4" x14ac:dyDescent="0.25">
      <c r="A6741">
        <v>96464</v>
      </c>
      <c r="B6741" t="s">
        <v>14852</v>
      </c>
      <c r="C6741" t="s">
        <v>14541</v>
      </c>
      <c r="D6741">
        <v>91.8</v>
      </c>
    </row>
    <row r="6742" spans="1:4" x14ac:dyDescent="0.25">
      <c r="A6742">
        <v>96463</v>
      </c>
      <c r="B6742" t="s">
        <v>14853</v>
      </c>
      <c r="C6742" t="s">
        <v>14543</v>
      </c>
      <c r="D6742">
        <v>225.25</v>
      </c>
    </row>
    <row r="6743" spans="1:4" x14ac:dyDescent="0.25">
      <c r="A6743">
        <v>7050</v>
      </c>
      <c r="B6743" t="s">
        <v>14854</v>
      </c>
      <c r="C6743" t="s">
        <v>14541</v>
      </c>
      <c r="D6743">
        <v>80.790000000000006</v>
      </c>
    </row>
    <row r="6744" spans="1:4" x14ac:dyDescent="0.25">
      <c r="A6744">
        <v>7049</v>
      </c>
      <c r="B6744" t="s">
        <v>14855</v>
      </c>
      <c r="C6744" t="s">
        <v>14543</v>
      </c>
      <c r="D6744">
        <v>229.94</v>
      </c>
    </row>
    <row r="6745" spans="1:4" x14ac:dyDescent="0.25">
      <c r="A6745">
        <v>95632</v>
      </c>
      <c r="B6745" t="s">
        <v>14856</v>
      </c>
      <c r="C6745" t="s">
        <v>14541</v>
      </c>
      <c r="D6745">
        <v>85.17</v>
      </c>
    </row>
    <row r="6746" spans="1:4" x14ac:dyDescent="0.25">
      <c r="A6746">
        <v>95631</v>
      </c>
      <c r="B6746" t="s">
        <v>14857</v>
      </c>
      <c r="C6746" t="s">
        <v>14543</v>
      </c>
      <c r="D6746">
        <v>238.72</v>
      </c>
    </row>
    <row r="6747" spans="1:4" x14ac:dyDescent="0.25">
      <c r="A6747">
        <v>5685</v>
      </c>
      <c r="B6747" t="s">
        <v>14858</v>
      </c>
      <c r="C6747" t="s">
        <v>14541</v>
      </c>
      <c r="D6747">
        <v>65.010000000000005</v>
      </c>
    </row>
    <row r="6748" spans="1:4" x14ac:dyDescent="0.25">
      <c r="A6748">
        <v>5684</v>
      </c>
      <c r="B6748" t="s">
        <v>14859</v>
      </c>
      <c r="C6748" t="s">
        <v>14543</v>
      </c>
      <c r="D6748">
        <v>164.99</v>
      </c>
    </row>
    <row r="6749" spans="1:4" x14ac:dyDescent="0.25">
      <c r="A6749">
        <v>93244</v>
      </c>
      <c r="B6749" t="s">
        <v>14860</v>
      </c>
      <c r="C6749" t="s">
        <v>14541</v>
      </c>
      <c r="D6749">
        <v>66.69</v>
      </c>
    </row>
    <row r="6750" spans="1:4" x14ac:dyDescent="0.25">
      <c r="A6750">
        <v>73436</v>
      </c>
      <c r="B6750" t="s">
        <v>14861</v>
      </c>
      <c r="C6750" t="s">
        <v>14543</v>
      </c>
      <c r="D6750">
        <v>168.27</v>
      </c>
    </row>
    <row r="6751" spans="1:4" x14ac:dyDescent="0.25">
      <c r="A6751">
        <v>5881</v>
      </c>
      <c r="B6751" t="s">
        <v>14862</v>
      </c>
      <c r="C6751" t="s">
        <v>14541</v>
      </c>
      <c r="D6751">
        <v>79.91</v>
      </c>
    </row>
    <row r="6752" spans="1:4" x14ac:dyDescent="0.25">
      <c r="A6752">
        <v>5879</v>
      </c>
      <c r="B6752" t="s">
        <v>14863</v>
      </c>
      <c r="C6752" t="s">
        <v>14543</v>
      </c>
      <c r="D6752">
        <v>147.26</v>
      </c>
    </row>
    <row r="6753" spans="1:4" x14ac:dyDescent="0.25">
      <c r="A6753">
        <v>5865</v>
      </c>
      <c r="B6753" t="s">
        <v>14864</v>
      </c>
      <c r="C6753" t="s">
        <v>14541</v>
      </c>
      <c r="D6753">
        <v>12.26</v>
      </c>
    </row>
    <row r="6754" spans="1:4" x14ac:dyDescent="0.25">
      <c r="A6754">
        <v>5863</v>
      </c>
      <c r="B6754" t="s">
        <v>14865</v>
      </c>
      <c r="C6754" t="s">
        <v>14543</v>
      </c>
      <c r="D6754">
        <v>24.36</v>
      </c>
    </row>
    <row r="6755" spans="1:4" x14ac:dyDescent="0.25">
      <c r="A6755">
        <v>5869</v>
      </c>
      <c r="B6755" t="s">
        <v>14866</v>
      </c>
      <c r="C6755" t="s">
        <v>14541</v>
      </c>
      <c r="D6755">
        <v>74.28</v>
      </c>
    </row>
    <row r="6756" spans="1:4" x14ac:dyDescent="0.25">
      <c r="A6756">
        <v>5867</v>
      </c>
      <c r="B6756" t="s">
        <v>14867</v>
      </c>
      <c r="C6756" t="s">
        <v>14543</v>
      </c>
      <c r="D6756">
        <v>166.36</v>
      </c>
    </row>
    <row r="6757" spans="1:4" x14ac:dyDescent="0.25">
      <c r="A6757">
        <v>95271</v>
      </c>
      <c r="B6757" t="s">
        <v>14868</v>
      </c>
      <c r="C6757" t="s">
        <v>14541</v>
      </c>
      <c r="D6757">
        <v>0.73</v>
      </c>
    </row>
    <row r="6758" spans="1:4" x14ac:dyDescent="0.25">
      <c r="A6758">
        <v>95270</v>
      </c>
      <c r="B6758" t="s">
        <v>14869</v>
      </c>
      <c r="C6758" t="s">
        <v>14543</v>
      </c>
      <c r="D6758">
        <v>10.43</v>
      </c>
    </row>
    <row r="6759" spans="1:4" x14ac:dyDescent="0.25">
      <c r="A6759">
        <v>91693</v>
      </c>
      <c r="B6759" t="s">
        <v>14870</v>
      </c>
      <c r="C6759" t="s">
        <v>14541</v>
      </c>
      <c r="D6759">
        <v>25.02</v>
      </c>
    </row>
    <row r="6760" spans="1:4" x14ac:dyDescent="0.25">
      <c r="A6760">
        <v>91692</v>
      </c>
      <c r="B6760" t="s">
        <v>14871</v>
      </c>
      <c r="C6760" t="s">
        <v>14543</v>
      </c>
      <c r="D6760">
        <v>26.54</v>
      </c>
    </row>
    <row r="6761" spans="1:4" x14ac:dyDescent="0.25">
      <c r="A6761">
        <v>102929</v>
      </c>
      <c r="B6761" t="s">
        <v>14872</v>
      </c>
      <c r="C6761" t="s">
        <v>14541</v>
      </c>
      <c r="D6761">
        <v>0</v>
      </c>
    </row>
    <row r="6762" spans="1:4" x14ac:dyDescent="0.25">
      <c r="A6762">
        <v>102928</v>
      </c>
      <c r="B6762" t="s">
        <v>14873</v>
      </c>
      <c r="C6762" t="s">
        <v>14543</v>
      </c>
      <c r="D6762">
        <v>0</v>
      </c>
    </row>
    <row r="6763" spans="1:4" x14ac:dyDescent="0.25">
      <c r="A6763">
        <v>95140</v>
      </c>
      <c r="B6763" t="s">
        <v>14874</v>
      </c>
      <c r="C6763" t="s">
        <v>14541</v>
      </c>
      <c r="D6763">
        <v>0.04</v>
      </c>
    </row>
    <row r="6764" spans="1:4" x14ac:dyDescent="0.25">
      <c r="A6764">
        <v>95139</v>
      </c>
      <c r="B6764" t="s">
        <v>14875</v>
      </c>
      <c r="C6764" t="s">
        <v>14543</v>
      </c>
      <c r="D6764">
        <v>0.06</v>
      </c>
    </row>
    <row r="6765" spans="1:4" x14ac:dyDescent="0.25">
      <c r="A6765">
        <v>89027</v>
      </c>
      <c r="B6765" t="s">
        <v>14876</v>
      </c>
      <c r="C6765" t="s">
        <v>14541</v>
      </c>
      <c r="D6765">
        <v>5.14</v>
      </c>
    </row>
    <row r="6766" spans="1:4" x14ac:dyDescent="0.25">
      <c r="A6766">
        <v>89028</v>
      </c>
      <c r="B6766" t="s">
        <v>14877</v>
      </c>
      <c r="C6766" t="s">
        <v>14543</v>
      </c>
      <c r="D6766">
        <v>189.08</v>
      </c>
    </row>
    <row r="6767" spans="1:4" x14ac:dyDescent="0.25">
      <c r="A6767">
        <v>7031</v>
      </c>
      <c r="B6767" t="s">
        <v>14878</v>
      </c>
      <c r="C6767" t="s">
        <v>14541</v>
      </c>
      <c r="D6767">
        <v>6.33</v>
      </c>
    </row>
    <row r="6768" spans="1:4" x14ac:dyDescent="0.25">
      <c r="A6768">
        <v>7030</v>
      </c>
      <c r="B6768" t="s">
        <v>14879</v>
      </c>
      <c r="C6768" t="s">
        <v>14543</v>
      </c>
      <c r="D6768">
        <v>280.95</v>
      </c>
    </row>
    <row r="6769" spans="1:4" x14ac:dyDescent="0.25">
      <c r="A6769">
        <v>102947</v>
      </c>
      <c r="B6769" t="s">
        <v>14880</v>
      </c>
      <c r="C6769" t="s">
        <v>14541</v>
      </c>
      <c r="D6769">
        <v>0</v>
      </c>
    </row>
    <row r="6770" spans="1:4" x14ac:dyDescent="0.25">
      <c r="A6770">
        <v>102946</v>
      </c>
      <c r="B6770" t="s">
        <v>14881</v>
      </c>
      <c r="C6770" t="s">
        <v>14543</v>
      </c>
      <c r="D6770">
        <v>0</v>
      </c>
    </row>
    <row r="6771" spans="1:4" x14ac:dyDescent="0.25">
      <c r="A6771">
        <v>104092</v>
      </c>
      <c r="B6771" t="s">
        <v>14882</v>
      </c>
      <c r="C6771" t="s">
        <v>14541</v>
      </c>
      <c r="D6771">
        <v>0.04</v>
      </c>
    </row>
    <row r="6772" spans="1:4" x14ac:dyDescent="0.25">
      <c r="A6772">
        <v>104091</v>
      </c>
      <c r="B6772" t="s">
        <v>14883</v>
      </c>
      <c r="C6772" t="s">
        <v>14543</v>
      </c>
      <c r="D6772">
        <v>0.81</v>
      </c>
    </row>
    <row r="6773" spans="1:4" x14ac:dyDescent="0.25">
      <c r="A6773">
        <v>104098</v>
      </c>
      <c r="B6773" t="s">
        <v>14884</v>
      </c>
      <c r="C6773" t="s">
        <v>14541</v>
      </c>
      <c r="D6773">
        <v>0.06</v>
      </c>
    </row>
    <row r="6774" spans="1:4" x14ac:dyDescent="0.25">
      <c r="A6774">
        <v>104097</v>
      </c>
      <c r="B6774" t="s">
        <v>14885</v>
      </c>
      <c r="C6774" t="s">
        <v>14543</v>
      </c>
      <c r="D6774">
        <v>1.1200000000000001</v>
      </c>
    </row>
    <row r="6775" spans="1:4" x14ac:dyDescent="0.25">
      <c r="A6775">
        <v>102905</v>
      </c>
      <c r="B6775" t="s">
        <v>14886</v>
      </c>
      <c r="C6775" t="s">
        <v>14541</v>
      </c>
      <c r="D6775">
        <v>0</v>
      </c>
    </row>
    <row r="6776" spans="1:4" x14ac:dyDescent="0.25">
      <c r="A6776">
        <v>102904</v>
      </c>
      <c r="B6776" t="s">
        <v>14887</v>
      </c>
      <c r="C6776" t="s">
        <v>14543</v>
      </c>
      <c r="D6776">
        <v>0</v>
      </c>
    </row>
    <row r="6777" spans="1:4" x14ac:dyDescent="0.25">
      <c r="A6777">
        <v>89031</v>
      </c>
      <c r="B6777" t="s">
        <v>14888</v>
      </c>
      <c r="C6777" t="s">
        <v>14541</v>
      </c>
      <c r="D6777">
        <v>73.27</v>
      </c>
    </row>
    <row r="6778" spans="1:4" x14ac:dyDescent="0.25">
      <c r="A6778">
        <v>89032</v>
      </c>
      <c r="B6778" t="s">
        <v>14889</v>
      </c>
      <c r="C6778" t="s">
        <v>14543</v>
      </c>
      <c r="D6778">
        <v>198.76</v>
      </c>
    </row>
    <row r="6779" spans="1:4" x14ac:dyDescent="0.25">
      <c r="A6779">
        <v>88844</v>
      </c>
      <c r="B6779" t="s">
        <v>14890</v>
      </c>
      <c r="C6779" t="s">
        <v>14541</v>
      </c>
      <c r="D6779">
        <v>75.53</v>
      </c>
    </row>
    <row r="6780" spans="1:4" x14ac:dyDescent="0.25">
      <c r="A6780">
        <v>88843</v>
      </c>
      <c r="B6780" t="s">
        <v>14891</v>
      </c>
      <c r="C6780" t="s">
        <v>14543</v>
      </c>
      <c r="D6780">
        <v>220.25</v>
      </c>
    </row>
    <row r="6781" spans="1:4" x14ac:dyDescent="0.25">
      <c r="A6781">
        <v>5853</v>
      </c>
      <c r="B6781" t="s">
        <v>14892</v>
      </c>
      <c r="C6781" t="s">
        <v>14541</v>
      </c>
      <c r="D6781">
        <v>87.62</v>
      </c>
    </row>
    <row r="6782" spans="1:4" x14ac:dyDescent="0.25">
      <c r="A6782">
        <v>5851</v>
      </c>
      <c r="B6782" t="s">
        <v>14893</v>
      </c>
      <c r="C6782" t="s">
        <v>14543</v>
      </c>
      <c r="D6782">
        <v>263.70999999999998</v>
      </c>
    </row>
    <row r="6783" spans="1:4" x14ac:dyDescent="0.25">
      <c r="A6783">
        <v>5849</v>
      </c>
      <c r="B6783" t="s">
        <v>14894</v>
      </c>
      <c r="C6783" t="s">
        <v>14541</v>
      </c>
      <c r="D6783">
        <v>87.23</v>
      </c>
    </row>
    <row r="6784" spans="1:4" x14ac:dyDescent="0.25">
      <c r="A6784">
        <v>5847</v>
      </c>
      <c r="B6784" t="s">
        <v>14895</v>
      </c>
      <c r="C6784" t="s">
        <v>14543</v>
      </c>
      <c r="D6784">
        <v>275.94</v>
      </c>
    </row>
    <row r="6785" spans="1:4" x14ac:dyDescent="0.25">
      <c r="A6785">
        <v>5857</v>
      </c>
      <c r="B6785" t="s">
        <v>14896</v>
      </c>
      <c r="C6785" t="s">
        <v>14541</v>
      </c>
      <c r="D6785">
        <v>230.33</v>
      </c>
    </row>
    <row r="6786" spans="1:4" x14ac:dyDescent="0.25">
      <c r="A6786">
        <v>5855</v>
      </c>
      <c r="B6786" t="s">
        <v>14897</v>
      </c>
      <c r="C6786" t="s">
        <v>14543</v>
      </c>
      <c r="D6786">
        <v>712.51</v>
      </c>
    </row>
    <row r="6787" spans="1:4" x14ac:dyDescent="0.25">
      <c r="A6787">
        <v>96021</v>
      </c>
      <c r="B6787" t="s">
        <v>14898</v>
      </c>
      <c r="C6787" t="s">
        <v>14541</v>
      </c>
      <c r="D6787">
        <v>53.14</v>
      </c>
    </row>
    <row r="6788" spans="1:4" x14ac:dyDescent="0.25">
      <c r="A6788">
        <v>96020</v>
      </c>
      <c r="B6788" t="s">
        <v>14899</v>
      </c>
      <c r="C6788" t="s">
        <v>14543</v>
      </c>
      <c r="D6788">
        <v>178.83</v>
      </c>
    </row>
    <row r="6789" spans="1:4" x14ac:dyDescent="0.25">
      <c r="A6789">
        <v>96014</v>
      </c>
      <c r="B6789" t="s">
        <v>14900</v>
      </c>
      <c r="C6789" t="s">
        <v>14541</v>
      </c>
      <c r="D6789">
        <v>53.39</v>
      </c>
    </row>
    <row r="6790" spans="1:4" x14ac:dyDescent="0.25">
      <c r="A6790">
        <v>96013</v>
      </c>
      <c r="B6790" t="s">
        <v>14901</v>
      </c>
      <c r="C6790" t="s">
        <v>14543</v>
      </c>
      <c r="D6790">
        <v>179.3</v>
      </c>
    </row>
    <row r="6791" spans="1:4" x14ac:dyDescent="0.25">
      <c r="A6791">
        <v>96029</v>
      </c>
      <c r="B6791" t="s">
        <v>14902</v>
      </c>
      <c r="C6791" t="s">
        <v>14541</v>
      </c>
      <c r="D6791">
        <v>46.72</v>
      </c>
    </row>
    <row r="6792" spans="1:4" x14ac:dyDescent="0.25">
      <c r="A6792">
        <v>96028</v>
      </c>
      <c r="B6792" t="s">
        <v>14903</v>
      </c>
      <c r="C6792" t="s">
        <v>14543</v>
      </c>
      <c r="D6792">
        <v>136.15</v>
      </c>
    </row>
    <row r="6793" spans="1:4" x14ac:dyDescent="0.25">
      <c r="A6793">
        <v>96155</v>
      </c>
      <c r="B6793" t="s">
        <v>14904</v>
      </c>
      <c r="C6793" t="s">
        <v>14541</v>
      </c>
      <c r="D6793">
        <v>46.97</v>
      </c>
    </row>
    <row r="6794" spans="1:4" x14ac:dyDescent="0.25">
      <c r="A6794">
        <v>96157</v>
      </c>
      <c r="B6794" t="s">
        <v>14905</v>
      </c>
      <c r="C6794" t="s">
        <v>14543</v>
      </c>
      <c r="D6794">
        <v>136.62</v>
      </c>
    </row>
    <row r="6795" spans="1:4" x14ac:dyDescent="0.25">
      <c r="A6795">
        <v>5845</v>
      </c>
      <c r="B6795" t="s">
        <v>14906</v>
      </c>
      <c r="C6795" t="s">
        <v>14541</v>
      </c>
      <c r="D6795">
        <v>48.95</v>
      </c>
    </row>
    <row r="6796" spans="1:4" x14ac:dyDescent="0.25">
      <c r="A6796">
        <v>5843</v>
      </c>
      <c r="B6796" t="s">
        <v>14907</v>
      </c>
      <c r="C6796" t="s">
        <v>14543</v>
      </c>
      <c r="D6796">
        <v>170.99</v>
      </c>
    </row>
    <row r="6797" spans="1:4" x14ac:dyDescent="0.25">
      <c r="A6797">
        <v>89036</v>
      </c>
      <c r="B6797" t="s">
        <v>14908</v>
      </c>
      <c r="C6797" t="s">
        <v>14541</v>
      </c>
      <c r="D6797">
        <v>42.5</v>
      </c>
    </row>
    <row r="6798" spans="1:4" x14ac:dyDescent="0.25">
      <c r="A6798">
        <v>89035</v>
      </c>
      <c r="B6798" t="s">
        <v>14909</v>
      </c>
      <c r="C6798" t="s">
        <v>14543</v>
      </c>
      <c r="D6798">
        <v>128.28</v>
      </c>
    </row>
    <row r="6799" spans="1:4" x14ac:dyDescent="0.25">
      <c r="A6799">
        <v>102911</v>
      </c>
      <c r="B6799" t="s">
        <v>14910</v>
      </c>
      <c r="C6799" t="s">
        <v>14541</v>
      </c>
      <c r="D6799">
        <v>0</v>
      </c>
    </row>
    <row r="6800" spans="1:4" x14ac:dyDescent="0.25">
      <c r="A6800">
        <v>102910</v>
      </c>
      <c r="B6800" t="s">
        <v>14911</v>
      </c>
      <c r="C6800" t="s">
        <v>14543</v>
      </c>
      <c r="D6800">
        <v>0</v>
      </c>
    </row>
    <row r="6801" spans="1:4" x14ac:dyDescent="0.25">
      <c r="A6801">
        <v>93440</v>
      </c>
      <c r="B6801" t="s">
        <v>14912</v>
      </c>
      <c r="C6801" t="s">
        <v>14541</v>
      </c>
      <c r="D6801">
        <v>137.75</v>
      </c>
    </row>
    <row r="6802" spans="1:4" x14ac:dyDescent="0.25">
      <c r="A6802">
        <v>93439</v>
      </c>
      <c r="B6802" t="s">
        <v>14913</v>
      </c>
      <c r="C6802" t="s">
        <v>14543</v>
      </c>
      <c r="D6802">
        <v>265.49</v>
      </c>
    </row>
    <row r="6803" spans="1:4" x14ac:dyDescent="0.25">
      <c r="A6803">
        <v>100648</v>
      </c>
      <c r="B6803" t="s">
        <v>14914</v>
      </c>
      <c r="C6803" t="s">
        <v>14541</v>
      </c>
      <c r="D6803">
        <v>590.88</v>
      </c>
    </row>
    <row r="6804" spans="1:4" x14ac:dyDescent="0.25">
      <c r="A6804">
        <v>100647</v>
      </c>
      <c r="B6804" t="s">
        <v>14915</v>
      </c>
      <c r="C6804" t="s">
        <v>14543</v>
      </c>
      <c r="D6804">
        <v>6897.05</v>
      </c>
    </row>
    <row r="6805" spans="1:4" x14ac:dyDescent="0.25">
      <c r="A6805">
        <v>5829</v>
      </c>
      <c r="B6805" t="s">
        <v>14916</v>
      </c>
      <c r="C6805" t="s">
        <v>14541</v>
      </c>
      <c r="D6805">
        <v>168.31</v>
      </c>
    </row>
    <row r="6806" spans="1:4" x14ac:dyDescent="0.25">
      <c r="A6806">
        <v>5823</v>
      </c>
      <c r="B6806" t="s">
        <v>14917</v>
      </c>
      <c r="C6806" t="s">
        <v>14543</v>
      </c>
      <c r="D6806">
        <v>229.39</v>
      </c>
    </row>
    <row r="6807" spans="1:4" x14ac:dyDescent="0.25">
      <c r="A6807">
        <v>5884</v>
      </c>
      <c r="B6807" t="s">
        <v>14918</v>
      </c>
      <c r="C6807" t="s">
        <v>14541</v>
      </c>
      <c r="D6807">
        <v>62.17</v>
      </c>
    </row>
    <row r="6808" spans="1:4" x14ac:dyDescent="0.25">
      <c r="A6808">
        <v>5882</v>
      </c>
      <c r="B6808" t="s">
        <v>14919</v>
      </c>
      <c r="C6808" t="s">
        <v>14543</v>
      </c>
      <c r="D6808">
        <v>142.84</v>
      </c>
    </row>
    <row r="6809" spans="1:4" x14ac:dyDescent="0.25">
      <c r="A6809">
        <v>106095</v>
      </c>
      <c r="B6809" t="s">
        <v>14920</v>
      </c>
      <c r="C6809" t="s">
        <v>14541</v>
      </c>
      <c r="D6809">
        <v>115.89</v>
      </c>
    </row>
    <row r="6810" spans="1:4" x14ac:dyDescent="0.25">
      <c r="A6810">
        <v>106094</v>
      </c>
      <c r="B6810" t="s">
        <v>14921</v>
      </c>
      <c r="C6810" t="s">
        <v>14543</v>
      </c>
      <c r="D6810">
        <v>346.71</v>
      </c>
    </row>
    <row r="6811" spans="1:4" x14ac:dyDescent="0.25">
      <c r="A6811">
        <v>100642</v>
      </c>
      <c r="B6811" t="s">
        <v>14922</v>
      </c>
      <c r="C6811" t="s">
        <v>14541</v>
      </c>
      <c r="D6811">
        <v>296.14999999999998</v>
      </c>
    </row>
    <row r="6812" spans="1:4" x14ac:dyDescent="0.25">
      <c r="A6812">
        <v>100641</v>
      </c>
      <c r="B6812" t="s">
        <v>14923</v>
      </c>
      <c r="C6812" t="s">
        <v>14543</v>
      </c>
      <c r="D6812">
        <v>5062.42</v>
      </c>
    </row>
    <row r="6813" spans="1:4" x14ac:dyDescent="0.25">
      <c r="A6813">
        <v>93434</v>
      </c>
      <c r="B6813" t="s">
        <v>14924</v>
      </c>
      <c r="C6813" t="s">
        <v>14541</v>
      </c>
      <c r="D6813">
        <v>340.01</v>
      </c>
    </row>
    <row r="6814" spans="1:4" x14ac:dyDescent="0.25">
      <c r="A6814">
        <v>93433</v>
      </c>
      <c r="B6814" t="s">
        <v>14925</v>
      </c>
      <c r="C6814" t="s">
        <v>14543</v>
      </c>
      <c r="D6814">
        <v>2802.26</v>
      </c>
    </row>
    <row r="6815" spans="1:4" x14ac:dyDescent="0.25">
      <c r="A6815">
        <v>95122</v>
      </c>
      <c r="B6815" t="s">
        <v>14926</v>
      </c>
      <c r="C6815" t="s">
        <v>14541</v>
      </c>
      <c r="D6815">
        <v>224.08</v>
      </c>
    </row>
    <row r="6816" spans="1:4" x14ac:dyDescent="0.25">
      <c r="A6816">
        <v>95121</v>
      </c>
      <c r="B6816" t="s">
        <v>14927</v>
      </c>
      <c r="C6816" t="s">
        <v>14543</v>
      </c>
      <c r="D6816">
        <v>374.54</v>
      </c>
    </row>
    <row r="6817" spans="1:4" x14ac:dyDescent="0.25">
      <c r="A6817">
        <v>103662</v>
      </c>
      <c r="B6817" t="s">
        <v>14928</v>
      </c>
      <c r="C6817" t="s">
        <v>14541</v>
      </c>
      <c r="D6817">
        <v>0</v>
      </c>
    </row>
    <row r="6818" spans="1:4" x14ac:dyDescent="0.25">
      <c r="A6818">
        <v>103661</v>
      </c>
      <c r="B6818" t="s">
        <v>14929</v>
      </c>
      <c r="C6818" t="s">
        <v>14543</v>
      </c>
      <c r="D6818">
        <v>0</v>
      </c>
    </row>
    <row r="6819" spans="1:4" x14ac:dyDescent="0.25">
      <c r="A6819">
        <v>5841</v>
      </c>
      <c r="B6819" t="s">
        <v>14930</v>
      </c>
      <c r="C6819" t="s">
        <v>14541</v>
      </c>
      <c r="D6819">
        <v>4.6900000000000004</v>
      </c>
    </row>
    <row r="6820" spans="1:4" x14ac:dyDescent="0.25">
      <c r="A6820">
        <v>5839</v>
      </c>
      <c r="B6820" t="s">
        <v>14931</v>
      </c>
      <c r="C6820" t="s">
        <v>14543</v>
      </c>
      <c r="D6820">
        <v>9.33</v>
      </c>
    </row>
    <row r="6821" spans="1:4" x14ac:dyDescent="0.25">
      <c r="A6821">
        <v>90587</v>
      </c>
      <c r="B6821" t="s">
        <v>14932</v>
      </c>
      <c r="C6821" t="s">
        <v>14541</v>
      </c>
      <c r="D6821">
        <v>0.56000000000000005</v>
      </c>
    </row>
    <row r="6822" spans="1:4" x14ac:dyDescent="0.25">
      <c r="A6822">
        <v>90586</v>
      </c>
      <c r="B6822" t="s">
        <v>14933</v>
      </c>
      <c r="C6822" t="s">
        <v>14543</v>
      </c>
      <c r="D6822">
        <v>1.47</v>
      </c>
    </row>
    <row r="6823" spans="1:4" x14ac:dyDescent="0.25">
      <c r="A6823">
        <v>5837</v>
      </c>
      <c r="B6823" t="s">
        <v>14934</v>
      </c>
      <c r="C6823" t="s">
        <v>14541</v>
      </c>
      <c r="D6823">
        <v>129.93</v>
      </c>
    </row>
    <row r="6824" spans="1:4" x14ac:dyDescent="0.25">
      <c r="A6824">
        <v>5835</v>
      </c>
      <c r="B6824" t="s">
        <v>14935</v>
      </c>
      <c r="C6824" t="s">
        <v>14543</v>
      </c>
      <c r="D6824">
        <v>348.48</v>
      </c>
    </row>
    <row r="6825" spans="1:4" x14ac:dyDescent="0.25">
      <c r="A6825">
        <v>89257</v>
      </c>
      <c r="B6825" t="s">
        <v>14936</v>
      </c>
      <c r="C6825" t="s">
        <v>14543</v>
      </c>
      <c r="D6825">
        <v>302.39999999999998</v>
      </c>
    </row>
    <row r="6826" spans="1:4" x14ac:dyDescent="0.25">
      <c r="A6826">
        <v>89258</v>
      </c>
      <c r="B6826" t="s">
        <v>14937</v>
      </c>
      <c r="C6826" t="s">
        <v>14541</v>
      </c>
      <c r="D6826">
        <v>110.91</v>
      </c>
    </row>
    <row r="6827" spans="1:4" x14ac:dyDescent="0.25">
      <c r="A6827">
        <v>97621</v>
      </c>
      <c r="B6827" t="s">
        <v>14938</v>
      </c>
      <c r="C6827" t="s">
        <v>215</v>
      </c>
      <c r="D6827">
        <v>125.66</v>
      </c>
    </row>
    <row r="6828" spans="1:4" x14ac:dyDescent="0.25">
      <c r="A6828">
        <v>97622</v>
      </c>
      <c r="B6828" t="s">
        <v>14939</v>
      </c>
      <c r="C6828" t="s">
        <v>215</v>
      </c>
      <c r="D6828">
        <v>61.25</v>
      </c>
    </row>
    <row r="6829" spans="1:4" x14ac:dyDescent="0.25">
      <c r="A6829">
        <v>97623</v>
      </c>
      <c r="B6829" t="s">
        <v>14940</v>
      </c>
      <c r="C6829" t="s">
        <v>215</v>
      </c>
      <c r="D6829">
        <v>187.61</v>
      </c>
    </row>
    <row r="6830" spans="1:4" x14ac:dyDescent="0.25">
      <c r="A6830">
        <v>97624</v>
      </c>
      <c r="B6830" t="s">
        <v>14941</v>
      </c>
      <c r="C6830" t="s">
        <v>215</v>
      </c>
      <c r="D6830">
        <v>115.15</v>
      </c>
    </row>
    <row r="6831" spans="1:4" x14ac:dyDescent="0.25">
      <c r="A6831">
        <v>97625</v>
      </c>
      <c r="B6831" t="s">
        <v>14942</v>
      </c>
      <c r="C6831" t="s">
        <v>215</v>
      </c>
      <c r="D6831">
        <v>49.83</v>
      </c>
    </row>
    <row r="6832" spans="1:4" x14ac:dyDescent="0.25">
      <c r="A6832">
        <v>104791</v>
      </c>
      <c r="B6832" t="s">
        <v>14943</v>
      </c>
      <c r="C6832" t="s">
        <v>66</v>
      </c>
      <c r="D6832">
        <v>6.01</v>
      </c>
    </row>
    <row r="6833" spans="1:4" x14ac:dyDescent="0.25">
      <c r="A6833">
        <v>97631</v>
      </c>
      <c r="B6833" t="s">
        <v>14944</v>
      </c>
      <c r="C6833" t="s">
        <v>66</v>
      </c>
      <c r="D6833">
        <v>12.33</v>
      </c>
    </row>
    <row r="6834" spans="1:4" x14ac:dyDescent="0.25">
      <c r="A6834">
        <v>97630</v>
      </c>
      <c r="B6834" t="s">
        <v>14945</v>
      </c>
      <c r="C6834" t="s">
        <v>215</v>
      </c>
      <c r="D6834">
        <v>0</v>
      </c>
    </row>
    <row r="6835" spans="1:4" x14ac:dyDescent="0.25">
      <c r="A6835">
        <v>104796</v>
      </c>
      <c r="B6835" t="s">
        <v>14946</v>
      </c>
      <c r="C6835" t="s">
        <v>59</v>
      </c>
      <c r="D6835">
        <v>13.95</v>
      </c>
    </row>
    <row r="6836" spans="1:4" x14ac:dyDescent="0.25">
      <c r="A6836">
        <v>97628</v>
      </c>
      <c r="B6836" t="s">
        <v>14947</v>
      </c>
      <c r="C6836" t="s">
        <v>215</v>
      </c>
      <c r="D6836">
        <v>286.68</v>
      </c>
    </row>
    <row r="6837" spans="1:4" x14ac:dyDescent="0.25">
      <c r="A6837">
        <v>97629</v>
      </c>
      <c r="B6837" t="s">
        <v>14948</v>
      </c>
      <c r="C6837" t="s">
        <v>215</v>
      </c>
      <c r="D6837">
        <v>81.849999999999994</v>
      </c>
    </row>
    <row r="6838" spans="1:4" x14ac:dyDescent="0.25">
      <c r="A6838">
        <v>97626</v>
      </c>
      <c r="B6838" t="s">
        <v>14949</v>
      </c>
      <c r="C6838" t="s">
        <v>215</v>
      </c>
      <c r="D6838">
        <v>615.53</v>
      </c>
    </row>
    <row r="6839" spans="1:4" x14ac:dyDescent="0.25">
      <c r="A6839">
        <v>97627</v>
      </c>
      <c r="B6839" t="s">
        <v>14950</v>
      </c>
      <c r="C6839" t="s">
        <v>215</v>
      </c>
      <c r="D6839">
        <v>175.77</v>
      </c>
    </row>
    <row r="6840" spans="1:4" x14ac:dyDescent="0.25">
      <c r="A6840">
        <v>104789</v>
      </c>
      <c r="B6840" t="s">
        <v>14951</v>
      </c>
      <c r="C6840" t="s">
        <v>215</v>
      </c>
      <c r="D6840">
        <v>215.55</v>
      </c>
    </row>
    <row r="6841" spans="1:4" x14ac:dyDescent="0.25">
      <c r="A6841">
        <v>104790</v>
      </c>
      <c r="B6841" t="s">
        <v>14952</v>
      </c>
      <c r="C6841" t="s">
        <v>215</v>
      </c>
      <c r="D6841">
        <v>103.91</v>
      </c>
    </row>
    <row r="6842" spans="1:4" x14ac:dyDescent="0.25">
      <c r="A6842">
        <v>97633</v>
      </c>
      <c r="B6842" t="s">
        <v>14953</v>
      </c>
      <c r="C6842" t="s">
        <v>66</v>
      </c>
      <c r="D6842">
        <v>24.62</v>
      </c>
    </row>
    <row r="6843" spans="1:4" x14ac:dyDescent="0.25">
      <c r="A6843">
        <v>97634</v>
      </c>
      <c r="B6843" t="s">
        <v>14954</v>
      </c>
      <c r="C6843" t="s">
        <v>66</v>
      </c>
      <c r="D6843">
        <v>6.83</v>
      </c>
    </row>
    <row r="6844" spans="1:4" x14ac:dyDescent="0.25">
      <c r="A6844">
        <v>97632</v>
      </c>
      <c r="B6844" t="s">
        <v>14955</v>
      </c>
      <c r="C6844" t="s">
        <v>59</v>
      </c>
      <c r="D6844">
        <v>2.82</v>
      </c>
    </row>
    <row r="6845" spans="1:4" x14ac:dyDescent="0.25">
      <c r="A6845">
        <v>97636</v>
      </c>
      <c r="B6845" t="s">
        <v>14956</v>
      </c>
      <c r="C6845" t="s">
        <v>66</v>
      </c>
      <c r="D6845">
        <v>22.6</v>
      </c>
    </row>
    <row r="6846" spans="1:4" x14ac:dyDescent="0.25">
      <c r="A6846">
        <v>104797</v>
      </c>
      <c r="B6846" t="s">
        <v>14957</v>
      </c>
      <c r="C6846" t="s">
        <v>59</v>
      </c>
      <c r="D6846">
        <v>17.440000000000001</v>
      </c>
    </row>
    <row r="6847" spans="1:4" x14ac:dyDescent="0.25">
      <c r="A6847">
        <v>104803</v>
      </c>
      <c r="B6847" t="s">
        <v>14958</v>
      </c>
      <c r="C6847" t="s">
        <v>59</v>
      </c>
      <c r="D6847">
        <v>4.92</v>
      </c>
    </row>
    <row r="6848" spans="1:4" x14ac:dyDescent="0.25">
      <c r="A6848">
        <v>97664</v>
      </c>
      <c r="B6848" t="s">
        <v>14959</v>
      </c>
      <c r="C6848" t="s">
        <v>8099</v>
      </c>
      <c r="D6848">
        <v>1.7</v>
      </c>
    </row>
    <row r="6849" spans="1:4" x14ac:dyDescent="0.25">
      <c r="A6849">
        <v>104801</v>
      </c>
      <c r="B6849" t="s">
        <v>14960</v>
      </c>
      <c r="C6849" t="s">
        <v>66</v>
      </c>
      <c r="D6849">
        <v>15.23</v>
      </c>
    </row>
    <row r="6850" spans="1:4" x14ac:dyDescent="0.25">
      <c r="A6850">
        <v>97661</v>
      </c>
      <c r="B6850" t="s">
        <v>14961</v>
      </c>
      <c r="C6850" t="s">
        <v>59</v>
      </c>
      <c r="D6850">
        <v>0.77</v>
      </c>
    </row>
    <row r="6851" spans="1:4" x14ac:dyDescent="0.25">
      <c r="A6851">
        <v>104794</v>
      </c>
      <c r="B6851" t="s">
        <v>14962</v>
      </c>
      <c r="C6851" t="s">
        <v>59</v>
      </c>
      <c r="D6851">
        <v>1.05</v>
      </c>
    </row>
    <row r="6852" spans="1:4" x14ac:dyDescent="0.25">
      <c r="A6852">
        <v>104795</v>
      </c>
      <c r="B6852" t="s">
        <v>14963</v>
      </c>
      <c r="C6852" t="s">
        <v>59</v>
      </c>
      <c r="D6852">
        <v>1.46</v>
      </c>
    </row>
    <row r="6853" spans="1:4" x14ac:dyDescent="0.25">
      <c r="A6853">
        <v>104792</v>
      </c>
      <c r="B6853" t="s">
        <v>14964</v>
      </c>
      <c r="C6853" t="s">
        <v>59</v>
      </c>
      <c r="D6853">
        <v>0.42</v>
      </c>
    </row>
    <row r="6854" spans="1:4" x14ac:dyDescent="0.25">
      <c r="A6854">
        <v>104793</v>
      </c>
      <c r="B6854" t="s">
        <v>14965</v>
      </c>
      <c r="C6854" t="s">
        <v>59</v>
      </c>
      <c r="D6854">
        <v>0.57999999999999996</v>
      </c>
    </row>
    <row r="6855" spans="1:4" x14ac:dyDescent="0.25">
      <c r="A6855">
        <v>104800</v>
      </c>
      <c r="B6855" t="s">
        <v>14966</v>
      </c>
      <c r="C6855" t="s">
        <v>59</v>
      </c>
      <c r="D6855">
        <v>10.02</v>
      </c>
    </row>
    <row r="6856" spans="1:4" x14ac:dyDescent="0.25">
      <c r="A6856">
        <v>97638</v>
      </c>
      <c r="B6856" t="s">
        <v>14967</v>
      </c>
      <c r="C6856" t="s">
        <v>66</v>
      </c>
      <c r="D6856">
        <v>8.92</v>
      </c>
    </row>
    <row r="6857" spans="1:4" x14ac:dyDescent="0.25">
      <c r="A6857">
        <v>97641</v>
      </c>
      <c r="B6857" t="s">
        <v>14968</v>
      </c>
      <c r="C6857" t="s">
        <v>66</v>
      </c>
      <c r="D6857">
        <v>3.13</v>
      </c>
    </row>
    <row r="6858" spans="1:4" x14ac:dyDescent="0.25">
      <c r="A6858">
        <v>97640</v>
      </c>
      <c r="B6858" t="s">
        <v>14969</v>
      </c>
      <c r="C6858" t="s">
        <v>66</v>
      </c>
      <c r="D6858">
        <v>2.08</v>
      </c>
    </row>
    <row r="6859" spans="1:4" x14ac:dyDescent="0.25">
      <c r="A6859">
        <v>97660</v>
      </c>
      <c r="B6859" t="s">
        <v>14970</v>
      </c>
      <c r="C6859" t="s">
        <v>8099</v>
      </c>
      <c r="D6859">
        <v>0.72</v>
      </c>
    </row>
    <row r="6860" spans="1:4" x14ac:dyDescent="0.25">
      <c r="A6860">
        <v>97645</v>
      </c>
      <c r="B6860" t="s">
        <v>14971</v>
      </c>
      <c r="C6860" t="s">
        <v>66</v>
      </c>
      <c r="D6860">
        <v>26.58</v>
      </c>
    </row>
    <row r="6861" spans="1:4" x14ac:dyDescent="0.25">
      <c r="A6861">
        <v>97663</v>
      </c>
      <c r="B6861" t="s">
        <v>14972</v>
      </c>
      <c r="C6861" t="s">
        <v>8099</v>
      </c>
      <c r="D6861">
        <v>13.72</v>
      </c>
    </row>
    <row r="6862" spans="1:4" x14ac:dyDescent="0.25">
      <c r="A6862">
        <v>97665</v>
      </c>
      <c r="B6862" t="s">
        <v>14973</v>
      </c>
      <c r="C6862" t="s">
        <v>8099</v>
      </c>
      <c r="D6862">
        <v>1.96</v>
      </c>
    </row>
    <row r="6863" spans="1:4" x14ac:dyDescent="0.25">
      <c r="A6863">
        <v>97666</v>
      </c>
      <c r="B6863" t="s">
        <v>14974</v>
      </c>
      <c r="C6863" t="s">
        <v>8099</v>
      </c>
      <c r="D6863">
        <v>9.99</v>
      </c>
    </row>
    <row r="6864" spans="1:4" x14ac:dyDescent="0.25">
      <c r="A6864">
        <v>97635</v>
      </c>
      <c r="B6864" t="s">
        <v>14975</v>
      </c>
      <c r="C6864" t="s">
        <v>66</v>
      </c>
      <c r="D6864">
        <v>17.78</v>
      </c>
    </row>
    <row r="6865" spans="1:4" x14ac:dyDescent="0.25">
      <c r="A6865">
        <v>97643</v>
      </c>
      <c r="B6865" t="s">
        <v>14976</v>
      </c>
      <c r="C6865" t="s">
        <v>66</v>
      </c>
      <c r="D6865">
        <v>27.24</v>
      </c>
    </row>
    <row r="6866" spans="1:4" x14ac:dyDescent="0.25">
      <c r="A6866">
        <v>104799</v>
      </c>
      <c r="B6866" t="s">
        <v>14977</v>
      </c>
      <c r="C6866" t="s">
        <v>66</v>
      </c>
      <c r="D6866">
        <v>11.52</v>
      </c>
    </row>
    <row r="6867" spans="1:4" x14ac:dyDescent="0.25">
      <c r="A6867">
        <v>97639</v>
      </c>
      <c r="B6867" t="s">
        <v>14978</v>
      </c>
      <c r="C6867" t="s">
        <v>66</v>
      </c>
      <c r="D6867">
        <v>22.22</v>
      </c>
    </row>
    <row r="6868" spans="1:4" x14ac:dyDescent="0.25">
      <c r="A6868">
        <v>97644</v>
      </c>
      <c r="B6868" t="s">
        <v>14979</v>
      </c>
      <c r="C6868" t="s">
        <v>66</v>
      </c>
      <c r="D6868">
        <v>10.29</v>
      </c>
    </row>
    <row r="6869" spans="1:4" x14ac:dyDescent="0.25">
      <c r="A6869">
        <v>97648</v>
      </c>
      <c r="B6869" t="s">
        <v>14980</v>
      </c>
      <c r="C6869" t="s">
        <v>66</v>
      </c>
      <c r="D6869">
        <v>2.2000000000000002</v>
      </c>
    </row>
    <row r="6870" spans="1:4" x14ac:dyDescent="0.25">
      <c r="A6870">
        <v>104798</v>
      </c>
      <c r="B6870" t="s">
        <v>14981</v>
      </c>
      <c r="C6870" t="s">
        <v>8099</v>
      </c>
      <c r="D6870">
        <v>14.68</v>
      </c>
    </row>
    <row r="6871" spans="1:4" x14ac:dyDescent="0.25">
      <c r="A6871">
        <v>97637</v>
      </c>
      <c r="B6871" t="s">
        <v>14982</v>
      </c>
      <c r="C6871" t="s">
        <v>66</v>
      </c>
      <c r="D6871">
        <v>3.06</v>
      </c>
    </row>
    <row r="6872" spans="1:4" x14ac:dyDescent="0.25">
      <c r="A6872">
        <v>104802</v>
      </c>
      <c r="B6872" t="s">
        <v>14983</v>
      </c>
      <c r="C6872" t="s">
        <v>66</v>
      </c>
      <c r="D6872">
        <v>10.130000000000001</v>
      </c>
    </row>
    <row r="6873" spans="1:4" x14ac:dyDescent="0.25">
      <c r="A6873">
        <v>97647</v>
      </c>
      <c r="B6873" t="s">
        <v>14984</v>
      </c>
      <c r="C6873" t="s">
        <v>66</v>
      </c>
      <c r="D6873">
        <v>3.82</v>
      </c>
    </row>
    <row r="6874" spans="1:4" x14ac:dyDescent="0.25">
      <c r="A6874">
        <v>97649</v>
      </c>
      <c r="B6874" t="s">
        <v>14985</v>
      </c>
      <c r="C6874" t="s">
        <v>66</v>
      </c>
      <c r="D6874">
        <v>4.8099999999999996</v>
      </c>
    </row>
    <row r="6875" spans="1:4" x14ac:dyDescent="0.25">
      <c r="A6875">
        <v>97652</v>
      </c>
      <c r="B6875" t="s">
        <v>14986</v>
      </c>
      <c r="C6875" t="s">
        <v>8099</v>
      </c>
      <c r="D6875">
        <v>204</v>
      </c>
    </row>
    <row r="6876" spans="1:4" x14ac:dyDescent="0.25">
      <c r="A6876">
        <v>97654</v>
      </c>
      <c r="B6876" t="s">
        <v>14987</v>
      </c>
      <c r="C6876" t="s">
        <v>8099</v>
      </c>
      <c r="D6876">
        <v>181.52</v>
      </c>
    </row>
    <row r="6877" spans="1:4" x14ac:dyDescent="0.25">
      <c r="A6877">
        <v>97651</v>
      </c>
      <c r="B6877" t="s">
        <v>14988</v>
      </c>
      <c r="C6877" t="s">
        <v>8099</v>
      </c>
      <c r="D6877">
        <v>89.99</v>
      </c>
    </row>
    <row r="6878" spans="1:4" x14ac:dyDescent="0.25">
      <c r="A6878">
        <v>97653</v>
      </c>
      <c r="B6878" t="s">
        <v>14989</v>
      </c>
      <c r="C6878" t="s">
        <v>8099</v>
      </c>
      <c r="D6878">
        <v>144.19999999999999</v>
      </c>
    </row>
    <row r="6879" spans="1:4" x14ac:dyDescent="0.25">
      <c r="A6879">
        <v>97657</v>
      </c>
      <c r="B6879" t="s">
        <v>14990</v>
      </c>
      <c r="C6879" t="s">
        <v>8099</v>
      </c>
      <c r="D6879">
        <v>754.46</v>
      </c>
    </row>
    <row r="6880" spans="1:4" x14ac:dyDescent="0.25">
      <c r="A6880">
        <v>97659</v>
      </c>
      <c r="B6880" t="s">
        <v>14991</v>
      </c>
      <c r="C6880" t="s">
        <v>8099</v>
      </c>
      <c r="D6880">
        <v>330.14</v>
      </c>
    </row>
    <row r="6881" spans="1:4" x14ac:dyDescent="0.25">
      <c r="A6881">
        <v>97656</v>
      </c>
      <c r="B6881" t="s">
        <v>14992</v>
      </c>
      <c r="C6881" t="s">
        <v>8099</v>
      </c>
      <c r="D6881">
        <v>380.64</v>
      </c>
    </row>
    <row r="6882" spans="1:4" x14ac:dyDescent="0.25">
      <c r="A6882">
        <v>97658</v>
      </c>
      <c r="B6882" t="s">
        <v>14993</v>
      </c>
      <c r="C6882" t="s">
        <v>8099</v>
      </c>
      <c r="D6882">
        <v>233.96</v>
      </c>
    </row>
    <row r="6883" spans="1:4" x14ac:dyDescent="0.25">
      <c r="A6883">
        <v>97650</v>
      </c>
      <c r="B6883" t="s">
        <v>14994</v>
      </c>
      <c r="C6883" t="s">
        <v>66</v>
      </c>
      <c r="D6883">
        <v>8.25</v>
      </c>
    </row>
    <row r="6884" spans="1:4" x14ac:dyDescent="0.25">
      <c r="A6884">
        <v>97642</v>
      </c>
      <c r="B6884" t="s">
        <v>14995</v>
      </c>
      <c r="C6884" t="s">
        <v>66</v>
      </c>
      <c r="D6884">
        <v>2.99</v>
      </c>
    </row>
    <row r="6885" spans="1:4" x14ac:dyDescent="0.25">
      <c r="A6885">
        <v>97655</v>
      </c>
      <c r="B6885" t="s">
        <v>14996</v>
      </c>
      <c r="C6885" t="s">
        <v>66</v>
      </c>
      <c r="D6885">
        <v>42.14</v>
      </c>
    </row>
    <row r="6886" spans="1:4" x14ac:dyDescent="0.25">
      <c r="A6886">
        <v>97662</v>
      </c>
      <c r="B6886" t="s">
        <v>14997</v>
      </c>
      <c r="C6886" t="s">
        <v>59</v>
      </c>
      <c r="D6886">
        <v>0.55000000000000004</v>
      </c>
    </row>
    <row r="6887" spans="1:4" x14ac:dyDescent="0.25">
      <c r="A6887">
        <v>97646</v>
      </c>
      <c r="B6887" t="s">
        <v>14998</v>
      </c>
      <c r="C6887" t="s">
        <v>66</v>
      </c>
      <c r="D6887">
        <v>0</v>
      </c>
    </row>
    <row r="6888" spans="1:4" x14ac:dyDescent="0.25">
      <c r="A6888">
        <v>92712</v>
      </c>
      <c r="B6888" t="s">
        <v>14999</v>
      </c>
      <c r="C6888" t="s">
        <v>257</v>
      </c>
      <c r="D6888">
        <v>0.33</v>
      </c>
    </row>
    <row r="6889" spans="1:4" x14ac:dyDescent="0.25">
      <c r="A6889">
        <v>92713</v>
      </c>
      <c r="B6889" t="s">
        <v>15000</v>
      </c>
      <c r="C6889" t="s">
        <v>257</v>
      </c>
      <c r="D6889">
        <v>7.0000000000000007E-2</v>
      </c>
    </row>
    <row r="6890" spans="1:4" x14ac:dyDescent="0.25">
      <c r="A6890">
        <v>92714</v>
      </c>
      <c r="B6890" t="s">
        <v>15001</v>
      </c>
      <c r="C6890" t="s">
        <v>257</v>
      </c>
      <c r="D6890">
        <v>0.42</v>
      </c>
    </row>
    <row r="6891" spans="1:4" x14ac:dyDescent="0.25">
      <c r="A6891">
        <v>92715</v>
      </c>
      <c r="B6891" t="s">
        <v>15002</v>
      </c>
      <c r="C6891" t="s">
        <v>257</v>
      </c>
      <c r="D6891">
        <v>125.18</v>
      </c>
    </row>
    <row r="6892" spans="1:4" x14ac:dyDescent="0.25">
      <c r="A6892">
        <v>103663</v>
      </c>
      <c r="B6892" t="s">
        <v>15003</v>
      </c>
      <c r="C6892" t="s">
        <v>257</v>
      </c>
      <c r="D6892">
        <v>0</v>
      </c>
    </row>
    <row r="6893" spans="1:4" x14ac:dyDescent="0.25">
      <c r="A6893">
        <v>104390</v>
      </c>
      <c r="B6893" t="s">
        <v>15004</v>
      </c>
      <c r="C6893" t="s">
        <v>257</v>
      </c>
      <c r="D6893">
        <v>0</v>
      </c>
    </row>
    <row r="6894" spans="1:4" x14ac:dyDescent="0.25">
      <c r="A6894">
        <v>103664</v>
      </c>
      <c r="B6894" t="s">
        <v>15005</v>
      </c>
      <c r="C6894" t="s">
        <v>257</v>
      </c>
      <c r="D6894">
        <v>0</v>
      </c>
    </row>
    <row r="6895" spans="1:4" x14ac:dyDescent="0.25">
      <c r="A6895">
        <v>104451</v>
      </c>
      <c r="B6895" t="s">
        <v>15006</v>
      </c>
      <c r="C6895" t="s">
        <v>257</v>
      </c>
      <c r="D6895">
        <v>0</v>
      </c>
    </row>
    <row r="6896" spans="1:4" x14ac:dyDescent="0.25">
      <c r="A6896">
        <v>103666</v>
      </c>
      <c r="B6896" t="s">
        <v>15007</v>
      </c>
      <c r="C6896" t="s">
        <v>257</v>
      </c>
      <c r="D6896">
        <v>142.19999999999999</v>
      </c>
    </row>
    <row r="6897" spans="1:4" x14ac:dyDescent="0.25">
      <c r="A6897">
        <v>89212</v>
      </c>
      <c r="B6897" t="s">
        <v>15008</v>
      </c>
      <c r="C6897" t="s">
        <v>257</v>
      </c>
      <c r="D6897">
        <v>29.76</v>
      </c>
    </row>
    <row r="6898" spans="1:4" x14ac:dyDescent="0.25">
      <c r="A6898">
        <v>89213</v>
      </c>
      <c r="B6898" t="s">
        <v>15009</v>
      </c>
      <c r="C6898" t="s">
        <v>257</v>
      </c>
      <c r="D6898">
        <v>9.18</v>
      </c>
    </row>
    <row r="6899" spans="1:4" x14ac:dyDescent="0.25">
      <c r="A6899">
        <v>89214</v>
      </c>
      <c r="B6899" t="s">
        <v>15010</v>
      </c>
      <c r="C6899" t="s">
        <v>257</v>
      </c>
      <c r="D6899">
        <v>27.94</v>
      </c>
    </row>
    <row r="6900" spans="1:4" x14ac:dyDescent="0.25">
      <c r="A6900">
        <v>89215</v>
      </c>
      <c r="B6900" t="s">
        <v>15011</v>
      </c>
      <c r="C6900" t="s">
        <v>257</v>
      </c>
      <c r="D6900">
        <v>97.31</v>
      </c>
    </row>
    <row r="6901" spans="1:4" x14ac:dyDescent="0.25">
      <c r="A6901">
        <v>87441</v>
      </c>
      <c r="B6901" t="s">
        <v>15012</v>
      </c>
      <c r="C6901" t="s">
        <v>257</v>
      </c>
      <c r="D6901">
        <v>0.47</v>
      </c>
    </row>
    <row r="6902" spans="1:4" x14ac:dyDescent="0.25">
      <c r="A6902">
        <v>87442</v>
      </c>
      <c r="B6902" t="s">
        <v>15013</v>
      </c>
      <c r="C6902" t="s">
        <v>257</v>
      </c>
      <c r="D6902">
        <v>0.1</v>
      </c>
    </row>
    <row r="6903" spans="1:4" x14ac:dyDescent="0.25">
      <c r="A6903">
        <v>87443</v>
      </c>
      <c r="B6903" t="s">
        <v>15014</v>
      </c>
      <c r="C6903" t="s">
        <v>257</v>
      </c>
      <c r="D6903">
        <v>0.59</v>
      </c>
    </row>
    <row r="6904" spans="1:4" x14ac:dyDescent="0.25">
      <c r="A6904">
        <v>87444</v>
      </c>
      <c r="B6904" t="s">
        <v>15015</v>
      </c>
      <c r="C6904" t="s">
        <v>257</v>
      </c>
      <c r="D6904">
        <v>4.38</v>
      </c>
    </row>
    <row r="6905" spans="1:4" x14ac:dyDescent="0.25">
      <c r="A6905">
        <v>93229</v>
      </c>
      <c r="B6905" t="s">
        <v>15016</v>
      </c>
      <c r="C6905" t="s">
        <v>257</v>
      </c>
      <c r="D6905">
        <v>0.43</v>
      </c>
    </row>
    <row r="6906" spans="1:4" x14ac:dyDescent="0.25">
      <c r="A6906">
        <v>93230</v>
      </c>
      <c r="B6906" t="s">
        <v>15017</v>
      </c>
      <c r="C6906" t="s">
        <v>257</v>
      </c>
      <c r="D6906">
        <v>0.1</v>
      </c>
    </row>
    <row r="6907" spans="1:4" x14ac:dyDescent="0.25">
      <c r="A6907">
        <v>93231</v>
      </c>
      <c r="B6907" t="s">
        <v>15018</v>
      </c>
      <c r="C6907" t="s">
        <v>257</v>
      </c>
      <c r="D6907">
        <v>0.54</v>
      </c>
    </row>
    <row r="6908" spans="1:4" x14ac:dyDescent="0.25">
      <c r="A6908">
        <v>93232</v>
      </c>
      <c r="B6908" t="s">
        <v>15019</v>
      </c>
      <c r="C6908" t="s">
        <v>257</v>
      </c>
      <c r="D6908">
        <v>4.87</v>
      </c>
    </row>
    <row r="6909" spans="1:4" x14ac:dyDescent="0.25">
      <c r="A6909">
        <v>102948</v>
      </c>
      <c r="B6909" t="s">
        <v>15020</v>
      </c>
      <c r="C6909" t="s">
        <v>257</v>
      </c>
      <c r="D6909">
        <v>0</v>
      </c>
    </row>
    <row r="6910" spans="1:4" x14ac:dyDescent="0.25">
      <c r="A6910">
        <v>102949</v>
      </c>
      <c r="B6910" t="s">
        <v>15021</v>
      </c>
      <c r="C6910" t="s">
        <v>257</v>
      </c>
      <c r="D6910">
        <v>0</v>
      </c>
    </row>
    <row r="6911" spans="1:4" x14ac:dyDescent="0.25">
      <c r="A6911">
        <v>102950</v>
      </c>
      <c r="B6911" t="s">
        <v>15022</v>
      </c>
      <c r="C6911" t="s">
        <v>257</v>
      </c>
      <c r="D6911">
        <v>0</v>
      </c>
    </row>
    <row r="6912" spans="1:4" x14ac:dyDescent="0.25">
      <c r="A6912">
        <v>102951</v>
      </c>
      <c r="B6912" t="s">
        <v>15023</v>
      </c>
      <c r="C6912" t="s">
        <v>257</v>
      </c>
      <c r="D6912">
        <v>0.67</v>
      </c>
    </row>
    <row r="6913" spans="1:4" x14ac:dyDescent="0.25">
      <c r="A6913">
        <v>88826</v>
      </c>
      <c r="B6913" t="s">
        <v>15024</v>
      </c>
      <c r="C6913" t="s">
        <v>257</v>
      </c>
      <c r="D6913">
        <v>0.34</v>
      </c>
    </row>
    <row r="6914" spans="1:4" x14ac:dyDescent="0.25">
      <c r="A6914">
        <v>88827</v>
      </c>
      <c r="B6914" t="s">
        <v>15025</v>
      </c>
      <c r="C6914" t="s">
        <v>257</v>
      </c>
      <c r="D6914">
        <v>0.08</v>
      </c>
    </row>
    <row r="6915" spans="1:4" x14ac:dyDescent="0.25">
      <c r="A6915">
        <v>88828</v>
      </c>
      <c r="B6915" t="s">
        <v>15026</v>
      </c>
      <c r="C6915" t="s">
        <v>257</v>
      </c>
      <c r="D6915">
        <v>0.38</v>
      </c>
    </row>
    <row r="6916" spans="1:4" x14ac:dyDescent="0.25">
      <c r="A6916">
        <v>88829</v>
      </c>
      <c r="B6916" t="s">
        <v>15027</v>
      </c>
      <c r="C6916" t="s">
        <v>257</v>
      </c>
      <c r="D6916">
        <v>1.33</v>
      </c>
    </row>
    <row r="6917" spans="1:4" x14ac:dyDescent="0.25">
      <c r="A6917">
        <v>89221</v>
      </c>
      <c r="B6917" t="s">
        <v>15028</v>
      </c>
      <c r="C6917" t="s">
        <v>257</v>
      </c>
      <c r="D6917">
        <v>1.41</v>
      </c>
    </row>
    <row r="6918" spans="1:4" x14ac:dyDescent="0.25">
      <c r="A6918">
        <v>89222</v>
      </c>
      <c r="B6918" t="s">
        <v>15029</v>
      </c>
      <c r="C6918" t="s">
        <v>257</v>
      </c>
      <c r="D6918">
        <v>0.32</v>
      </c>
    </row>
    <row r="6919" spans="1:4" x14ac:dyDescent="0.25">
      <c r="A6919">
        <v>89223</v>
      </c>
      <c r="B6919" t="s">
        <v>15030</v>
      </c>
      <c r="C6919" t="s">
        <v>257</v>
      </c>
      <c r="D6919">
        <v>1.55</v>
      </c>
    </row>
    <row r="6920" spans="1:4" x14ac:dyDescent="0.25">
      <c r="A6920">
        <v>89224</v>
      </c>
      <c r="B6920" t="s">
        <v>15031</v>
      </c>
      <c r="C6920" t="s">
        <v>257</v>
      </c>
      <c r="D6920">
        <v>2.67</v>
      </c>
    </row>
    <row r="6921" spans="1:4" x14ac:dyDescent="0.25">
      <c r="A6921">
        <v>89274</v>
      </c>
      <c r="B6921" t="s">
        <v>15032</v>
      </c>
      <c r="C6921" t="s">
        <v>257</v>
      </c>
      <c r="D6921">
        <v>1.72</v>
      </c>
    </row>
    <row r="6922" spans="1:4" x14ac:dyDescent="0.25">
      <c r="A6922">
        <v>89275</v>
      </c>
      <c r="B6922" t="s">
        <v>15033</v>
      </c>
      <c r="C6922" t="s">
        <v>257</v>
      </c>
      <c r="D6922">
        <v>0.39</v>
      </c>
    </row>
    <row r="6923" spans="1:4" x14ac:dyDescent="0.25">
      <c r="A6923">
        <v>89276</v>
      </c>
      <c r="B6923" t="s">
        <v>15034</v>
      </c>
      <c r="C6923" t="s">
        <v>257</v>
      </c>
      <c r="D6923">
        <v>2.15</v>
      </c>
    </row>
    <row r="6924" spans="1:4" x14ac:dyDescent="0.25">
      <c r="A6924">
        <v>89277</v>
      </c>
      <c r="B6924" t="s">
        <v>15035</v>
      </c>
      <c r="C6924" t="s">
        <v>257</v>
      </c>
      <c r="D6924">
        <v>8.77</v>
      </c>
    </row>
    <row r="6925" spans="1:4" x14ac:dyDescent="0.25">
      <c r="A6925">
        <v>90646</v>
      </c>
      <c r="B6925" t="s">
        <v>15036</v>
      </c>
      <c r="C6925" t="s">
        <v>257</v>
      </c>
      <c r="D6925">
        <v>0.69</v>
      </c>
    </row>
    <row r="6926" spans="1:4" x14ac:dyDescent="0.25">
      <c r="A6926">
        <v>90647</v>
      </c>
      <c r="B6926" t="s">
        <v>15037</v>
      </c>
      <c r="C6926" t="s">
        <v>257</v>
      </c>
      <c r="D6926">
        <v>0.16</v>
      </c>
    </row>
    <row r="6927" spans="1:4" x14ac:dyDescent="0.25">
      <c r="A6927">
        <v>90648</v>
      </c>
      <c r="B6927" t="s">
        <v>15038</v>
      </c>
      <c r="C6927" t="s">
        <v>257</v>
      </c>
      <c r="D6927">
        <v>0.76</v>
      </c>
    </row>
    <row r="6928" spans="1:4" x14ac:dyDescent="0.25">
      <c r="A6928">
        <v>90649</v>
      </c>
      <c r="B6928" t="s">
        <v>15039</v>
      </c>
      <c r="C6928" t="s">
        <v>257</v>
      </c>
      <c r="D6928">
        <v>10.36</v>
      </c>
    </row>
    <row r="6929" spans="1:4" x14ac:dyDescent="0.25">
      <c r="A6929">
        <v>106096</v>
      </c>
      <c r="B6929" t="s">
        <v>15040</v>
      </c>
      <c r="C6929" t="s">
        <v>257</v>
      </c>
      <c r="D6929">
        <v>0</v>
      </c>
    </row>
    <row r="6930" spans="1:4" x14ac:dyDescent="0.25">
      <c r="A6930">
        <v>106097</v>
      </c>
      <c r="B6930" t="s">
        <v>15041</v>
      </c>
      <c r="C6930" t="s">
        <v>257</v>
      </c>
      <c r="D6930">
        <v>0</v>
      </c>
    </row>
    <row r="6931" spans="1:4" x14ac:dyDescent="0.25">
      <c r="A6931">
        <v>106098</v>
      </c>
      <c r="B6931" t="s">
        <v>15042</v>
      </c>
      <c r="C6931" t="s">
        <v>257</v>
      </c>
      <c r="D6931">
        <v>0</v>
      </c>
    </row>
    <row r="6932" spans="1:4" x14ac:dyDescent="0.25">
      <c r="A6932">
        <v>106099</v>
      </c>
      <c r="B6932" t="s">
        <v>15043</v>
      </c>
      <c r="C6932" t="s">
        <v>257</v>
      </c>
      <c r="D6932">
        <v>1.1200000000000001</v>
      </c>
    </row>
    <row r="6933" spans="1:4" x14ac:dyDescent="0.25">
      <c r="A6933">
        <v>90652</v>
      </c>
      <c r="B6933" t="s">
        <v>15044</v>
      </c>
      <c r="C6933" t="s">
        <v>257</v>
      </c>
      <c r="D6933">
        <v>4.25</v>
      </c>
    </row>
    <row r="6934" spans="1:4" x14ac:dyDescent="0.25">
      <c r="A6934">
        <v>90653</v>
      </c>
      <c r="B6934" t="s">
        <v>15045</v>
      </c>
      <c r="C6934" t="s">
        <v>257</v>
      </c>
      <c r="D6934">
        <v>0.98</v>
      </c>
    </row>
    <row r="6935" spans="1:4" x14ac:dyDescent="0.25">
      <c r="A6935">
        <v>90654</v>
      </c>
      <c r="B6935" t="s">
        <v>15046</v>
      </c>
      <c r="C6935" t="s">
        <v>257</v>
      </c>
      <c r="D6935">
        <v>4.6500000000000004</v>
      </c>
    </row>
    <row r="6936" spans="1:4" x14ac:dyDescent="0.25">
      <c r="A6936">
        <v>90655</v>
      </c>
      <c r="B6936" t="s">
        <v>15047</v>
      </c>
      <c r="C6936" t="s">
        <v>257</v>
      </c>
      <c r="D6936">
        <v>6.82</v>
      </c>
    </row>
    <row r="6937" spans="1:4" x14ac:dyDescent="0.25">
      <c r="A6937">
        <v>90658</v>
      </c>
      <c r="B6937" t="s">
        <v>15048</v>
      </c>
      <c r="C6937" t="s">
        <v>257</v>
      </c>
      <c r="D6937">
        <v>4.55</v>
      </c>
    </row>
    <row r="6938" spans="1:4" x14ac:dyDescent="0.25">
      <c r="A6938">
        <v>90659</v>
      </c>
      <c r="B6938" t="s">
        <v>15049</v>
      </c>
      <c r="C6938" t="s">
        <v>257</v>
      </c>
      <c r="D6938">
        <v>1.05</v>
      </c>
    </row>
    <row r="6939" spans="1:4" x14ac:dyDescent="0.25">
      <c r="A6939">
        <v>90660</v>
      </c>
      <c r="B6939" t="s">
        <v>15050</v>
      </c>
      <c r="C6939" t="s">
        <v>257</v>
      </c>
      <c r="D6939">
        <v>4.9800000000000004</v>
      </c>
    </row>
    <row r="6940" spans="1:4" x14ac:dyDescent="0.25">
      <c r="A6940">
        <v>90661</v>
      </c>
      <c r="B6940" t="s">
        <v>15051</v>
      </c>
      <c r="C6940" t="s">
        <v>257</v>
      </c>
      <c r="D6940">
        <v>6.82</v>
      </c>
    </row>
    <row r="6941" spans="1:4" x14ac:dyDescent="0.25">
      <c r="A6941">
        <v>89019</v>
      </c>
      <c r="B6941" t="s">
        <v>15052</v>
      </c>
      <c r="C6941" t="s">
        <v>257</v>
      </c>
      <c r="D6941">
        <v>0.34</v>
      </c>
    </row>
    <row r="6942" spans="1:4" x14ac:dyDescent="0.25">
      <c r="A6942">
        <v>89020</v>
      </c>
      <c r="B6942" t="s">
        <v>15053</v>
      </c>
      <c r="C6942" t="s">
        <v>257</v>
      </c>
      <c r="D6942">
        <v>0.08</v>
      </c>
    </row>
    <row r="6943" spans="1:4" x14ac:dyDescent="0.25">
      <c r="A6943">
        <v>5800</v>
      </c>
      <c r="B6943" t="s">
        <v>15054</v>
      </c>
      <c r="C6943" t="s">
        <v>257</v>
      </c>
      <c r="D6943">
        <v>0.38</v>
      </c>
    </row>
    <row r="6944" spans="1:4" x14ac:dyDescent="0.25">
      <c r="A6944">
        <v>53866</v>
      </c>
      <c r="B6944" t="s">
        <v>15055</v>
      </c>
      <c r="C6944" t="s">
        <v>257</v>
      </c>
      <c r="D6944">
        <v>2.04</v>
      </c>
    </row>
    <row r="6945" spans="1:4" x14ac:dyDescent="0.25">
      <c r="A6945">
        <v>90639</v>
      </c>
      <c r="B6945" t="s">
        <v>15056</v>
      </c>
      <c r="C6945" t="s">
        <v>257</v>
      </c>
      <c r="D6945">
        <v>6.53</v>
      </c>
    </row>
    <row r="6946" spans="1:4" x14ac:dyDescent="0.25">
      <c r="A6946">
        <v>90640</v>
      </c>
      <c r="B6946" t="s">
        <v>15057</v>
      </c>
      <c r="C6946" t="s">
        <v>257</v>
      </c>
      <c r="D6946">
        <v>1.51</v>
      </c>
    </row>
    <row r="6947" spans="1:4" x14ac:dyDescent="0.25">
      <c r="A6947">
        <v>90641</v>
      </c>
      <c r="B6947" t="s">
        <v>15058</v>
      </c>
      <c r="C6947" t="s">
        <v>257</v>
      </c>
      <c r="D6947">
        <v>7.14</v>
      </c>
    </row>
    <row r="6948" spans="1:4" x14ac:dyDescent="0.25">
      <c r="A6948">
        <v>90642</v>
      </c>
      <c r="B6948" t="s">
        <v>15059</v>
      </c>
      <c r="C6948" t="s">
        <v>257</v>
      </c>
      <c r="D6948">
        <v>13.16</v>
      </c>
    </row>
    <row r="6949" spans="1:4" x14ac:dyDescent="0.25">
      <c r="A6949">
        <v>102806</v>
      </c>
      <c r="B6949" t="s">
        <v>15060</v>
      </c>
      <c r="C6949" t="s">
        <v>257</v>
      </c>
      <c r="D6949">
        <v>0</v>
      </c>
    </row>
    <row r="6950" spans="1:4" x14ac:dyDescent="0.25">
      <c r="A6950">
        <v>102807</v>
      </c>
      <c r="B6950" t="s">
        <v>15061</v>
      </c>
      <c r="C6950" t="s">
        <v>257</v>
      </c>
      <c r="D6950">
        <v>0</v>
      </c>
    </row>
    <row r="6951" spans="1:4" x14ac:dyDescent="0.25">
      <c r="A6951">
        <v>102808</v>
      </c>
      <c r="B6951" t="s">
        <v>15062</v>
      </c>
      <c r="C6951" t="s">
        <v>257</v>
      </c>
      <c r="D6951">
        <v>0</v>
      </c>
    </row>
    <row r="6952" spans="1:4" x14ac:dyDescent="0.25">
      <c r="A6952">
        <v>102809</v>
      </c>
      <c r="B6952" t="s">
        <v>15063</v>
      </c>
      <c r="C6952" t="s">
        <v>257</v>
      </c>
      <c r="D6952">
        <v>19.63</v>
      </c>
    </row>
    <row r="6953" spans="1:4" x14ac:dyDescent="0.25">
      <c r="A6953">
        <v>92140</v>
      </c>
      <c r="B6953" t="s">
        <v>15064</v>
      </c>
      <c r="C6953" t="s">
        <v>257</v>
      </c>
      <c r="D6953">
        <v>5</v>
      </c>
    </row>
    <row r="6954" spans="1:4" x14ac:dyDescent="0.25">
      <c r="A6954">
        <v>92142</v>
      </c>
      <c r="B6954" t="s">
        <v>15065</v>
      </c>
      <c r="C6954" t="s">
        <v>257</v>
      </c>
      <c r="D6954">
        <v>0.62</v>
      </c>
    </row>
    <row r="6955" spans="1:4" x14ac:dyDescent="0.25">
      <c r="A6955">
        <v>92141</v>
      </c>
      <c r="B6955" t="s">
        <v>15066</v>
      </c>
      <c r="C6955" t="s">
        <v>257</v>
      </c>
      <c r="D6955">
        <v>1.54</v>
      </c>
    </row>
    <row r="6956" spans="1:4" x14ac:dyDescent="0.25">
      <c r="A6956">
        <v>92143</v>
      </c>
      <c r="B6956" t="s">
        <v>15067</v>
      </c>
      <c r="C6956" t="s">
        <v>257</v>
      </c>
      <c r="D6956">
        <v>6.25</v>
      </c>
    </row>
    <row r="6957" spans="1:4" x14ac:dyDescent="0.25">
      <c r="A6957">
        <v>92144</v>
      </c>
      <c r="B6957" t="s">
        <v>15068</v>
      </c>
      <c r="C6957" t="s">
        <v>257</v>
      </c>
      <c r="D6957">
        <v>42.34</v>
      </c>
    </row>
    <row r="6958" spans="1:4" x14ac:dyDescent="0.25">
      <c r="A6958">
        <v>92133</v>
      </c>
      <c r="B6958" t="s">
        <v>15069</v>
      </c>
      <c r="C6958" t="s">
        <v>257</v>
      </c>
      <c r="D6958">
        <v>13.65</v>
      </c>
    </row>
    <row r="6959" spans="1:4" x14ac:dyDescent="0.25">
      <c r="A6959">
        <v>92135</v>
      </c>
      <c r="B6959" t="s">
        <v>15070</v>
      </c>
      <c r="C6959" t="s">
        <v>257</v>
      </c>
      <c r="D6959">
        <v>1.7</v>
      </c>
    </row>
    <row r="6960" spans="1:4" x14ac:dyDescent="0.25">
      <c r="A6960">
        <v>92134</v>
      </c>
      <c r="B6960" t="s">
        <v>15071</v>
      </c>
      <c r="C6960" t="s">
        <v>257</v>
      </c>
      <c r="D6960">
        <v>4.2</v>
      </c>
    </row>
    <row r="6961" spans="1:4" x14ac:dyDescent="0.25">
      <c r="A6961">
        <v>92136</v>
      </c>
      <c r="B6961" t="s">
        <v>15072</v>
      </c>
      <c r="C6961" t="s">
        <v>257</v>
      </c>
      <c r="D6961">
        <v>17.059999999999999</v>
      </c>
    </row>
    <row r="6962" spans="1:4" x14ac:dyDescent="0.25">
      <c r="A6962">
        <v>92137</v>
      </c>
      <c r="B6962" t="s">
        <v>15073</v>
      </c>
      <c r="C6962" t="s">
        <v>257</v>
      </c>
      <c r="D6962">
        <v>36.93</v>
      </c>
    </row>
    <row r="6963" spans="1:4" x14ac:dyDescent="0.25">
      <c r="A6963">
        <v>91380</v>
      </c>
      <c r="B6963" t="s">
        <v>15074</v>
      </c>
      <c r="C6963" t="s">
        <v>257</v>
      </c>
      <c r="D6963">
        <v>29.41</v>
      </c>
    </row>
    <row r="6964" spans="1:4" x14ac:dyDescent="0.25">
      <c r="A6964">
        <v>91382</v>
      </c>
      <c r="B6964" t="s">
        <v>15075</v>
      </c>
      <c r="C6964" t="s">
        <v>257</v>
      </c>
      <c r="D6964">
        <v>4.5599999999999996</v>
      </c>
    </row>
    <row r="6965" spans="1:4" x14ac:dyDescent="0.25">
      <c r="A6965">
        <v>91381</v>
      </c>
      <c r="B6965" t="s">
        <v>15076</v>
      </c>
      <c r="C6965" t="s">
        <v>257</v>
      </c>
      <c r="D6965">
        <v>11.3</v>
      </c>
    </row>
    <row r="6966" spans="1:4" x14ac:dyDescent="0.25">
      <c r="A6966">
        <v>91383</v>
      </c>
      <c r="B6966" t="s">
        <v>15077</v>
      </c>
      <c r="C6966" t="s">
        <v>257</v>
      </c>
      <c r="D6966">
        <v>52.97</v>
      </c>
    </row>
    <row r="6967" spans="1:4" x14ac:dyDescent="0.25">
      <c r="A6967">
        <v>91384</v>
      </c>
      <c r="B6967" t="s">
        <v>15078</v>
      </c>
      <c r="C6967" t="s">
        <v>257</v>
      </c>
      <c r="D6967">
        <v>148.59</v>
      </c>
    </row>
    <row r="6968" spans="1:4" x14ac:dyDescent="0.25">
      <c r="A6968">
        <v>96030</v>
      </c>
      <c r="B6968" t="s">
        <v>15079</v>
      </c>
      <c r="C6968" t="s">
        <v>257</v>
      </c>
      <c r="D6968">
        <v>37.25</v>
      </c>
    </row>
    <row r="6969" spans="1:4" x14ac:dyDescent="0.25">
      <c r="A6969">
        <v>96032</v>
      </c>
      <c r="B6969" t="s">
        <v>15080</v>
      </c>
      <c r="C6969" t="s">
        <v>257</v>
      </c>
      <c r="D6969">
        <v>5.18</v>
      </c>
    </row>
    <row r="6970" spans="1:4" x14ac:dyDescent="0.25">
      <c r="A6970">
        <v>96031</v>
      </c>
      <c r="B6970" t="s">
        <v>15081</v>
      </c>
      <c r="C6970" t="s">
        <v>257</v>
      </c>
      <c r="D6970">
        <v>12.91</v>
      </c>
    </row>
    <row r="6971" spans="1:4" x14ac:dyDescent="0.25">
      <c r="A6971">
        <v>96033</v>
      </c>
      <c r="B6971" t="s">
        <v>15082</v>
      </c>
      <c r="C6971" t="s">
        <v>257</v>
      </c>
      <c r="D6971">
        <v>59.5</v>
      </c>
    </row>
    <row r="6972" spans="1:4" x14ac:dyDescent="0.25">
      <c r="A6972">
        <v>96034</v>
      </c>
      <c r="B6972" t="s">
        <v>15083</v>
      </c>
      <c r="C6972" t="s">
        <v>257</v>
      </c>
      <c r="D6972">
        <v>148.59</v>
      </c>
    </row>
    <row r="6973" spans="1:4" x14ac:dyDescent="0.25">
      <c r="A6973">
        <v>89870</v>
      </c>
      <c r="B6973" t="s">
        <v>15084</v>
      </c>
      <c r="C6973" t="s">
        <v>257</v>
      </c>
      <c r="D6973">
        <v>38.96</v>
      </c>
    </row>
    <row r="6974" spans="1:4" x14ac:dyDescent="0.25">
      <c r="A6974">
        <v>89872</v>
      </c>
      <c r="B6974" t="s">
        <v>15085</v>
      </c>
      <c r="C6974" t="s">
        <v>257</v>
      </c>
      <c r="D6974">
        <v>5.53</v>
      </c>
    </row>
    <row r="6975" spans="1:4" x14ac:dyDescent="0.25">
      <c r="A6975">
        <v>89871</v>
      </c>
      <c r="B6975" t="s">
        <v>15086</v>
      </c>
      <c r="C6975" t="s">
        <v>257</v>
      </c>
      <c r="D6975">
        <v>13.69</v>
      </c>
    </row>
    <row r="6976" spans="1:4" x14ac:dyDescent="0.25">
      <c r="A6976">
        <v>89873</v>
      </c>
      <c r="B6976" t="s">
        <v>15087</v>
      </c>
      <c r="C6976" t="s">
        <v>257</v>
      </c>
      <c r="D6976">
        <v>66.61</v>
      </c>
    </row>
    <row r="6977" spans="1:4" x14ac:dyDescent="0.25">
      <c r="A6977">
        <v>89874</v>
      </c>
      <c r="B6977" t="s">
        <v>15088</v>
      </c>
      <c r="C6977" t="s">
        <v>257</v>
      </c>
      <c r="D6977">
        <v>184.77</v>
      </c>
    </row>
    <row r="6978" spans="1:4" x14ac:dyDescent="0.25">
      <c r="A6978">
        <v>89878</v>
      </c>
      <c r="B6978" t="s">
        <v>15089</v>
      </c>
      <c r="C6978" t="s">
        <v>257</v>
      </c>
      <c r="D6978">
        <v>41.72</v>
      </c>
    </row>
    <row r="6979" spans="1:4" x14ac:dyDescent="0.25">
      <c r="A6979">
        <v>89880</v>
      </c>
      <c r="B6979" t="s">
        <v>15090</v>
      </c>
      <c r="C6979" t="s">
        <v>257</v>
      </c>
      <c r="D6979">
        <v>5.82</v>
      </c>
    </row>
    <row r="6980" spans="1:4" x14ac:dyDescent="0.25">
      <c r="A6980">
        <v>89879</v>
      </c>
      <c r="B6980" t="s">
        <v>15091</v>
      </c>
      <c r="C6980" t="s">
        <v>257</v>
      </c>
      <c r="D6980">
        <v>14.4</v>
      </c>
    </row>
    <row r="6981" spans="1:4" x14ac:dyDescent="0.25">
      <c r="A6981">
        <v>89881</v>
      </c>
      <c r="B6981" t="s">
        <v>15092</v>
      </c>
      <c r="C6981" t="s">
        <v>257</v>
      </c>
      <c r="D6981">
        <v>70.63</v>
      </c>
    </row>
    <row r="6982" spans="1:4" x14ac:dyDescent="0.25">
      <c r="A6982">
        <v>89882</v>
      </c>
      <c r="B6982" t="s">
        <v>15093</v>
      </c>
      <c r="C6982" t="s">
        <v>257</v>
      </c>
      <c r="D6982">
        <v>213.18</v>
      </c>
    </row>
    <row r="6983" spans="1:4" x14ac:dyDescent="0.25">
      <c r="A6983">
        <v>7058</v>
      </c>
      <c r="B6983" t="s">
        <v>15094</v>
      </c>
      <c r="C6983" t="s">
        <v>257</v>
      </c>
      <c r="D6983">
        <v>23.12</v>
      </c>
    </row>
    <row r="6984" spans="1:4" x14ac:dyDescent="0.25">
      <c r="A6984">
        <v>91402</v>
      </c>
      <c r="B6984" t="s">
        <v>15095</v>
      </c>
      <c r="C6984" t="s">
        <v>257</v>
      </c>
      <c r="D6984">
        <v>3.6</v>
      </c>
    </row>
    <row r="6985" spans="1:4" x14ac:dyDescent="0.25">
      <c r="A6985">
        <v>7059</v>
      </c>
      <c r="B6985" t="s">
        <v>15096</v>
      </c>
      <c r="C6985" t="s">
        <v>257</v>
      </c>
      <c r="D6985">
        <v>8.91</v>
      </c>
    </row>
    <row r="6986" spans="1:4" x14ac:dyDescent="0.25">
      <c r="A6986">
        <v>7060</v>
      </c>
      <c r="B6986" t="s">
        <v>15097</v>
      </c>
      <c r="C6986" t="s">
        <v>257</v>
      </c>
      <c r="D6986">
        <v>41.73</v>
      </c>
    </row>
    <row r="6987" spans="1:4" x14ac:dyDescent="0.25">
      <c r="A6987">
        <v>7061</v>
      </c>
      <c r="B6987" t="s">
        <v>15098</v>
      </c>
      <c r="C6987" t="s">
        <v>257</v>
      </c>
      <c r="D6987">
        <v>85.39</v>
      </c>
    </row>
    <row r="6988" spans="1:4" x14ac:dyDescent="0.25">
      <c r="A6988">
        <v>91367</v>
      </c>
      <c r="B6988" t="s">
        <v>15099</v>
      </c>
      <c r="C6988" t="s">
        <v>257</v>
      </c>
      <c r="D6988">
        <v>22.34</v>
      </c>
    </row>
    <row r="6989" spans="1:4" x14ac:dyDescent="0.25">
      <c r="A6989">
        <v>91369</v>
      </c>
      <c r="B6989" t="s">
        <v>15100</v>
      </c>
      <c r="C6989" t="s">
        <v>257</v>
      </c>
      <c r="D6989">
        <v>3.47</v>
      </c>
    </row>
    <row r="6990" spans="1:4" x14ac:dyDescent="0.25">
      <c r="A6990">
        <v>91368</v>
      </c>
      <c r="B6990" t="s">
        <v>15101</v>
      </c>
      <c r="C6990" t="s">
        <v>257</v>
      </c>
      <c r="D6990">
        <v>8.59</v>
      </c>
    </row>
    <row r="6991" spans="1:4" x14ac:dyDescent="0.25">
      <c r="A6991">
        <v>5695</v>
      </c>
      <c r="B6991" t="s">
        <v>15102</v>
      </c>
      <c r="C6991" t="s">
        <v>257</v>
      </c>
      <c r="D6991">
        <v>40.33</v>
      </c>
    </row>
    <row r="6992" spans="1:4" x14ac:dyDescent="0.25">
      <c r="A6992">
        <v>53792</v>
      </c>
      <c r="B6992" t="s">
        <v>15103</v>
      </c>
      <c r="C6992" t="s">
        <v>257</v>
      </c>
      <c r="D6992">
        <v>106.15</v>
      </c>
    </row>
    <row r="6993" spans="1:4" x14ac:dyDescent="0.25">
      <c r="A6993">
        <v>92237</v>
      </c>
      <c r="B6993" t="s">
        <v>15104</v>
      </c>
      <c r="C6993" t="s">
        <v>257</v>
      </c>
      <c r="D6993">
        <v>29.23</v>
      </c>
    </row>
    <row r="6994" spans="1:4" x14ac:dyDescent="0.25">
      <c r="A6994">
        <v>92239</v>
      </c>
      <c r="B6994" t="s">
        <v>15105</v>
      </c>
      <c r="C6994" t="s">
        <v>257</v>
      </c>
      <c r="D6994">
        <v>4.75</v>
      </c>
    </row>
    <row r="6995" spans="1:4" x14ac:dyDescent="0.25">
      <c r="A6995">
        <v>92238</v>
      </c>
      <c r="B6995" t="s">
        <v>15106</v>
      </c>
      <c r="C6995" t="s">
        <v>257</v>
      </c>
      <c r="D6995">
        <v>11.76</v>
      </c>
    </row>
    <row r="6996" spans="1:4" x14ac:dyDescent="0.25">
      <c r="A6996">
        <v>92240</v>
      </c>
      <c r="B6996" t="s">
        <v>15107</v>
      </c>
      <c r="C6996" t="s">
        <v>257</v>
      </c>
      <c r="D6996">
        <v>52.42</v>
      </c>
    </row>
    <row r="6997" spans="1:4" x14ac:dyDescent="0.25">
      <c r="A6997">
        <v>92241</v>
      </c>
      <c r="B6997" t="s">
        <v>15108</v>
      </c>
      <c r="C6997" t="s">
        <v>257</v>
      </c>
      <c r="D6997">
        <v>289.36</v>
      </c>
    </row>
    <row r="6998" spans="1:4" x14ac:dyDescent="0.25">
      <c r="A6998">
        <v>91640</v>
      </c>
      <c r="B6998" t="s">
        <v>15109</v>
      </c>
      <c r="C6998" t="s">
        <v>257</v>
      </c>
      <c r="D6998">
        <v>40.130000000000003</v>
      </c>
    </row>
    <row r="6999" spans="1:4" x14ac:dyDescent="0.25">
      <c r="A6999">
        <v>91642</v>
      </c>
      <c r="B6999" t="s">
        <v>15110</v>
      </c>
      <c r="C6999" t="s">
        <v>257</v>
      </c>
      <c r="D6999">
        <v>6.54</v>
      </c>
    </row>
    <row r="7000" spans="1:4" x14ac:dyDescent="0.25">
      <c r="A7000">
        <v>91641</v>
      </c>
      <c r="B7000" t="s">
        <v>15111</v>
      </c>
      <c r="C7000" t="s">
        <v>257</v>
      </c>
      <c r="D7000">
        <v>16.190000000000001</v>
      </c>
    </row>
    <row r="7001" spans="1:4" x14ac:dyDescent="0.25">
      <c r="A7001">
        <v>91643</v>
      </c>
      <c r="B7001" t="s">
        <v>15112</v>
      </c>
      <c r="C7001" t="s">
        <v>257</v>
      </c>
      <c r="D7001">
        <v>72.3</v>
      </c>
    </row>
    <row r="7002" spans="1:4" x14ac:dyDescent="0.25">
      <c r="A7002">
        <v>91644</v>
      </c>
      <c r="B7002" t="s">
        <v>15113</v>
      </c>
      <c r="C7002" t="s">
        <v>257</v>
      </c>
      <c r="D7002">
        <v>315.63</v>
      </c>
    </row>
    <row r="7003" spans="1:4" x14ac:dyDescent="0.25">
      <c r="A7003">
        <v>92105</v>
      </c>
      <c r="B7003" t="s">
        <v>15114</v>
      </c>
      <c r="C7003" t="s">
        <v>257</v>
      </c>
      <c r="D7003">
        <v>201.64</v>
      </c>
    </row>
    <row r="7004" spans="1:4" x14ac:dyDescent="0.25">
      <c r="A7004">
        <v>92101</v>
      </c>
      <c r="B7004" t="s">
        <v>15115</v>
      </c>
      <c r="C7004" t="s">
        <v>257</v>
      </c>
      <c r="D7004">
        <v>45.13</v>
      </c>
    </row>
    <row r="7005" spans="1:4" x14ac:dyDescent="0.25">
      <c r="A7005">
        <v>92103</v>
      </c>
      <c r="B7005" t="s">
        <v>15116</v>
      </c>
      <c r="C7005" t="s">
        <v>257</v>
      </c>
      <c r="D7005">
        <v>5.74</v>
      </c>
    </row>
    <row r="7006" spans="1:4" x14ac:dyDescent="0.25">
      <c r="A7006">
        <v>92102</v>
      </c>
      <c r="B7006" t="s">
        <v>15117</v>
      </c>
      <c r="C7006" t="s">
        <v>257</v>
      </c>
      <c r="D7006">
        <v>14.18</v>
      </c>
    </row>
    <row r="7007" spans="1:4" x14ac:dyDescent="0.25">
      <c r="A7007">
        <v>92104</v>
      </c>
      <c r="B7007" t="s">
        <v>15118</v>
      </c>
      <c r="C7007" t="s">
        <v>257</v>
      </c>
      <c r="D7007">
        <v>71.34</v>
      </c>
    </row>
    <row r="7008" spans="1:4" x14ac:dyDescent="0.25">
      <c r="A7008">
        <v>91396</v>
      </c>
      <c r="B7008" t="s">
        <v>15119</v>
      </c>
      <c r="C7008" t="s">
        <v>257</v>
      </c>
      <c r="D7008">
        <v>29.43</v>
      </c>
    </row>
    <row r="7009" spans="1:4" x14ac:dyDescent="0.25">
      <c r="A7009">
        <v>91398</v>
      </c>
      <c r="B7009" t="s">
        <v>15120</v>
      </c>
      <c r="C7009" t="s">
        <v>257</v>
      </c>
      <c r="D7009">
        <v>4.59</v>
      </c>
    </row>
    <row r="7010" spans="1:4" x14ac:dyDescent="0.25">
      <c r="A7010">
        <v>91397</v>
      </c>
      <c r="B7010" t="s">
        <v>15121</v>
      </c>
      <c r="C7010" t="s">
        <v>257</v>
      </c>
      <c r="D7010">
        <v>11.38</v>
      </c>
    </row>
    <row r="7011" spans="1:4" x14ac:dyDescent="0.25">
      <c r="A7011">
        <v>5763</v>
      </c>
      <c r="B7011" t="s">
        <v>15122</v>
      </c>
      <c r="C7011" t="s">
        <v>257</v>
      </c>
      <c r="D7011">
        <v>52.23</v>
      </c>
    </row>
    <row r="7012" spans="1:4" x14ac:dyDescent="0.25">
      <c r="A7012">
        <v>53831</v>
      </c>
      <c r="B7012" t="s">
        <v>15123</v>
      </c>
      <c r="C7012" t="s">
        <v>257</v>
      </c>
      <c r="D7012">
        <v>201.64</v>
      </c>
    </row>
    <row r="7013" spans="1:4" x14ac:dyDescent="0.25">
      <c r="A7013">
        <v>91359</v>
      </c>
      <c r="B7013" t="s">
        <v>15124</v>
      </c>
      <c r="C7013" t="s">
        <v>257</v>
      </c>
      <c r="D7013">
        <v>21.21</v>
      </c>
    </row>
    <row r="7014" spans="1:4" x14ac:dyDescent="0.25">
      <c r="A7014">
        <v>91361</v>
      </c>
      <c r="B7014" t="s">
        <v>15125</v>
      </c>
      <c r="C7014" t="s">
        <v>257</v>
      </c>
      <c r="D7014">
        <v>3.27</v>
      </c>
    </row>
    <row r="7015" spans="1:4" x14ac:dyDescent="0.25">
      <c r="A7015">
        <v>91360</v>
      </c>
      <c r="B7015" t="s">
        <v>15126</v>
      </c>
      <c r="C7015" t="s">
        <v>257</v>
      </c>
      <c r="D7015">
        <v>8.1199999999999992</v>
      </c>
    </row>
    <row r="7016" spans="1:4" x14ac:dyDescent="0.25">
      <c r="A7016">
        <v>53882</v>
      </c>
      <c r="B7016" t="s">
        <v>15127</v>
      </c>
      <c r="C7016" t="s">
        <v>257</v>
      </c>
      <c r="D7016">
        <v>37.31</v>
      </c>
    </row>
    <row r="7017" spans="1:4" x14ac:dyDescent="0.25">
      <c r="A7017">
        <v>5747</v>
      </c>
      <c r="B7017" t="s">
        <v>15128</v>
      </c>
      <c r="C7017" t="s">
        <v>257</v>
      </c>
      <c r="D7017">
        <v>165.71</v>
      </c>
    </row>
    <row r="7018" spans="1:4" x14ac:dyDescent="0.25">
      <c r="A7018">
        <v>104699</v>
      </c>
      <c r="B7018" t="s">
        <v>15129</v>
      </c>
      <c r="C7018" t="s">
        <v>257</v>
      </c>
      <c r="D7018">
        <v>0</v>
      </c>
    </row>
    <row r="7019" spans="1:4" x14ac:dyDescent="0.25">
      <c r="A7019">
        <v>104702</v>
      </c>
      <c r="B7019" t="s">
        <v>15130</v>
      </c>
      <c r="C7019" t="s">
        <v>257</v>
      </c>
      <c r="D7019">
        <v>0</v>
      </c>
    </row>
    <row r="7020" spans="1:4" x14ac:dyDescent="0.25">
      <c r="A7020">
        <v>104700</v>
      </c>
      <c r="B7020" t="s">
        <v>15131</v>
      </c>
      <c r="C7020" t="s">
        <v>257</v>
      </c>
      <c r="D7020">
        <v>0</v>
      </c>
    </row>
    <row r="7021" spans="1:4" x14ac:dyDescent="0.25">
      <c r="A7021">
        <v>104701</v>
      </c>
      <c r="B7021" t="s">
        <v>15132</v>
      </c>
      <c r="C7021" t="s">
        <v>257</v>
      </c>
      <c r="D7021">
        <v>0</v>
      </c>
    </row>
    <row r="7022" spans="1:4" x14ac:dyDescent="0.25">
      <c r="A7022">
        <v>104703</v>
      </c>
      <c r="B7022" t="s">
        <v>15133</v>
      </c>
      <c r="C7022" t="s">
        <v>257</v>
      </c>
      <c r="D7022">
        <v>96.93</v>
      </c>
    </row>
    <row r="7023" spans="1:4" x14ac:dyDescent="0.25">
      <c r="A7023">
        <v>91390</v>
      </c>
      <c r="B7023" t="s">
        <v>15134</v>
      </c>
      <c r="C7023" t="s">
        <v>257</v>
      </c>
      <c r="D7023">
        <v>19.46</v>
      </c>
    </row>
    <row r="7024" spans="1:4" x14ac:dyDescent="0.25">
      <c r="A7024">
        <v>91392</v>
      </c>
      <c r="B7024" t="s">
        <v>15135</v>
      </c>
      <c r="C7024" t="s">
        <v>257</v>
      </c>
      <c r="D7024">
        <v>3.12</v>
      </c>
    </row>
    <row r="7025" spans="1:4" x14ac:dyDescent="0.25">
      <c r="A7025">
        <v>91391</v>
      </c>
      <c r="B7025" t="s">
        <v>15136</v>
      </c>
      <c r="C7025" t="s">
        <v>257</v>
      </c>
      <c r="D7025">
        <v>7.75</v>
      </c>
    </row>
    <row r="7026" spans="1:4" x14ac:dyDescent="0.25">
      <c r="A7026">
        <v>73335</v>
      </c>
      <c r="B7026" t="s">
        <v>15137</v>
      </c>
      <c r="C7026" t="s">
        <v>257</v>
      </c>
      <c r="D7026">
        <v>35.47</v>
      </c>
    </row>
    <row r="7027" spans="1:4" x14ac:dyDescent="0.25">
      <c r="A7027">
        <v>73340</v>
      </c>
      <c r="B7027" t="s">
        <v>15138</v>
      </c>
      <c r="C7027" t="s">
        <v>257</v>
      </c>
      <c r="D7027">
        <v>162.19999999999999</v>
      </c>
    </row>
    <row r="7028" spans="1:4" x14ac:dyDescent="0.25">
      <c r="A7028">
        <v>89264</v>
      </c>
      <c r="B7028" t="s">
        <v>15139</v>
      </c>
      <c r="C7028" t="s">
        <v>257</v>
      </c>
      <c r="D7028">
        <v>21.32</v>
      </c>
    </row>
    <row r="7029" spans="1:4" x14ac:dyDescent="0.25">
      <c r="A7029">
        <v>89266</v>
      </c>
      <c r="B7029" t="s">
        <v>15140</v>
      </c>
      <c r="C7029" t="s">
        <v>257</v>
      </c>
      <c r="D7029">
        <v>3.43</v>
      </c>
    </row>
    <row r="7030" spans="1:4" x14ac:dyDescent="0.25">
      <c r="A7030">
        <v>89265</v>
      </c>
      <c r="B7030" t="s">
        <v>15141</v>
      </c>
      <c r="C7030" t="s">
        <v>257</v>
      </c>
      <c r="D7030">
        <v>8.5</v>
      </c>
    </row>
    <row r="7031" spans="1:4" x14ac:dyDescent="0.25">
      <c r="A7031">
        <v>5705</v>
      </c>
      <c r="B7031" t="s">
        <v>15142</v>
      </c>
      <c r="C7031" t="s">
        <v>257</v>
      </c>
      <c r="D7031">
        <v>38.9</v>
      </c>
    </row>
    <row r="7032" spans="1:4" x14ac:dyDescent="0.25">
      <c r="A7032">
        <v>53797</v>
      </c>
      <c r="B7032" t="s">
        <v>15143</v>
      </c>
      <c r="C7032" t="s">
        <v>257</v>
      </c>
      <c r="D7032">
        <v>122.07</v>
      </c>
    </row>
    <row r="7033" spans="1:4" x14ac:dyDescent="0.25">
      <c r="A7033">
        <v>91354</v>
      </c>
      <c r="B7033" t="s">
        <v>15144</v>
      </c>
      <c r="C7033" t="s">
        <v>257</v>
      </c>
      <c r="D7033">
        <v>17.850000000000001</v>
      </c>
    </row>
    <row r="7034" spans="1:4" x14ac:dyDescent="0.25">
      <c r="A7034">
        <v>91356</v>
      </c>
      <c r="B7034" t="s">
        <v>15145</v>
      </c>
      <c r="C7034" t="s">
        <v>257</v>
      </c>
      <c r="D7034">
        <v>2.96</v>
      </c>
    </row>
    <row r="7035" spans="1:4" x14ac:dyDescent="0.25">
      <c r="A7035">
        <v>91355</v>
      </c>
      <c r="B7035" t="s">
        <v>15146</v>
      </c>
      <c r="C7035" t="s">
        <v>257</v>
      </c>
      <c r="D7035">
        <v>7.33</v>
      </c>
    </row>
    <row r="7036" spans="1:4" x14ac:dyDescent="0.25">
      <c r="A7036">
        <v>5751</v>
      </c>
      <c r="B7036" t="s">
        <v>15147</v>
      </c>
      <c r="C7036" t="s">
        <v>257</v>
      </c>
      <c r="D7036">
        <v>33.46</v>
      </c>
    </row>
    <row r="7037" spans="1:4" x14ac:dyDescent="0.25">
      <c r="A7037">
        <v>53827</v>
      </c>
      <c r="B7037" t="s">
        <v>15148</v>
      </c>
      <c r="C7037" t="s">
        <v>257</v>
      </c>
      <c r="D7037">
        <v>119.5</v>
      </c>
    </row>
    <row r="7038" spans="1:4" x14ac:dyDescent="0.25">
      <c r="A7038">
        <v>91375</v>
      </c>
      <c r="B7038" t="s">
        <v>15149</v>
      </c>
      <c r="C7038" t="s">
        <v>257</v>
      </c>
      <c r="D7038">
        <v>19.600000000000001</v>
      </c>
    </row>
    <row r="7039" spans="1:4" x14ac:dyDescent="0.25">
      <c r="A7039">
        <v>91377</v>
      </c>
      <c r="B7039" t="s">
        <v>15150</v>
      </c>
      <c r="C7039" t="s">
        <v>257</v>
      </c>
      <c r="D7039">
        <v>3.25</v>
      </c>
    </row>
    <row r="7040" spans="1:4" x14ac:dyDescent="0.25">
      <c r="A7040">
        <v>91376</v>
      </c>
      <c r="B7040" t="s">
        <v>15151</v>
      </c>
      <c r="C7040" t="s">
        <v>257</v>
      </c>
      <c r="D7040">
        <v>8.0500000000000007</v>
      </c>
    </row>
    <row r="7041" spans="1:4" x14ac:dyDescent="0.25">
      <c r="A7041">
        <v>5754</v>
      </c>
      <c r="B7041" t="s">
        <v>15152</v>
      </c>
      <c r="C7041" t="s">
        <v>257</v>
      </c>
      <c r="D7041">
        <v>36.74</v>
      </c>
    </row>
    <row r="7042" spans="1:4" x14ac:dyDescent="0.25">
      <c r="A7042">
        <v>53829</v>
      </c>
      <c r="B7042" t="s">
        <v>15153</v>
      </c>
      <c r="C7042" t="s">
        <v>257</v>
      </c>
      <c r="D7042">
        <v>122.07</v>
      </c>
    </row>
    <row r="7043" spans="1:4" x14ac:dyDescent="0.25">
      <c r="A7043">
        <v>91026</v>
      </c>
      <c r="B7043" t="s">
        <v>15154</v>
      </c>
      <c r="C7043" t="s">
        <v>257</v>
      </c>
      <c r="D7043">
        <v>25.03</v>
      </c>
    </row>
    <row r="7044" spans="1:4" x14ac:dyDescent="0.25">
      <c r="A7044">
        <v>91028</v>
      </c>
      <c r="B7044" t="s">
        <v>15155</v>
      </c>
      <c r="C7044" t="s">
        <v>257</v>
      </c>
      <c r="D7044">
        <v>4.05</v>
      </c>
    </row>
    <row r="7045" spans="1:4" x14ac:dyDescent="0.25">
      <c r="A7045">
        <v>91027</v>
      </c>
      <c r="B7045" t="s">
        <v>15156</v>
      </c>
      <c r="C7045" t="s">
        <v>257</v>
      </c>
      <c r="D7045">
        <v>10.050000000000001</v>
      </c>
    </row>
    <row r="7046" spans="1:4" x14ac:dyDescent="0.25">
      <c r="A7046">
        <v>91029</v>
      </c>
      <c r="B7046" t="s">
        <v>15157</v>
      </c>
      <c r="C7046" t="s">
        <v>257</v>
      </c>
      <c r="D7046">
        <v>45.93</v>
      </c>
    </row>
    <row r="7047" spans="1:4" x14ac:dyDescent="0.25">
      <c r="A7047">
        <v>91030</v>
      </c>
      <c r="B7047" t="s">
        <v>15158</v>
      </c>
      <c r="C7047" t="s">
        <v>257</v>
      </c>
      <c r="D7047">
        <v>153.74</v>
      </c>
    </row>
    <row r="7048" spans="1:4" x14ac:dyDescent="0.25">
      <c r="A7048">
        <v>102812</v>
      </c>
      <c r="B7048" t="s">
        <v>15159</v>
      </c>
      <c r="C7048" t="s">
        <v>257</v>
      </c>
      <c r="D7048">
        <v>0</v>
      </c>
    </row>
    <row r="7049" spans="1:4" x14ac:dyDescent="0.25">
      <c r="A7049">
        <v>102813</v>
      </c>
      <c r="B7049" t="s">
        <v>15160</v>
      </c>
      <c r="C7049" t="s">
        <v>257</v>
      </c>
      <c r="D7049">
        <v>0</v>
      </c>
    </row>
    <row r="7050" spans="1:4" x14ac:dyDescent="0.25">
      <c r="A7050">
        <v>102814</v>
      </c>
      <c r="B7050" t="s">
        <v>15161</v>
      </c>
      <c r="C7050" t="s">
        <v>257</v>
      </c>
      <c r="D7050">
        <v>0</v>
      </c>
    </row>
    <row r="7051" spans="1:4" x14ac:dyDescent="0.25">
      <c r="A7051">
        <v>102815</v>
      </c>
      <c r="B7051" t="s">
        <v>15162</v>
      </c>
      <c r="C7051" t="s">
        <v>257</v>
      </c>
      <c r="D7051">
        <v>3.63</v>
      </c>
    </row>
    <row r="7052" spans="1:4" x14ac:dyDescent="0.25">
      <c r="A7052">
        <v>91529</v>
      </c>
      <c r="B7052" t="s">
        <v>15163</v>
      </c>
      <c r="C7052" t="s">
        <v>257</v>
      </c>
      <c r="D7052">
        <v>0.92</v>
      </c>
    </row>
    <row r="7053" spans="1:4" x14ac:dyDescent="0.25">
      <c r="A7053">
        <v>91530</v>
      </c>
      <c r="B7053" t="s">
        <v>15164</v>
      </c>
      <c r="C7053" t="s">
        <v>257</v>
      </c>
      <c r="D7053">
        <v>0.24</v>
      </c>
    </row>
    <row r="7054" spans="1:4" x14ac:dyDescent="0.25">
      <c r="A7054">
        <v>91531</v>
      </c>
      <c r="B7054" t="s">
        <v>15165</v>
      </c>
      <c r="C7054" t="s">
        <v>257</v>
      </c>
      <c r="D7054">
        <v>1.1499999999999999</v>
      </c>
    </row>
    <row r="7055" spans="1:4" x14ac:dyDescent="0.25">
      <c r="A7055">
        <v>91532</v>
      </c>
      <c r="B7055" t="s">
        <v>15166</v>
      </c>
      <c r="C7055" t="s">
        <v>257</v>
      </c>
      <c r="D7055">
        <v>6.51</v>
      </c>
    </row>
    <row r="7056" spans="1:4" x14ac:dyDescent="0.25">
      <c r="A7056">
        <v>95260</v>
      </c>
      <c r="B7056" t="s">
        <v>15167</v>
      </c>
      <c r="C7056" t="s">
        <v>257</v>
      </c>
      <c r="D7056">
        <v>0.74</v>
      </c>
    </row>
    <row r="7057" spans="1:4" x14ac:dyDescent="0.25">
      <c r="A7057">
        <v>95261</v>
      </c>
      <c r="B7057" t="s">
        <v>15168</v>
      </c>
      <c r="C7057" t="s">
        <v>257</v>
      </c>
      <c r="D7057">
        <v>0.2</v>
      </c>
    </row>
    <row r="7058" spans="1:4" x14ac:dyDescent="0.25">
      <c r="A7058">
        <v>95262</v>
      </c>
      <c r="B7058" t="s">
        <v>15169</v>
      </c>
      <c r="C7058" t="s">
        <v>257</v>
      </c>
      <c r="D7058">
        <v>0.93</v>
      </c>
    </row>
    <row r="7059" spans="1:4" x14ac:dyDescent="0.25">
      <c r="A7059">
        <v>95263</v>
      </c>
      <c r="B7059" t="s">
        <v>15170</v>
      </c>
      <c r="C7059" t="s">
        <v>257</v>
      </c>
      <c r="D7059">
        <v>4.93</v>
      </c>
    </row>
    <row r="7060" spans="1:4" x14ac:dyDescent="0.25">
      <c r="A7060">
        <v>90968</v>
      </c>
      <c r="B7060" t="s">
        <v>15171</v>
      </c>
      <c r="C7060" t="s">
        <v>257</v>
      </c>
      <c r="D7060">
        <v>7.04</v>
      </c>
    </row>
    <row r="7061" spans="1:4" x14ac:dyDescent="0.25">
      <c r="A7061">
        <v>90969</v>
      </c>
      <c r="B7061" t="s">
        <v>15172</v>
      </c>
      <c r="C7061" t="s">
        <v>257</v>
      </c>
      <c r="D7061">
        <v>1.89</v>
      </c>
    </row>
    <row r="7062" spans="1:4" x14ac:dyDescent="0.25">
      <c r="A7062">
        <v>90970</v>
      </c>
      <c r="B7062" t="s">
        <v>15173</v>
      </c>
      <c r="C7062" t="s">
        <v>257</v>
      </c>
      <c r="D7062">
        <v>8.81</v>
      </c>
    </row>
    <row r="7063" spans="1:4" x14ac:dyDescent="0.25">
      <c r="A7063">
        <v>90971</v>
      </c>
      <c r="B7063" t="s">
        <v>15174</v>
      </c>
      <c r="C7063" t="s">
        <v>257</v>
      </c>
      <c r="D7063">
        <v>63.51</v>
      </c>
    </row>
    <row r="7064" spans="1:4" x14ac:dyDescent="0.25">
      <c r="A7064">
        <v>90992</v>
      </c>
      <c r="B7064" t="s">
        <v>15175</v>
      </c>
      <c r="C7064" t="s">
        <v>257</v>
      </c>
      <c r="D7064">
        <v>8.35</v>
      </c>
    </row>
    <row r="7065" spans="1:4" x14ac:dyDescent="0.25">
      <c r="A7065">
        <v>90993</v>
      </c>
      <c r="B7065" t="s">
        <v>15176</v>
      </c>
      <c r="C7065" t="s">
        <v>257</v>
      </c>
      <c r="D7065">
        <v>2.2400000000000002</v>
      </c>
    </row>
    <row r="7066" spans="1:4" x14ac:dyDescent="0.25">
      <c r="A7066">
        <v>90994</v>
      </c>
      <c r="B7066" t="s">
        <v>15177</v>
      </c>
      <c r="C7066" t="s">
        <v>257</v>
      </c>
      <c r="D7066">
        <v>10.45</v>
      </c>
    </row>
    <row r="7067" spans="1:4" x14ac:dyDescent="0.25">
      <c r="A7067">
        <v>90995</v>
      </c>
      <c r="B7067" t="s">
        <v>15178</v>
      </c>
      <c r="C7067" t="s">
        <v>257</v>
      </c>
      <c r="D7067">
        <v>86.27</v>
      </c>
    </row>
    <row r="7068" spans="1:4" x14ac:dyDescent="0.25">
      <c r="A7068">
        <v>90957</v>
      </c>
      <c r="B7068" t="s">
        <v>15179</v>
      </c>
      <c r="C7068" t="s">
        <v>257</v>
      </c>
      <c r="D7068">
        <v>5.26</v>
      </c>
    </row>
    <row r="7069" spans="1:4" x14ac:dyDescent="0.25">
      <c r="A7069">
        <v>90958</v>
      </c>
      <c r="B7069" t="s">
        <v>15180</v>
      </c>
      <c r="C7069" t="s">
        <v>257</v>
      </c>
      <c r="D7069">
        <v>1.41</v>
      </c>
    </row>
    <row r="7070" spans="1:4" x14ac:dyDescent="0.25">
      <c r="A7070">
        <v>5797</v>
      </c>
      <c r="B7070" t="s">
        <v>15181</v>
      </c>
      <c r="C7070" t="s">
        <v>257</v>
      </c>
      <c r="D7070">
        <v>6.58</v>
      </c>
    </row>
    <row r="7071" spans="1:4" x14ac:dyDescent="0.25">
      <c r="A7071">
        <v>53865</v>
      </c>
      <c r="B7071" t="s">
        <v>15182</v>
      </c>
      <c r="C7071" t="s">
        <v>257</v>
      </c>
      <c r="D7071">
        <v>49.4</v>
      </c>
    </row>
    <row r="7072" spans="1:4" x14ac:dyDescent="0.25">
      <c r="A7072">
        <v>90975</v>
      </c>
      <c r="B7072" t="s">
        <v>15183</v>
      </c>
      <c r="C7072" t="s">
        <v>257</v>
      </c>
      <c r="D7072">
        <v>17.89</v>
      </c>
    </row>
    <row r="7073" spans="1:4" x14ac:dyDescent="0.25">
      <c r="A7073">
        <v>90976</v>
      </c>
      <c r="B7073" t="s">
        <v>15184</v>
      </c>
      <c r="C7073" t="s">
        <v>257</v>
      </c>
      <c r="D7073">
        <v>4.8</v>
      </c>
    </row>
    <row r="7074" spans="1:4" x14ac:dyDescent="0.25">
      <c r="A7074">
        <v>90977</v>
      </c>
      <c r="B7074" t="s">
        <v>15185</v>
      </c>
      <c r="C7074" t="s">
        <v>257</v>
      </c>
      <c r="D7074">
        <v>22.39</v>
      </c>
    </row>
    <row r="7075" spans="1:4" x14ac:dyDescent="0.25">
      <c r="A7075">
        <v>90978</v>
      </c>
      <c r="B7075" t="s">
        <v>15186</v>
      </c>
      <c r="C7075" t="s">
        <v>257</v>
      </c>
      <c r="D7075">
        <v>164.77</v>
      </c>
    </row>
    <row r="7076" spans="1:4" x14ac:dyDescent="0.25">
      <c r="A7076">
        <v>90960</v>
      </c>
      <c r="B7076" t="s">
        <v>15187</v>
      </c>
      <c r="C7076" t="s">
        <v>257</v>
      </c>
      <c r="D7076">
        <v>7.02</v>
      </c>
    </row>
    <row r="7077" spans="1:4" x14ac:dyDescent="0.25">
      <c r="A7077">
        <v>90961</v>
      </c>
      <c r="B7077" t="s">
        <v>15188</v>
      </c>
      <c r="C7077" t="s">
        <v>257</v>
      </c>
      <c r="D7077">
        <v>1.88</v>
      </c>
    </row>
    <row r="7078" spans="1:4" x14ac:dyDescent="0.25">
      <c r="A7078">
        <v>90962</v>
      </c>
      <c r="B7078" t="s">
        <v>15189</v>
      </c>
      <c r="C7078" t="s">
        <v>257</v>
      </c>
      <c r="D7078">
        <v>8.7899999999999991</v>
      </c>
    </row>
    <row r="7079" spans="1:4" x14ac:dyDescent="0.25">
      <c r="A7079">
        <v>90963</v>
      </c>
      <c r="B7079" t="s">
        <v>15190</v>
      </c>
      <c r="C7079" t="s">
        <v>257</v>
      </c>
      <c r="D7079">
        <v>15.67</v>
      </c>
    </row>
    <row r="7080" spans="1:4" x14ac:dyDescent="0.25">
      <c r="A7080">
        <v>102966</v>
      </c>
      <c r="B7080" t="s">
        <v>15191</v>
      </c>
      <c r="C7080" t="s">
        <v>257</v>
      </c>
      <c r="D7080">
        <v>0</v>
      </c>
    </row>
    <row r="7081" spans="1:4" x14ac:dyDescent="0.25">
      <c r="A7081">
        <v>102967</v>
      </c>
      <c r="B7081" t="s">
        <v>15192</v>
      </c>
      <c r="C7081" t="s">
        <v>257</v>
      </c>
      <c r="D7081">
        <v>0</v>
      </c>
    </row>
    <row r="7082" spans="1:4" x14ac:dyDescent="0.25">
      <c r="A7082">
        <v>102968</v>
      </c>
      <c r="B7082" t="s">
        <v>15193</v>
      </c>
      <c r="C7082" t="s">
        <v>257</v>
      </c>
      <c r="D7082">
        <v>0</v>
      </c>
    </row>
    <row r="7083" spans="1:4" x14ac:dyDescent="0.25">
      <c r="A7083">
        <v>102969</v>
      </c>
      <c r="B7083" t="s">
        <v>15194</v>
      </c>
      <c r="C7083" t="s">
        <v>257</v>
      </c>
      <c r="D7083">
        <v>0.16</v>
      </c>
    </row>
    <row r="7084" spans="1:4" x14ac:dyDescent="0.25">
      <c r="A7084">
        <v>102818</v>
      </c>
      <c r="B7084" t="s">
        <v>15195</v>
      </c>
      <c r="C7084" t="s">
        <v>257</v>
      </c>
      <c r="D7084">
        <v>0</v>
      </c>
    </row>
    <row r="7085" spans="1:4" x14ac:dyDescent="0.25">
      <c r="A7085">
        <v>102819</v>
      </c>
      <c r="B7085" t="s">
        <v>15196</v>
      </c>
      <c r="C7085" t="s">
        <v>257</v>
      </c>
      <c r="D7085">
        <v>0</v>
      </c>
    </row>
    <row r="7086" spans="1:4" x14ac:dyDescent="0.25">
      <c r="A7086">
        <v>102820</v>
      </c>
      <c r="B7086" t="s">
        <v>15197</v>
      </c>
      <c r="C7086" t="s">
        <v>257</v>
      </c>
      <c r="D7086">
        <v>0</v>
      </c>
    </row>
    <row r="7087" spans="1:4" x14ac:dyDescent="0.25">
      <c r="A7087">
        <v>102832</v>
      </c>
      <c r="B7087" t="s">
        <v>15198</v>
      </c>
      <c r="C7087" t="s">
        <v>257</v>
      </c>
      <c r="D7087">
        <v>9.09</v>
      </c>
    </row>
    <row r="7088" spans="1:4" x14ac:dyDescent="0.25">
      <c r="A7088">
        <v>102823</v>
      </c>
      <c r="B7088" t="s">
        <v>15199</v>
      </c>
      <c r="C7088" t="s">
        <v>257</v>
      </c>
      <c r="D7088">
        <v>0</v>
      </c>
    </row>
    <row r="7089" spans="1:4" x14ac:dyDescent="0.25">
      <c r="A7089">
        <v>102824</v>
      </c>
      <c r="B7089" t="s">
        <v>15200</v>
      </c>
      <c r="C7089" t="s">
        <v>257</v>
      </c>
      <c r="D7089">
        <v>0</v>
      </c>
    </row>
    <row r="7090" spans="1:4" x14ac:dyDescent="0.25">
      <c r="A7090">
        <v>102825</v>
      </c>
      <c r="B7090" t="s">
        <v>15201</v>
      </c>
      <c r="C7090" t="s">
        <v>257</v>
      </c>
      <c r="D7090">
        <v>0</v>
      </c>
    </row>
    <row r="7091" spans="1:4" x14ac:dyDescent="0.25">
      <c r="A7091">
        <v>102826</v>
      </c>
      <c r="B7091" t="s">
        <v>15202</v>
      </c>
      <c r="C7091" t="s">
        <v>257</v>
      </c>
      <c r="D7091">
        <v>6.82</v>
      </c>
    </row>
    <row r="7092" spans="1:4" x14ac:dyDescent="0.25">
      <c r="A7092">
        <v>103934</v>
      </c>
      <c r="B7092" t="s">
        <v>15203</v>
      </c>
      <c r="C7092" t="s">
        <v>257</v>
      </c>
      <c r="D7092">
        <v>0</v>
      </c>
    </row>
    <row r="7093" spans="1:4" x14ac:dyDescent="0.25">
      <c r="A7093">
        <v>103935</v>
      </c>
      <c r="B7093" t="s">
        <v>15204</v>
      </c>
      <c r="C7093" t="s">
        <v>257</v>
      </c>
      <c r="D7093">
        <v>0</v>
      </c>
    </row>
    <row r="7094" spans="1:4" x14ac:dyDescent="0.25">
      <c r="A7094">
        <v>103936</v>
      </c>
      <c r="B7094" t="s">
        <v>15205</v>
      </c>
      <c r="C7094" t="s">
        <v>257</v>
      </c>
      <c r="D7094">
        <v>0</v>
      </c>
    </row>
    <row r="7095" spans="1:4" x14ac:dyDescent="0.25">
      <c r="A7095">
        <v>103937</v>
      </c>
      <c r="B7095" t="s">
        <v>15206</v>
      </c>
      <c r="C7095" t="s">
        <v>257</v>
      </c>
      <c r="D7095">
        <v>1.63</v>
      </c>
    </row>
    <row r="7096" spans="1:4" x14ac:dyDescent="0.25">
      <c r="A7096">
        <v>103940</v>
      </c>
      <c r="B7096" t="s">
        <v>15207</v>
      </c>
      <c r="C7096" t="s">
        <v>257</v>
      </c>
      <c r="D7096">
        <v>0</v>
      </c>
    </row>
    <row r="7097" spans="1:4" x14ac:dyDescent="0.25">
      <c r="A7097">
        <v>103941</v>
      </c>
      <c r="B7097" t="s">
        <v>15208</v>
      </c>
      <c r="C7097" t="s">
        <v>257</v>
      </c>
      <c r="D7097">
        <v>0</v>
      </c>
    </row>
    <row r="7098" spans="1:4" x14ac:dyDescent="0.25">
      <c r="A7098">
        <v>103942</v>
      </c>
      <c r="B7098" t="s">
        <v>15209</v>
      </c>
      <c r="C7098" t="s">
        <v>257</v>
      </c>
      <c r="D7098">
        <v>0</v>
      </c>
    </row>
    <row r="7099" spans="1:4" x14ac:dyDescent="0.25">
      <c r="A7099">
        <v>103943</v>
      </c>
      <c r="B7099" t="s">
        <v>15210</v>
      </c>
      <c r="C7099" t="s">
        <v>257</v>
      </c>
      <c r="D7099">
        <v>1.63</v>
      </c>
    </row>
    <row r="7100" spans="1:4" x14ac:dyDescent="0.25">
      <c r="A7100">
        <v>91279</v>
      </c>
      <c r="B7100" t="s">
        <v>15211</v>
      </c>
      <c r="C7100" t="s">
        <v>257</v>
      </c>
      <c r="D7100">
        <v>0.46</v>
      </c>
    </row>
    <row r="7101" spans="1:4" x14ac:dyDescent="0.25">
      <c r="A7101">
        <v>91280</v>
      </c>
      <c r="B7101" t="s">
        <v>15212</v>
      </c>
      <c r="C7101" t="s">
        <v>257</v>
      </c>
      <c r="D7101">
        <v>0.1</v>
      </c>
    </row>
    <row r="7102" spans="1:4" x14ac:dyDescent="0.25">
      <c r="A7102">
        <v>91281</v>
      </c>
      <c r="B7102" t="s">
        <v>15213</v>
      </c>
      <c r="C7102" t="s">
        <v>257</v>
      </c>
      <c r="D7102">
        <v>0.57999999999999996</v>
      </c>
    </row>
    <row r="7103" spans="1:4" x14ac:dyDescent="0.25">
      <c r="A7103">
        <v>91282</v>
      </c>
      <c r="B7103" t="s">
        <v>15214</v>
      </c>
      <c r="C7103" t="s">
        <v>257</v>
      </c>
      <c r="D7103">
        <v>9.17</v>
      </c>
    </row>
    <row r="7104" spans="1:4" x14ac:dyDescent="0.25">
      <c r="A7104">
        <v>95278</v>
      </c>
      <c r="B7104" t="s">
        <v>15215</v>
      </c>
      <c r="C7104" t="s">
        <v>257</v>
      </c>
      <c r="D7104">
        <v>0.72</v>
      </c>
    </row>
    <row r="7105" spans="1:4" x14ac:dyDescent="0.25">
      <c r="A7105">
        <v>95279</v>
      </c>
      <c r="B7105" t="s">
        <v>15216</v>
      </c>
      <c r="C7105" t="s">
        <v>257</v>
      </c>
      <c r="D7105">
        <v>0.15</v>
      </c>
    </row>
    <row r="7106" spans="1:4" x14ac:dyDescent="0.25">
      <c r="A7106">
        <v>95280</v>
      </c>
      <c r="B7106" t="s">
        <v>15217</v>
      </c>
      <c r="C7106" t="s">
        <v>257</v>
      </c>
      <c r="D7106">
        <v>0.7</v>
      </c>
    </row>
    <row r="7107" spans="1:4" x14ac:dyDescent="0.25">
      <c r="A7107">
        <v>95281</v>
      </c>
      <c r="B7107" t="s">
        <v>15218</v>
      </c>
      <c r="C7107" t="s">
        <v>257</v>
      </c>
      <c r="D7107">
        <v>9.11</v>
      </c>
    </row>
    <row r="7108" spans="1:4" x14ac:dyDescent="0.25">
      <c r="A7108">
        <v>95124</v>
      </c>
      <c r="B7108" t="s">
        <v>15219</v>
      </c>
      <c r="C7108" t="s">
        <v>257</v>
      </c>
      <c r="D7108">
        <v>6.67</v>
      </c>
    </row>
    <row r="7109" spans="1:4" x14ac:dyDescent="0.25">
      <c r="A7109">
        <v>95123</v>
      </c>
      <c r="B7109" t="s">
        <v>15220</v>
      </c>
      <c r="C7109" t="s">
        <v>257</v>
      </c>
      <c r="D7109">
        <v>21.64</v>
      </c>
    </row>
    <row r="7110" spans="1:4" x14ac:dyDescent="0.25">
      <c r="A7110">
        <v>95125</v>
      </c>
      <c r="B7110" t="s">
        <v>15221</v>
      </c>
      <c r="C7110" t="s">
        <v>257</v>
      </c>
      <c r="D7110">
        <v>23.67</v>
      </c>
    </row>
    <row r="7111" spans="1:4" x14ac:dyDescent="0.25">
      <c r="A7111">
        <v>95126</v>
      </c>
      <c r="B7111" t="s">
        <v>15222</v>
      </c>
      <c r="C7111" t="s">
        <v>257</v>
      </c>
      <c r="D7111">
        <v>154.30000000000001</v>
      </c>
    </row>
    <row r="7112" spans="1:4" x14ac:dyDescent="0.25">
      <c r="A7112">
        <v>92040</v>
      </c>
      <c r="B7112" t="s">
        <v>15223</v>
      </c>
      <c r="C7112" t="s">
        <v>257</v>
      </c>
      <c r="D7112">
        <v>7.84</v>
      </c>
    </row>
    <row r="7113" spans="1:4" x14ac:dyDescent="0.25">
      <c r="A7113">
        <v>92041</v>
      </c>
      <c r="B7113" t="s">
        <v>15224</v>
      </c>
      <c r="C7113" t="s">
        <v>257</v>
      </c>
      <c r="D7113">
        <v>1.61</v>
      </c>
    </row>
    <row r="7114" spans="1:4" x14ac:dyDescent="0.25">
      <c r="A7114">
        <v>92042</v>
      </c>
      <c r="B7114" t="s">
        <v>15225</v>
      </c>
      <c r="C7114" t="s">
        <v>257</v>
      </c>
      <c r="D7114">
        <v>6.53</v>
      </c>
    </row>
    <row r="7115" spans="1:4" x14ac:dyDescent="0.25">
      <c r="A7115">
        <v>102829</v>
      </c>
      <c r="B7115" t="s">
        <v>15226</v>
      </c>
      <c r="C7115" t="s">
        <v>257</v>
      </c>
      <c r="D7115">
        <v>0</v>
      </c>
    </row>
    <row r="7116" spans="1:4" x14ac:dyDescent="0.25">
      <c r="A7116">
        <v>102830</v>
      </c>
      <c r="B7116" t="s">
        <v>15227</v>
      </c>
      <c r="C7116" t="s">
        <v>257</v>
      </c>
      <c r="D7116">
        <v>0</v>
      </c>
    </row>
    <row r="7117" spans="1:4" x14ac:dyDescent="0.25">
      <c r="A7117">
        <v>102831</v>
      </c>
      <c r="B7117" t="s">
        <v>15228</v>
      </c>
      <c r="C7117" t="s">
        <v>257</v>
      </c>
      <c r="D7117">
        <v>0</v>
      </c>
    </row>
    <row r="7118" spans="1:4" x14ac:dyDescent="0.25">
      <c r="A7118">
        <v>92114</v>
      </c>
      <c r="B7118" t="s">
        <v>15229</v>
      </c>
      <c r="C7118" t="s">
        <v>257</v>
      </c>
      <c r="D7118">
        <v>0.26</v>
      </c>
    </row>
    <row r="7119" spans="1:4" x14ac:dyDescent="0.25">
      <c r="A7119">
        <v>92115</v>
      </c>
      <c r="B7119" t="s">
        <v>15230</v>
      </c>
      <c r="C7119" t="s">
        <v>257</v>
      </c>
      <c r="D7119">
        <v>0.05</v>
      </c>
    </row>
    <row r="7120" spans="1:4" x14ac:dyDescent="0.25">
      <c r="A7120">
        <v>92116</v>
      </c>
      <c r="B7120" t="s">
        <v>15231</v>
      </c>
      <c r="C7120" t="s">
        <v>257</v>
      </c>
      <c r="D7120">
        <v>0.18</v>
      </c>
    </row>
    <row r="7121" spans="1:4" x14ac:dyDescent="0.25">
      <c r="A7121">
        <v>102912</v>
      </c>
      <c r="B7121" t="s">
        <v>15232</v>
      </c>
      <c r="C7121" t="s">
        <v>257</v>
      </c>
      <c r="D7121">
        <v>0</v>
      </c>
    </row>
    <row r="7122" spans="1:4" x14ac:dyDescent="0.25">
      <c r="A7122">
        <v>102913</v>
      </c>
      <c r="B7122" t="s">
        <v>15233</v>
      </c>
      <c r="C7122" t="s">
        <v>257</v>
      </c>
      <c r="D7122">
        <v>0</v>
      </c>
    </row>
    <row r="7123" spans="1:4" x14ac:dyDescent="0.25">
      <c r="A7123">
        <v>102914</v>
      </c>
      <c r="B7123" t="s">
        <v>15234</v>
      </c>
      <c r="C7123" t="s">
        <v>257</v>
      </c>
      <c r="D7123">
        <v>0</v>
      </c>
    </row>
    <row r="7124" spans="1:4" x14ac:dyDescent="0.25">
      <c r="A7124">
        <v>102915</v>
      </c>
      <c r="B7124" t="s">
        <v>15235</v>
      </c>
      <c r="C7124" t="s">
        <v>257</v>
      </c>
      <c r="D7124">
        <v>0.67</v>
      </c>
    </row>
    <row r="7125" spans="1:4" x14ac:dyDescent="0.25">
      <c r="A7125">
        <v>95716</v>
      </c>
      <c r="B7125" t="s">
        <v>15236</v>
      </c>
      <c r="C7125" t="s">
        <v>257</v>
      </c>
      <c r="D7125">
        <v>66.36</v>
      </c>
    </row>
    <row r="7126" spans="1:4" x14ac:dyDescent="0.25">
      <c r="A7126">
        <v>95717</v>
      </c>
      <c r="B7126" t="s">
        <v>15237</v>
      </c>
      <c r="C7126" t="s">
        <v>257</v>
      </c>
      <c r="D7126">
        <v>17.53</v>
      </c>
    </row>
    <row r="7127" spans="1:4" x14ac:dyDescent="0.25">
      <c r="A7127">
        <v>95718</v>
      </c>
      <c r="B7127" t="s">
        <v>15238</v>
      </c>
      <c r="C7127" t="s">
        <v>257</v>
      </c>
      <c r="D7127">
        <v>82.95</v>
      </c>
    </row>
    <row r="7128" spans="1:4" x14ac:dyDescent="0.25">
      <c r="A7128">
        <v>95719</v>
      </c>
      <c r="B7128" t="s">
        <v>15239</v>
      </c>
      <c r="C7128" t="s">
        <v>257</v>
      </c>
      <c r="D7128">
        <v>94.23</v>
      </c>
    </row>
    <row r="7129" spans="1:4" x14ac:dyDescent="0.25">
      <c r="A7129">
        <v>104712</v>
      </c>
      <c r="B7129" t="s">
        <v>15240</v>
      </c>
      <c r="C7129" t="s">
        <v>257</v>
      </c>
      <c r="D7129">
        <v>62.37</v>
      </c>
    </row>
    <row r="7130" spans="1:4" x14ac:dyDescent="0.25">
      <c r="A7130">
        <v>104713</v>
      </c>
      <c r="B7130" t="s">
        <v>15241</v>
      </c>
      <c r="C7130" t="s">
        <v>257</v>
      </c>
      <c r="D7130">
        <v>16.48</v>
      </c>
    </row>
    <row r="7131" spans="1:4" x14ac:dyDescent="0.25">
      <c r="A7131">
        <v>104714</v>
      </c>
      <c r="B7131" t="s">
        <v>15242</v>
      </c>
      <c r="C7131" t="s">
        <v>257</v>
      </c>
      <c r="D7131">
        <v>77.959999999999994</v>
      </c>
    </row>
    <row r="7132" spans="1:4" x14ac:dyDescent="0.25">
      <c r="A7132">
        <v>104715</v>
      </c>
      <c r="B7132" t="s">
        <v>15243</v>
      </c>
      <c r="C7132" t="s">
        <v>257</v>
      </c>
      <c r="D7132">
        <v>94.23</v>
      </c>
    </row>
    <row r="7133" spans="1:4" x14ac:dyDescent="0.25">
      <c r="A7133">
        <v>102894</v>
      </c>
      <c r="B7133" t="s">
        <v>15244</v>
      </c>
      <c r="C7133" t="s">
        <v>257</v>
      </c>
      <c r="D7133">
        <v>0</v>
      </c>
    </row>
    <row r="7134" spans="1:4" x14ac:dyDescent="0.25">
      <c r="A7134">
        <v>104161</v>
      </c>
      <c r="B7134" t="s">
        <v>15245</v>
      </c>
      <c r="C7134" t="s">
        <v>257</v>
      </c>
      <c r="D7134">
        <v>0</v>
      </c>
    </row>
    <row r="7135" spans="1:4" x14ac:dyDescent="0.25">
      <c r="A7135">
        <v>102896</v>
      </c>
      <c r="B7135" t="s">
        <v>15246</v>
      </c>
      <c r="C7135" t="s">
        <v>257</v>
      </c>
      <c r="D7135">
        <v>0</v>
      </c>
    </row>
    <row r="7136" spans="1:4" x14ac:dyDescent="0.25">
      <c r="A7136">
        <v>102897</v>
      </c>
      <c r="B7136" t="s">
        <v>15247</v>
      </c>
      <c r="C7136" t="s">
        <v>257</v>
      </c>
      <c r="D7136">
        <v>94.23</v>
      </c>
    </row>
    <row r="7137" spans="1:4" x14ac:dyDescent="0.25">
      <c r="A7137">
        <v>5627</v>
      </c>
      <c r="B7137" t="s">
        <v>15248</v>
      </c>
      <c r="C7137" t="s">
        <v>257</v>
      </c>
      <c r="D7137">
        <v>47.92</v>
      </c>
    </row>
    <row r="7138" spans="1:4" x14ac:dyDescent="0.25">
      <c r="A7138">
        <v>5628</v>
      </c>
      <c r="B7138" t="s">
        <v>15249</v>
      </c>
      <c r="C7138" t="s">
        <v>257</v>
      </c>
      <c r="D7138">
        <v>12.66</v>
      </c>
    </row>
    <row r="7139" spans="1:4" x14ac:dyDescent="0.25">
      <c r="A7139">
        <v>5629</v>
      </c>
      <c r="B7139" t="s">
        <v>15250</v>
      </c>
      <c r="C7139" t="s">
        <v>257</v>
      </c>
      <c r="D7139">
        <v>59.9</v>
      </c>
    </row>
    <row r="7140" spans="1:4" x14ac:dyDescent="0.25">
      <c r="A7140">
        <v>5630</v>
      </c>
      <c r="B7140" t="s">
        <v>15251</v>
      </c>
      <c r="C7140" t="s">
        <v>257</v>
      </c>
      <c r="D7140">
        <v>67.52</v>
      </c>
    </row>
    <row r="7141" spans="1:4" x14ac:dyDescent="0.25">
      <c r="A7141">
        <v>88900</v>
      </c>
      <c r="B7141" t="s">
        <v>15252</v>
      </c>
      <c r="C7141" t="s">
        <v>257</v>
      </c>
      <c r="D7141">
        <v>54.22</v>
      </c>
    </row>
    <row r="7142" spans="1:4" x14ac:dyDescent="0.25">
      <c r="A7142">
        <v>88902</v>
      </c>
      <c r="B7142" t="s">
        <v>15253</v>
      </c>
      <c r="C7142" t="s">
        <v>257</v>
      </c>
      <c r="D7142">
        <v>14.33</v>
      </c>
    </row>
    <row r="7143" spans="1:4" x14ac:dyDescent="0.25">
      <c r="A7143">
        <v>88903</v>
      </c>
      <c r="B7143" t="s">
        <v>15254</v>
      </c>
      <c r="C7143" t="s">
        <v>257</v>
      </c>
      <c r="D7143">
        <v>67.78</v>
      </c>
    </row>
    <row r="7144" spans="1:4" x14ac:dyDescent="0.25">
      <c r="A7144">
        <v>88904</v>
      </c>
      <c r="B7144" t="s">
        <v>15255</v>
      </c>
      <c r="C7144" t="s">
        <v>257</v>
      </c>
      <c r="D7144">
        <v>94.23</v>
      </c>
    </row>
    <row r="7145" spans="1:4" x14ac:dyDescent="0.25">
      <c r="A7145">
        <v>88569</v>
      </c>
      <c r="B7145" t="s">
        <v>15256</v>
      </c>
      <c r="C7145" t="s">
        <v>257</v>
      </c>
      <c r="D7145">
        <v>4.49</v>
      </c>
    </row>
    <row r="7146" spans="1:4" x14ac:dyDescent="0.25">
      <c r="A7146">
        <v>88570</v>
      </c>
      <c r="B7146" t="s">
        <v>15257</v>
      </c>
      <c r="C7146" t="s">
        <v>257</v>
      </c>
      <c r="D7146">
        <v>1.55</v>
      </c>
    </row>
    <row r="7147" spans="1:4" x14ac:dyDescent="0.25">
      <c r="A7147">
        <v>5765</v>
      </c>
      <c r="B7147" t="s">
        <v>15258</v>
      </c>
      <c r="C7147" t="s">
        <v>257</v>
      </c>
      <c r="D7147">
        <v>5.61</v>
      </c>
    </row>
    <row r="7148" spans="1:4" x14ac:dyDescent="0.25">
      <c r="A7148">
        <v>5766</v>
      </c>
      <c r="B7148" t="s">
        <v>15259</v>
      </c>
      <c r="C7148" t="s">
        <v>257</v>
      </c>
      <c r="D7148">
        <v>3.03</v>
      </c>
    </row>
    <row r="7149" spans="1:4" x14ac:dyDescent="0.25">
      <c r="A7149">
        <v>91468</v>
      </c>
      <c r="B7149" t="s">
        <v>15260</v>
      </c>
      <c r="C7149" t="s">
        <v>257</v>
      </c>
      <c r="D7149">
        <v>27.38</v>
      </c>
    </row>
    <row r="7150" spans="1:4" x14ac:dyDescent="0.25">
      <c r="A7150">
        <v>91484</v>
      </c>
      <c r="B7150" t="s">
        <v>15261</v>
      </c>
      <c r="C7150" t="s">
        <v>257</v>
      </c>
      <c r="D7150">
        <v>4.3</v>
      </c>
    </row>
    <row r="7151" spans="1:4" x14ac:dyDescent="0.25">
      <c r="A7151">
        <v>91469</v>
      </c>
      <c r="B7151" t="s">
        <v>15262</v>
      </c>
      <c r="C7151" t="s">
        <v>257</v>
      </c>
      <c r="D7151">
        <v>10.63</v>
      </c>
    </row>
    <row r="7152" spans="1:4" x14ac:dyDescent="0.25">
      <c r="A7152">
        <v>83361</v>
      </c>
      <c r="B7152" t="s">
        <v>15263</v>
      </c>
      <c r="C7152" t="s">
        <v>257</v>
      </c>
      <c r="D7152">
        <v>45.33</v>
      </c>
    </row>
    <row r="7153" spans="1:4" x14ac:dyDescent="0.25">
      <c r="A7153">
        <v>91485</v>
      </c>
      <c r="B7153" t="s">
        <v>15264</v>
      </c>
      <c r="C7153" t="s">
        <v>257</v>
      </c>
      <c r="D7153">
        <v>162.19999999999999</v>
      </c>
    </row>
    <row r="7154" spans="1:4" x14ac:dyDescent="0.25">
      <c r="A7154">
        <v>102835</v>
      </c>
      <c r="B7154" t="s">
        <v>15265</v>
      </c>
      <c r="C7154" t="s">
        <v>257</v>
      </c>
      <c r="D7154">
        <v>0</v>
      </c>
    </row>
    <row r="7155" spans="1:4" x14ac:dyDescent="0.25">
      <c r="A7155">
        <v>102836</v>
      </c>
      <c r="B7155" t="s">
        <v>15266</v>
      </c>
      <c r="C7155" t="s">
        <v>257</v>
      </c>
      <c r="D7155">
        <v>0</v>
      </c>
    </row>
    <row r="7156" spans="1:4" x14ac:dyDescent="0.25">
      <c r="A7156">
        <v>102837</v>
      </c>
      <c r="B7156" t="s">
        <v>15267</v>
      </c>
      <c r="C7156" t="s">
        <v>257</v>
      </c>
      <c r="D7156">
        <v>0</v>
      </c>
    </row>
    <row r="7157" spans="1:4" x14ac:dyDescent="0.25">
      <c r="A7157">
        <v>89230</v>
      </c>
      <c r="B7157" t="s">
        <v>15268</v>
      </c>
      <c r="C7157" t="s">
        <v>257</v>
      </c>
      <c r="D7157">
        <v>108.69</v>
      </c>
    </row>
    <row r="7158" spans="1:4" x14ac:dyDescent="0.25">
      <c r="A7158">
        <v>89231</v>
      </c>
      <c r="B7158" t="s">
        <v>15269</v>
      </c>
      <c r="C7158" t="s">
        <v>257</v>
      </c>
      <c r="D7158">
        <v>33.28</v>
      </c>
    </row>
    <row r="7159" spans="1:4" x14ac:dyDescent="0.25">
      <c r="A7159">
        <v>89232</v>
      </c>
      <c r="B7159" t="s">
        <v>15270</v>
      </c>
      <c r="C7159" t="s">
        <v>257</v>
      </c>
      <c r="D7159">
        <v>193.89</v>
      </c>
    </row>
    <row r="7160" spans="1:4" x14ac:dyDescent="0.25">
      <c r="A7160">
        <v>89233</v>
      </c>
      <c r="B7160" t="s">
        <v>15271</v>
      </c>
      <c r="C7160" t="s">
        <v>257</v>
      </c>
      <c r="D7160">
        <v>175.12</v>
      </c>
    </row>
    <row r="7161" spans="1:4" x14ac:dyDescent="0.25">
      <c r="A7161">
        <v>89236</v>
      </c>
      <c r="B7161" t="s">
        <v>15272</v>
      </c>
      <c r="C7161" t="s">
        <v>257</v>
      </c>
      <c r="D7161">
        <v>253.92</v>
      </c>
    </row>
    <row r="7162" spans="1:4" x14ac:dyDescent="0.25">
      <c r="A7162">
        <v>89237</v>
      </c>
      <c r="B7162" t="s">
        <v>15273</v>
      </c>
      <c r="C7162" t="s">
        <v>257</v>
      </c>
      <c r="D7162">
        <v>77.75</v>
      </c>
    </row>
    <row r="7163" spans="1:4" x14ac:dyDescent="0.25">
      <c r="A7163">
        <v>89238</v>
      </c>
      <c r="B7163" t="s">
        <v>15274</v>
      </c>
      <c r="C7163" t="s">
        <v>257</v>
      </c>
      <c r="D7163">
        <v>452.92</v>
      </c>
    </row>
    <row r="7164" spans="1:4" x14ac:dyDescent="0.25">
      <c r="A7164">
        <v>89239</v>
      </c>
      <c r="B7164" t="s">
        <v>15275</v>
      </c>
      <c r="C7164" t="s">
        <v>257</v>
      </c>
      <c r="D7164">
        <v>463.1</v>
      </c>
    </row>
    <row r="7165" spans="1:4" x14ac:dyDescent="0.25">
      <c r="A7165">
        <v>102930</v>
      </c>
      <c r="B7165" t="s">
        <v>15276</v>
      </c>
      <c r="C7165" t="s">
        <v>257</v>
      </c>
      <c r="D7165">
        <v>0</v>
      </c>
    </row>
    <row r="7166" spans="1:4" x14ac:dyDescent="0.25">
      <c r="A7166">
        <v>102931</v>
      </c>
      <c r="B7166" t="s">
        <v>15277</v>
      </c>
      <c r="C7166" t="s">
        <v>257</v>
      </c>
      <c r="D7166">
        <v>0</v>
      </c>
    </row>
    <row r="7167" spans="1:4" x14ac:dyDescent="0.25">
      <c r="A7167">
        <v>102932</v>
      </c>
      <c r="B7167" t="s">
        <v>15278</v>
      </c>
      <c r="C7167" t="s">
        <v>257</v>
      </c>
      <c r="D7167">
        <v>0</v>
      </c>
    </row>
    <row r="7168" spans="1:4" x14ac:dyDescent="0.25">
      <c r="A7168">
        <v>102933</v>
      </c>
      <c r="B7168" t="s">
        <v>15279</v>
      </c>
      <c r="C7168" t="s">
        <v>257</v>
      </c>
      <c r="D7168">
        <v>1</v>
      </c>
    </row>
    <row r="7169" spans="1:4" x14ac:dyDescent="0.25">
      <c r="A7169">
        <v>93411</v>
      </c>
      <c r="B7169" t="s">
        <v>15280</v>
      </c>
      <c r="C7169" t="s">
        <v>257</v>
      </c>
      <c r="D7169">
        <v>0.37</v>
      </c>
    </row>
    <row r="7170" spans="1:4" x14ac:dyDescent="0.25">
      <c r="A7170">
        <v>93412</v>
      </c>
      <c r="B7170" t="s">
        <v>15281</v>
      </c>
      <c r="C7170" t="s">
        <v>257</v>
      </c>
      <c r="D7170">
        <v>0.13</v>
      </c>
    </row>
    <row r="7171" spans="1:4" x14ac:dyDescent="0.25">
      <c r="A7171">
        <v>93413</v>
      </c>
      <c r="B7171" t="s">
        <v>15282</v>
      </c>
      <c r="C7171" t="s">
        <v>257</v>
      </c>
      <c r="D7171">
        <v>0.33</v>
      </c>
    </row>
    <row r="7172" spans="1:4" x14ac:dyDescent="0.25">
      <c r="A7172">
        <v>93414</v>
      </c>
      <c r="B7172" t="s">
        <v>15283</v>
      </c>
      <c r="C7172" t="s">
        <v>257</v>
      </c>
      <c r="D7172">
        <v>11.52</v>
      </c>
    </row>
    <row r="7173" spans="1:4" x14ac:dyDescent="0.25">
      <c r="A7173">
        <v>88855</v>
      </c>
      <c r="B7173" t="s">
        <v>15284</v>
      </c>
      <c r="C7173" t="s">
        <v>257</v>
      </c>
      <c r="D7173">
        <v>3.21</v>
      </c>
    </row>
    <row r="7174" spans="1:4" x14ac:dyDescent="0.25">
      <c r="A7174">
        <v>88856</v>
      </c>
      <c r="B7174" t="s">
        <v>15285</v>
      </c>
      <c r="C7174" t="s">
        <v>257</v>
      </c>
      <c r="D7174">
        <v>0.88</v>
      </c>
    </row>
    <row r="7175" spans="1:4" x14ac:dyDescent="0.25">
      <c r="A7175">
        <v>5658</v>
      </c>
      <c r="B7175" t="s">
        <v>15286</v>
      </c>
      <c r="C7175" t="s">
        <v>257</v>
      </c>
      <c r="D7175">
        <v>2.23</v>
      </c>
    </row>
    <row r="7176" spans="1:4" x14ac:dyDescent="0.25">
      <c r="A7176">
        <v>53840</v>
      </c>
      <c r="B7176" t="s">
        <v>15287</v>
      </c>
      <c r="C7176" t="s">
        <v>257</v>
      </c>
      <c r="D7176">
        <v>2.52</v>
      </c>
    </row>
    <row r="7177" spans="1:4" x14ac:dyDescent="0.25">
      <c r="A7177">
        <v>87026</v>
      </c>
      <c r="B7177" t="s">
        <v>15288</v>
      </c>
      <c r="C7177" t="s">
        <v>257</v>
      </c>
      <c r="D7177">
        <v>0.69</v>
      </c>
    </row>
    <row r="7178" spans="1:4" x14ac:dyDescent="0.25">
      <c r="A7178">
        <v>53841</v>
      </c>
      <c r="B7178" t="s">
        <v>15289</v>
      </c>
      <c r="C7178" t="s">
        <v>257</v>
      </c>
      <c r="D7178">
        <v>1.75</v>
      </c>
    </row>
    <row r="7179" spans="1:4" x14ac:dyDescent="0.25">
      <c r="A7179">
        <v>95209</v>
      </c>
      <c r="B7179" t="s">
        <v>15290</v>
      </c>
      <c r="C7179" t="s">
        <v>257</v>
      </c>
      <c r="D7179">
        <v>12.42</v>
      </c>
    </row>
    <row r="7180" spans="1:4" x14ac:dyDescent="0.25">
      <c r="A7180">
        <v>95210</v>
      </c>
      <c r="B7180" t="s">
        <v>15291</v>
      </c>
      <c r="C7180" t="s">
        <v>257</v>
      </c>
      <c r="D7180">
        <v>58.74</v>
      </c>
    </row>
    <row r="7181" spans="1:4" x14ac:dyDescent="0.25">
      <c r="A7181">
        <v>95211</v>
      </c>
      <c r="B7181" t="s">
        <v>15292</v>
      </c>
      <c r="C7181" t="s">
        <v>257</v>
      </c>
      <c r="D7181">
        <v>10</v>
      </c>
    </row>
    <row r="7182" spans="1:4" x14ac:dyDescent="0.25">
      <c r="A7182">
        <v>93267</v>
      </c>
      <c r="B7182" t="s">
        <v>15293</v>
      </c>
      <c r="C7182" t="s">
        <v>257</v>
      </c>
      <c r="D7182">
        <v>26.66</v>
      </c>
    </row>
    <row r="7183" spans="1:4" x14ac:dyDescent="0.25">
      <c r="A7183">
        <v>93269</v>
      </c>
      <c r="B7183" t="s">
        <v>15294</v>
      </c>
      <c r="C7183" t="s">
        <v>257</v>
      </c>
      <c r="D7183">
        <v>10</v>
      </c>
    </row>
    <row r="7184" spans="1:4" x14ac:dyDescent="0.25">
      <c r="A7184">
        <v>93270</v>
      </c>
      <c r="B7184" t="s">
        <v>15295</v>
      </c>
      <c r="C7184" t="s">
        <v>257</v>
      </c>
      <c r="D7184">
        <v>25.92</v>
      </c>
    </row>
    <row r="7185" spans="1:4" x14ac:dyDescent="0.25">
      <c r="A7185">
        <v>93271</v>
      </c>
      <c r="B7185" t="s">
        <v>15296</v>
      </c>
      <c r="C7185" t="s">
        <v>257</v>
      </c>
      <c r="D7185">
        <v>10</v>
      </c>
    </row>
    <row r="7186" spans="1:4" x14ac:dyDescent="0.25">
      <c r="A7186">
        <v>95208</v>
      </c>
      <c r="B7186" t="s">
        <v>15297</v>
      </c>
      <c r="C7186" t="s">
        <v>257</v>
      </c>
      <c r="D7186">
        <v>53.71</v>
      </c>
    </row>
    <row r="7187" spans="1:4" x14ac:dyDescent="0.25">
      <c r="A7187">
        <v>83761</v>
      </c>
      <c r="B7187" t="s">
        <v>15298</v>
      </c>
      <c r="C7187" t="s">
        <v>257</v>
      </c>
      <c r="D7187">
        <v>10.38</v>
      </c>
    </row>
    <row r="7188" spans="1:4" x14ac:dyDescent="0.25">
      <c r="A7188">
        <v>83764</v>
      </c>
      <c r="B7188" t="s">
        <v>15299</v>
      </c>
      <c r="C7188" t="s">
        <v>257</v>
      </c>
      <c r="D7188">
        <v>3.66</v>
      </c>
    </row>
    <row r="7189" spans="1:4" x14ac:dyDescent="0.25">
      <c r="A7189">
        <v>83762</v>
      </c>
      <c r="B7189" t="s">
        <v>15300</v>
      </c>
      <c r="C7189" t="s">
        <v>257</v>
      </c>
      <c r="D7189">
        <v>9.27</v>
      </c>
    </row>
    <row r="7190" spans="1:4" x14ac:dyDescent="0.25">
      <c r="A7190">
        <v>83763</v>
      </c>
      <c r="B7190" t="s">
        <v>15301</v>
      </c>
      <c r="C7190" t="s">
        <v>257</v>
      </c>
      <c r="D7190">
        <v>52.6</v>
      </c>
    </row>
    <row r="7191" spans="1:4" x14ac:dyDescent="0.25">
      <c r="A7191">
        <v>95874</v>
      </c>
      <c r="B7191" t="s">
        <v>15302</v>
      </c>
      <c r="C7191" t="s">
        <v>257</v>
      </c>
      <c r="D7191">
        <v>11.09</v>
      </c>
    </row>
    <row r="7192" spans="1:4" x14ac:dyDescent="0.25">
      <c r="A7192">
        <v>95869</v>
      </c>
      <c r="B7192" t="s">
        <v>15303</v>
      </c>
      <c r="C7192" t="s">
        <v>257</v>
      </c>
      <c r="D7192">
        <v>3.91</v>
      </c>
    </row>
    <row r="7193" spans="1:4" x14ac:dyDescent="0.25">
      <c r="A7193">
        <v>95870</v>
      </c>
      <c r="B7193" t="s">
        <v>15304</v>
      </c>
      <c r="C7193" t="s">
        <v>257</v>
      </c>
      <c r="D7193">
        <v>9.9</v>
      </c>
    </row>
    <row r="7194" spans="1:4" x14ac:dyDescent="0.25">
      <c r="A7194">
        <v>95871</v>
      </c>
      <c r="B7194" t="s">
        <v>15305</v>
      </c>
      <c r="C7194" t="s">
        <v>257</v>
      </c>
      <c r="D7194">
        <v>286.16000000000003</v>
      </c>
    </row>
    <row r="7195" spans="1:4" x14ac:dyDescent="0.25">
      <c r="A7195">
        <v>104684</v>
      </c>
      <c r="B7195" t="s">
        <v>15306</v>
      </c>
      <c r="C7195" t="s">
        <v>257</v>
      </c>
      <c r="D7195">
        <v>0</v>
      </c>
    </row>
    <row r="7196" spans="1:4" x14ac:dyDescent="0.25">
      <c r="A7196">
        <v>104685</v>
      </c>
      <c r="B7196" t="s">
        <v>15307</v>
      </c>
      <c r="C7196" t="s">
        <v>257</v>
      </c>
      <c r="D7196">
        <v>0</v>
      </c>
    </row>
    <row r="7197" spans="1:4" x14ac:dyDescent="0.25">
      <c r="A7197">
        <v>104686</v>
      </c>
      <c r="B7197" t="s">
        <v>15308</v>
      </c>
      <c r="C7197" t="s">
        <v>257</v>
      </c>
      <c r="D7197">
        <v>0</v>
      </c>
    </row>
    <row r="7198" spans="1:4" x14ac:dyDescent="0.25">
      <c r="A7198">
        <v>104687</v>
      </c>
      <c r="B7198" t="s">
        <v>15309</v>
      </c>
      <c r="C7198" t="s">
        <v>257</v>
      </c>
      <c r="D7198">
        <v>471</v>
      </c>
    </row>
    <row r="7199" spans="1:4" x14ac:dyDescent="0.25">
      <c r="A7199">
        <v>73303</v>
      </c>
      <c r="B7199" t="s">
        <v>15310</v>
      </c>
      <c r="C7199" t="s">
        <v>257</v>
      </c>
      <c r="D7199">
        <v>7.79</v>
      </c>
    </row>
    <row r="7200" spans="1:4" x14ac:dyDescent="0.25">
      <c r="A7200">
        <v>93235</v>
      </c>
      <c r="B7200" t="s">
        <v>15311</v>
      </c>
      <c r="C7200" t="s">
        <v>257</v>
      </c>
      <c r="D7200">
        <v>2.74</v>
      </c>
    </row>
    <row r="7201" spans="1:4" x14ac:dyDescent="0.25">
      <c r="A7201">
        <v>73307</v>
      </c>
      <c r="B7201" t="s">
        <v>15312</v>
      </c>
      <c r="C7201" t="s">
        <v>257</v>
      </c>
      <c r="D7201">
        <v>6.95</v>
      </c>
    </row>
    <row r="7202" spans="1:4" x14ac:dyDescent="0.25">
      <c r="A7202">
        <v>73311</v>
      </c>
      <c r="B7202" t="s">
        <v>15313</v>
      </c>
      <c r="C7202" t="s">
        <v>257</v>
      </c>
      <c r="D7202">
        <v>186.65</v>
      </c>
    </row>
    <row r="7203" spans="1:4" x14ac:dyDescent="0.25">
      <c r="A7203">
        <v>93423</v>
      </c>
      <c r="B7203" t="s">
        <v>15314</v>
      </c>
      <c r="C7203" t="s">
        <v>257</v>
      </c>
      <c r="D7203">
        <v>6.94</v>
      </c>
    </row>
    <row r="7204" spans="1:4" x14ac:dyDescent="0.25">
      <c r="A7204">
        <v>93424</v>
      </c>
      <c r="B7204" t="s">
        <v>15315</v>
      </c>
      <c r="C7204" t="s">
        <v>257</v>
      </c>
      <c r="D7204">
        <v>2.44</v>
      </c>
    </row>
    <row r="7205" spans="1:4" x14ac:dyDescent="0.25">
      <c r="A7205">
        <v>93425</v>
      </c>
      <c r="B7205" t="s">
        <v>15316</v>
      </c>
      <c r="C7205" t="s">
        <v>257</v>
      </c>
      <c r="D7205">
        <v>6.19</v>
      </c>
    </row>
    <row r="7206" spans="1:4" x14ac:dyDescent="0.25">
      <c r="A7206">
        <v>93426</v>
      </c>
      <c r="B7206" t="s">
        <v>15317</v>
      </c>
      <c r="C7206" t="s">
        <v>257</v>
      </c>
      <c r="D7206">
        <v>167.97</v>
      </c>
    </row>
    <row r="7207" spans="1:4" x14ac:dyDescent="0.25">
      <c r="A7207">
        <v>93417</v>
      </c>
      <c r="B7207" t="s">
        <v>15318</v>
      </c>
      <c r="C7207" t="s">
        <v>257</v>
      </c>
      <c r="D7207">
        <v>4.9000000000000004</v>
      </c>
    </row>
    <row r="7208" spans="1:4" x14ac:dyDescent="0.25">
      <c r="A7208">
        <v>93418</v>
      </c>
      <c r="B7208" t="s">
        <v>15319</v>
      </c>
      <c r="C7208" t="s">
        <v>257</v>
      </c>
      <c r="D7208">
        <v>1.72</v>
      </c>
    </row>
    <row r="7209" spans="1:4" x14ac:dyDescent="0.25">
      <c r="A7209">
        <v>93419</v>
      </c>
      <c r="B7209" t="s">
        <v>15320</v>
      </c>
      <c r="C7209" t="s">
        <v>257</v>
      </c>
      <c r="D7209">
        <v>4.37</v>
      </c>
    </row>
    <row r="7210" spans="1:4" x14ac:dyDescent="0.25">
      <c r="A7210">
        <v>93420</v>
      </c>
      <c r="B7210" t="s">
        <v>15321</v>
      </c>
      <c r="C7210" t="s">
        <v>257</v>
      </c>
      <c r="D7210">
        <v>70.28</v>
      </c>
    </row>
    <row r="7211" spans="1:4" x14ac:dyDescent="0.25">
      <c r="A7211">
        <v>93277</v>
      </c>
      <c r="B7211" t="s">
        <v>15322</v>
      </c>
      <c r="C7211" t="s">
        <v>257</v>
      </c>
      <c r="D7211">
        <v>0.27</v>
      </c>
    </row>
    <row r="7212" spans="1:4" x14ac:dyDescent="0.25">
      <c r="A7212">
        <v>93278</v>
      </c>
      <c r="B7212" t="s">
        <v>15323</v>
      </c>
      <c r="C7212" t="s">
        <v>257</v>
      </c>
      <c r="D7212">
        <v>0.06</v>
      </c>
    </row>
    <row r="7213" spans="1:4" x14ac:dyDescent="0.25">
      <c r="A7213">
        <v>93279</v>
      </c>
      <c r="B7213" t="s">
        <v>15324</v>
      </c>
      <c r="C7213" t="s">
        <v>257</v>
      </c>
      <c r="D7213">
        <v>0.25</v>
      </c>
    </row>
    <row r="7214" spans="1:4" x14ac:dyDescent="0.25">
      <c r="A7214">
        <v>93280</v>
      </c>
      <c r="B7214" t="s">
        <v>15325</v>
      </c>
      <c r="C7214" t="s">
        <v>257</v>
      </c>
      <c r="D7214">
        <v>0.83</v>
      </c>
    </row>
    <row r="7215" spans="1:4" x14ac:dyDescent="0.25">
      <c r="A7215">
        <v>104909</v>
      </c>
      <c r="B7215" t="s">
        <v>15326</v>
      </c>
      <c r="C7215" t="s">
        <v>257</v>
      </c>
      <c r="D7215">
        <v>0</v>
      </c>
    </row>
    <row r="7216" spans="1:4" x14ac:dyDescent="0.25">
      <c r="A7216">
        <v>104910</v>
      </c>
      <c r="B7216" t="s">
        <v>15327</v>
      </c>
      <c r="C7216" t="s">
        <v>257</v>
      </c>
      <c r="D7216">
        <v>0</v>
      </c>
    </row>
    <row r="7217" spans="1:4" x14ac:dyDescent="0.25">
      <c r="A7217">
        <v>104911</v>
      </c>
      <c r="B7217" t="s">
        <v>15328</v>
      </c>
      <c r="C7217" t="s">
        <v>257</v>
      </c>
      <c r="D7217">
        <v>0</v>
      </c>
    </row>
    <row r="7218" spans="1:4" x14ac:dyDescent="0.25">
      <c r="A7218">
        <v>104912</v>
      </c>
      <c r="B7218" t="s">
        <v>15329</v>
      </c>
      <c r="C7218" t="s">
        <v>257</v>
      </c>
      <c r="D7218">
        <v>40.92</v>
      </c>
    </row>
    <row r="7219" spans="1:4" x14ac:dyDescent="0.25">
      <c r="A7219">
        <v>102840</v>
      </c>
      <c r="B7219" t="s">
        <v>15330</v>
      </c>
      <c r="C7219" t="s">
        <v>257</v>
      </c>
      <c r="D7219">
        <v>0</v>
      </c>
    </row>
    <row r="7220" spans="1:4" x14ac:dyDescent="0.25">
      <c r="A7220">
        <v>102841</v>
      </c>
      <c r="B7220" t="s">
        <v>15331</v>
      </c>
      <c r="C7220" t="s">
        <v>257</v>
      </c>
      <c r="D7220">
        <v>0</v>
      </c>
    </row>
    <row r="7221" spans="1:4" x14ac:dyDescent="0.25">
      <c r="A7221">
        <v>102842</v>
      </c>
      <c r="B7221" t="s">
        <v>15332</v>
      </c>
      <c r="C7221" t="s">
        <v>257</v>
      </c>
      <c r="D7221">
        <v>0</v>
      </c>
    </row>
    <row r="7222" spans="1:4" x14ac:dyDescent="0.25">
      <c r="A7222">
        <v>102843</v>
      </c>
      <c r="B7222" t="s">
        <v>15333</v>
      </c>
      <c r="C7222" t="s">
        <v>257</v>
      </c>
      <c r="D7222">
        <v>141.07</v>
      </c>
    </row>
    <row r="7223" spans="1:4" x14ac:dyDescent="0.25">
      <c r="A7223">
        <v>89267</v>
      </c>
      <c r="B7223" t="s">
        <v>15334</v>
      </c>
      <c r="C7223" t="s">
        <v>257</v>
      </c>
      <c r="D7223">
        <v>51.81</v>
      </c>
    </row>
    <row r="7224" spans="1:4" x14ac:dyDescent="0.25">
      <c r="A7224">
        <v>89269</v>
      </c>
      <c r="B7224" t="s">
        <v>15335</v>
      </c>
      <c r="C7224" t="s">
        <v>257</v>
      </c>
      <c r="D7224">
        <v>7.38</v>
      </c>
    </row>
    <row r="7225" spans="1:4" x14ac:dyDescent="0.25">
      <c r="A7225">
        <v>89268</v>
      </c>
      <c r="B7225" t="s">
        <v>15336</v>
      </c>
      <c r="C7225" t="s">
        <v>257</v>
      </c>
      <c r="D7225">
        <v>18.260000000000002</v>
      </c>
    </row>
    <row r="7226" spans="1:4" x14ac:dyDescent="0.25">
      <c r="A7226">
        <v>89270</v>
      </c>
      <c r="B7226" t="s">
        <v>15337</v>
      </c>
      <c r="C7226" t="s">
        <v>257</v>
      </c>
      <c r="D7226">
        <v>83.29</v>
      </c>
    </row>
    <row r="7227" spans="1:4" x14ac:dyDescent="0.25">
      <c r="A7227">
        <v>89271</v>
      </c>
      <c r="B7227" t="s">
        <v>15338</v>
      </c>
      <c r="C7227" t="s">
        <v>257</v>
      </c>
      <c r="D7227">
        <v>30.4</v>
      </c>
    </row>
    <row r="7228" spans="1:4" x14ac:dyDescent="0.25">
      <c r="A7228">
        <v>93283</v>
      </c>
      <c r="B7228" t="s">
        <v>15339</v>
      </c>
      <c r="C7228" t="s">
        <v>257</v>
      </c>
      <c r="D7228">
        <v>99.64</v>
      </c>
    </row>
    <row r="7229" spans="1:4" x14ac:dyDescent="0.25">
      <c r="A7229">
        <v>93296</v>
      </c>
      <c r="B7229" t="s">
        <v>15340</v>
      </c>
      <c r="C7229" t="s">
        <v>257</v>
      </c>
      <c r="D7229">
        <v>14.19</v>
      </c>
    </row>
    <row r="7230" spans="1:4" x14ac:dyDescent="0.25">
      <c r="A7230">
        <v>93284</v>
      </c>
      <c r="B7230" t="s">
        <v>15341</v>
      </c>
      <c r="C7230" t="s">
        <v>257</v>
      </c>
      <c r="D7230">
        <v>35.119999999999997</v>
      </c>
    </row>
    <row r="7231" spans="1:4" x14ac:dyDescent="0.25">
      <c r="A7231">
        <v>93285</v>
      </c>
      <c r="B7231" t="s">
        <v>15342</v>
      </c>
      <c r="C7231" t="s">
        <v>257</v>
      </c>
      <c r="D7231">
        <v>160.16999999999999</v>
      </c>
    </row>
    <row r="7232" spans="1:4" x14ac:dyDescent="0.25">
      <c r="A7232">
        <v>93286</v>
      </c>
      <c r="B7232" t="s">
        <v>15343</v>
      </c>
      <c r="C7232" t="s">
        <v>257</v>
      </c>
      <c r="D7232">
        <v>13.91</v>
      </c>
    </row>
    <row r="7233" spans="1:4" x14ac:dyDescent="0.25">
      <c r="A7233">
        <v>104706</v>
      </c>
      <c r="B7233" t="s">
        <v>15344</v>
      </c>
      <c r="C7233" t="s">
        <v>257</v>
      </c>
      <c r="D7233">
        <v>0</v>
      </c>
    </row>
    <row r="7234" spans="1:4" x14ac:dyDescent="0.25">
      <c r="A7234">
        <v>104707</v>
      </c>
      <c r="B7234" t="s">
        <v>15345</v>
      </c>
      <c r="C7234" t="s">
        <v>257</v>
      </c>
      <c r="D7234">
        <v>0</v>
      </c>
    </row>
    <row r="7235" spans="1:4" x14ac:dyDescent="0.25">
      <c r="A7235">
        <v>104708</v>
      </c>
      <c r="B7235" t="s">
        <v>15346</v>
      </c>
      <c r="C7235" t="s">
        <v>257</v>
      </c>
      <c r="D7235">
        <v>0</v>
      </c>
    </row>
    <row r="7236" spans="1:4" x14ac:dyDescent="0.25">
      <c r="A7236">
        <v>104709</v>
      </c>
      <c r="B7236" t="s">
        <v>15347</v>
      </c>
      <c r="C7236" t="s">
        <v>257</v>
      </c>
      <c r="D7236">
        <v>1225.78</v>
      </c>
    </row>
    <row r="7237" spans="1:4" x14ac:dyDescent="0.25">
      <c r="A7237">
        <v>104903</v>
      </c>
      <c r="B7237" t="s">
        <v>15348</v>
      </c>
      <c r="C7237" t="s">
        <v>257</v>
      </c>
      <c r="D7237">
        <v>0</v>
      </c>
    </row>
    <row r="7238" spans="1:4" x14ac:dyDescent="0.25">
      <c r="A7238">
        <v>104904</v>
      </c>
      <c r="B7238" t="s">
        <v>15349</v>
      </c>
      <c r="C7238" t="s">
        <v>257</v>
      </c>
      <c r="D7238">
        <v>0</v>
      </c>
    </row>
    <row r="7239" spans="1:4" x14ac:dyDescent="0.25">
      <c r="A7239">
        <v>104905</v>
      </c>
      <c r="B7239" t="s">
        <v>15350</v>
      </c>
      <c r="C7239" t="s">
        <v>257</v>
      </c>
      <c r="D7239">
        <v>0</v>
      </c>
    </row>
    <row r="7240" spans="1:4" x14ac:dyDescent="0.25">
      <c r="A7240">
        <v>104906</v>
      </c>
      <c r="B7240" t="s">
        <v>15351</v>
      </c>
      <c r="C7240" t="s">
        <v>257</v>
      </c>
      <c r="D7240">
        <v>103.45</v>
      </c>
    </row>
    <row r="7241" spans="1:4" x14ac:dyDescent="0.25">
      <c r="A7241">
        <v>102846</v>
      </c>
      <c r="B7241" t="s">
        <v>15352</v>
      </c>
      <c r="C7241" t="s">
        <v>257</v>
      </c>
      <c r="D7241">
        <v>0</v>
      </c>
    </row>
    <row r="7242" spans="1:4" x14ac:dyDescent="0.25">
      <c r="A7242">
        <v>102847</v>
      </c>
      <c r="B7242" t="s">
        <v>15353</v>
      </c>
      <c r="C7242" t="s">
        <v>257</v>
      </c>
      <c r="D7242">
        <v>0</v>
      </c>
    </row>
    <row r="7243" spans="1:4" x14ac:dyDescent="0.25">
      <c r="A7243">
        <v>102848</v>
      </c>
      <c r="B7243" t="s">
        <v>15354</v>
      </c>
      <c r="C7243" t="s">
        <v>257</v>
      </c>
      <c r="D7243">
        <v>0</v>
      </c>
    </row>
    <row r="7244" spans="1:4" x14ac:dyDescent="0.25">
      <c r="A7244">
        <v>102849</v>
      </c>
      <c r="B7244" t="s">
        <v>15355</v>
      </c>
      <c r="C7244" t="s">
        <v>257</v>
      </c>
      <c r="D7244">
        <v>68.97</v>
      </c>
    </row>
    <row r="7245" spans="1:4" x14ac:dyDescent="0.25">
      <c r="A7245">
        <v>102852</v>
      </c>
      <c r="B7245" t="s">
        <v>15356</v>
      </c>
      <c r="C7245" t="s">
        <v>257</v>
      </c>
      <c r="D7245">
        <v>0</v>
      </c>
    </row>
    <row r="7246" spans="1:4" x14ac:dyDescent="0.25">
      <c r="A7246">
        <v>102853</v>
      </c>
      <c r="B7246" t="s">
        <v>15357</v>
      </c>
      <c r="C7246" t="s">
        <v>257</v>
      </c>
      <c r="D7246">
        <v>0</v>
      </c>
    </row>
    <row r="7247" spans="1:4" x14ac:dyDescent="0.25">
      <c r="A7247">
        <v>102854</v>
      </c>
      <c r="B7247" t="s">
        <v>15358</v>
      </c>
      <c r="C7247" t="s">
        <v>257</v>
      </c>
      <c r="D7247">
        <v>0</v>
      </c>
    </row>
    <row r="7248" spans="1:4" x14ac:dyDescent="0.25">
      <c r="A7248">
        <v>102855</v>
      </c>
      <c r="B7248" t="s">
        <v>15359</v>
      </c>
      <c r="C7248" t="s">
        <v>257</v>
      </c>
      <c r="D7248">
        <v>68.97</v>
      </c>
    </row>
    <row r="7249" spans="1:4" x14ac:dyDescent="0.25">
      <c r="A7249">
        <v>93397</v>
      </c>
      <c r="B7249" t="s">
        <v>15360</v>
      </c>
      <c r="C7249" t="s">
        <v>257</v>
      </c>
      <c r="D7249">
        <v>25.23</v>
      </c>
    </row>
    <row r="7250" spans="1:4" x14ac:dyDescent="0.25">
      <c r="A7250">
        <v>93399</v>
      </c>
      <c r="B7250" t="s">
        <v>15361</v>
      </c>
      <c r="C7250" t="s">
        <v>257</v>
      </c>
      <c r="D7250">
        <v>3.84</v>
      </c>
    </row>
    <row r="7251" spans="1:4" x14ac:dyDescent="0.25">
      <c r="A7251">
        <v>93398</v>
      </c>
      <c r="B7251" t="s">
        <v>15362</v>
      </c>
      <c r="C7251" t="s">
        <v>257</v>
      </c>
      <c r="D7251">
        <v>9.52</v>
      </c>
    </row>
    <row r="7252" spans="1:4" x14ac:dyDescent="0.25">
      <c r="A7252">
        <v>93400</v>
      </c>
      <c r="B7252" t="s">
        <v>15363</v>
      </c>
      <c r="C7252" t="s">
        <v>257</v>
      </c>
      <c r="D7252">
        <v>43.78</v>
      </c>
    </row>
    <row r="7253" spans="1:4" x14ac:dyDescent="0.25">
      <c r="A7253">
        <v>93401</v>
      </c>
      <c r="B7253" t="s">
        <v>15364</v>
      </c>
      <c r="C7253" t="s">
        <v>257</v>
      </c>
      <c r="D7253">
        <v>165.71</v>
      </c>
    </row>
    <row r="7254" spans="1:4" x14ac:dyDescent="0.25">
      <c r="A7254">
        <v>89259</v>
      </c>
      <c r="B7254" t="s">
        <v>15365</v>
      </c>
      <c r="C7254" t="s">
        <v>257</v>
      </c>
      <c r="D7254">
        <v>27.52</v>
      </c>
    </row>
    <row r="7255" spans="1:4" x14ac:dyDescent="0.25">
      <c r="A7255">
        <v>91466</v>
      </c>
      <c r="B7255" t="s">
        <v>15366</v>
      </c>
      <c r="C7255" t="s">
        <v>257</v>
      </c>
      <c r="D7255">
        <v>4.08</v>
      </c>
    </row>
    <row r="7256" spans="1:4" x14ac:dyDescent="0.25">
      <c r="A7256">
        <v>89260</v>
      </c>
      <c r="B7256" t="s">
        <v>15367</v>
      </c>
      <c r="C7256" t="s">
        <v>257</v>
      </c>
      <c r="D7256">
        <v>10.119999999999999</v>
      </c>
    </row>
    <row r="7257" spans="1:4" x14ac:dyDescent="0.25">
      <c r="A7257">
        <v>89262</v>
      </c>
      <c r="B7257" t="s">
        <v>15368</v>
      </c>
      <c r="C7257" t="s">
        <v>257</v>
      </c>
      <c r="D7257">
        <v>46.64</v>
      </c>
    </row>
    <row r="7258" spans="1:4" x14ac:dyDescent="0.25">
      <c r="A7258">
        <v>91467</v>
      </c>
      <c r="B7258" t="s">
        <v>15369</v>
      </c>
      <c r="C7258" t="s">
        <v>257</v>
      </c>
      <c r="D7258">
        <v>165.71</v>
      </c>
    </row>
    <row r="7259" spans="1:4" x14ac:dyDescent="0.25">
      <c r="A7259">
        <v>105839</v>
      </c>
      <c r="B7259" t="s">
        <v>15370</v>
      </c>
      <c r="C7259" t="s">
        <v>257</v>
      </c>
      <c r="D7259">
        <v>0</v>
      </c>
    </row>
    <row r="7260" spans="1:4" x14ac:dyDescent="0.25">
      <c r="A7260">
        <v>105842</v>
      </c>
      <c r="B7260" t="s">
        <v>15371</v>
      </c>
      <c r="C7260" t="s">
        <v>257</v>
      </c>
      <c r="D7260">
        <v>0</v>
      </c>
    </row>
    <row r="7261" spans="1:4" x14ac:dyDescent="0.25">
      <c r="A7261">
        <v>105840</v>
      </c>
      <c r="B7261" t="s">
        <v>15372</v>
      </c>
      <c r="C7261" t="s">
        <v>257</v>
      </c>
      <c r="D7261">
        <v>0</v>
      </c>
    </row>
    <row r="7262" spans="1:4" x14ac:dyDescent="0.25">
      <c r="A7262">
        <v>105841</v>
      </c>
      <c r="B7262" t="s">
        <v>15373</v>
      </c>
      <c r="C7262" t="s">
        <v>257</v>
      </c>
      <c r="D7262">
        <v>0</v>
      </c>
    </row>
    <row r="7263" spans="1:4" x14ac:dyDescent="0.25">
      <c r="A7263">
        <v>105843</v>
      </c>
      <c r="B7263" t="s">
        <v>15374</v>
      </c>
      <c r="C7263" t="s">
        <v>257</v>
      </c>
      <c r="D7263">
        <v>87.21</v>
      </c>
    </row>
    <row r="7264" spans="1:4" x14ac:dyDescent="0.25">
      <c r="A7264">
        <v>91629</v>
      </c>
      <c r="B7264" t="s">
        <v>15375</v>
      </c>
      <c r="C7264" t="s">
        <v>257</v>
      </c>
      <c r="D7264">
        <v>21.8</v>
      </c>
    </row>
    <row r="7265" spans="1:4" x14ac:dyDescent="0.25">
      <c r="A7265">
        <v>91631</v>
      </c>
      <c r="B7265" t="s">
        <v>15376</v>
      </c>
      <c r="C7265" t="s">
        <v>257</v>
      </c>
      <c r="D7265">
        <v>3.27</v>
      </c>
    </row>
    <row r="7266" spans="1:4" x14ac:dyDescent="0.25">
      <c r="A7266">
        <v>91630</v>
      </c>
      <c r="B7266" t="s">
        <v>15377</v>
      </c>
      <c r="C7266" t="s">
        <v>257</v>
      </c>
      <c r="D7266">
        <v>8.1199999999999992</v>
      </c>
    </row>
    <row r="7267" spans="1:4" x14ac:dyDescent="0.25">
      <c r="A7267">
        <v>91632</v>
      </c>
      <c r="B7267" t="s">
        <v>15378</v>
      </c>
      <c r="C7267" t="s">
        <v>257</v>
      </c>
      <c r="D7267">
        <v>37.369999999999997</v>
      </c>
    </row>
    <row r="7268" spans="1:4" x14ac:dyDescent="0.25">
      <c r="A7268">
        <v>91633</v>
      </c>
      <c r="B7268" t="s">
        <v>15379</v>
      </c>
      <c r="C7268" t="s">
        <v>257</v>
      </c>
      <c r="D7268">
        <v>140.25</v>
      </c>
    </row>
    <row r="7269" spans="1:4" x14ac:dyDescent="0.25">
      <c r="A7269">
        <v>105979</v>
      </c>
      <c r="B7269" t="s">
        <v>15380</v>
      </c>
      <c r="C7269" t="s">
        <v>257</v>
      </c>
      <c r="D7269">
        <v>43.93</v>
      </c>
    </row>
    <row r="7270" spans="1:4" x14ac:dyDescent="0.25">
      <c r="A7270">
        <v>105982</v>
      </c>
      <c r="B7270" t="s">
        <v>15381</v>
      </c>
      <c r="C7270" t="s">
        <v>257</v>
      </c>
      <c r="D7270">
        <v>6.08</v>
      </c>
    </row>
    <row r="7271" spans="1:4" x14ac:dyDescent="0.25">
      <c r="A7271">
        <v>105980</v>
      </c>
      <c r="B7271" t="s">
        <v>15382</v>
      </c>
      <c r="C7271" t="s">
        <v>257</v>
      </c>
      <c r="D7271">
        <v>15.01</v>
      </c>
    </row>
    <row r="7272" spans="1:4" x14ac:dyDescent="0.25">
      <c r="A7272">
        <v>105981</v>
      </c>
      <c r="B7272" t="s">
        <v>15383</v>
      </c>
      <c r="C7272" t="s">
        <v>257</v>
      </c>
      <c r="D7272">
        <v>69.56</v>
      </c>
    </row>
    <row r="7273" spans="1:4" x14ac:dyDescent="0.25">
      <c r="A7273">
        <v>105983</v>
      </c>
      <c r="B7273" t="s">
        <v>15384</v>
      </c>
      <c r="C7273" t="s">
        <v>257</v>
      </c>
      <c r="D7273">
        <v>165.4</v>
      </c>
    </row>
    <row r="7274" spans="1:4" x14ac:dyDescent="0.25">
      <c r="A7274">
        <v>98760</v>
      </c>
      <c r="B7274" t="s">
        <v>15385</v>
      </c>
      <c r="C7274" t="s">
        <v>257</v>
      </c>
      <c r="D7274">
        <v>0.09</v>
      </c>
    </row>
    <row r="7275" spans="1:4" x14ac:dyDescent="0.25">
      <c r="A7275">
        <v>98761</v>
      </c>
      <c r="B7275" t="s">
        <v>15386</v>
      </c>
      <c r="C7275" t="s">
        <v>257</v>
      </c>
      <c r="D7275">
        <v>0.02</v>
      </c>
    </row>
    <row r="7276" spans="1:4" x14ac:dyDescent="0.25">
      <c r="A7276">
        <v>98762</v>
      </c>
      <c r="B7276" t="s">
        <v>15387</v>
      </c>
      <c r="C7276" t="s">
        <v>257</v>
      </c>
      <c r="D7276">
        <v>0.11</v>
      </c>
    </row>
    <row r="7277" spans="1:4" x14ac:dyDescent="0.25">
      <c r="A7277">
        <v>98763</v>
      </c>
      <c r="B7277" t="s">
        <v>15388</v>
      </c>
      <c r="C7277" t="s">
        <v>257</v>
      </c>
      <c r="D7277">
        <v>6.36</v>
      </c>
    </row>
    <row r="7278" spans="1:4" x14ac:dyDescent="0.25">
      <c r="A7278">
        <v>99829</v>
      </c>
      <c r="B7278" t="s">
        <v>15389</v>
      </c>
      <c r="C7278" t="s">
        <v>257</v>
      </c>
      <c r="D7278">
        <v>0.17</v>
      </c>
    </row>
    <row r="7279" spans="1:4" x14ac:dyDescent="0.25">
      <c r="A7279">
        <v>99830</v>
      </c>
      <c r="B7279" t="s">
        <v>15390</v>
      </c>
      <c r="C7279" t="s">
        <v>257</v>
      </c>
      <c r="D7279">
        <v>0.03</v>
      </c>
    </row>
    <row r="7280" spans="1:4" x14ac:dyDescent="0.25">
      <c r="A7280">
        <v>99831</v>
      </c>
      <c r="B7280" t="s">
        <v>15391</v>
      </c>
      <c r="C7280" t="s">
        <v>257</v>
      </c>
      <c r="D7280">
        <v>0.11</v>
      </c>
    </row>
    <row r="7281" spans="1:4" x14ac:dyDescent="0.25">
      <c r="A7281">
        <v>99832</v>
      </c>
      <c r="B7281" t="s">
        <v>15392</v>
      </c>
      <c r="C7281" t="s">
        <v>257</v>
      </c>
      <c r="D7281">
        <v>4.72</v>
      </c>
    </row>
    <row r="7282" spans="1:4" x14ac:dyDescent="0.25">
      <c r="A7282">
        <v>104516</v>
      </c>
      <c r="B7282" t="s">
        <v>15393</v>
      </c>
      <c r="C7282" t="s">
        <v>257</v>
      </c>
      <c r="D7282">
        <v>0</v>
      </c>
    </row>
    <row r="7283" spans="1:4" x14ac:dyDescent="0.25">
      <c r="A7283">
        <v>104517</v>
      </c>
      <c r="B7283" t="s">
        <v>15394</v>
      </c>
      <c r="C7283" t="s">
        <v>257</v>
      </c>
      <c r="D7283">
        <v>0</v>
      </c>
    </row>
    <row r="7284" spans="1:4" x14ac:dyDescent="0.25">
      <c r="A7284">
        <v>104518</v>
      </c>
      <c r="B7284" t="s">
        <v>15395</v>
      </c>
      <c r="C7284" t="s">
        <v>257</v>
      </c>
      <c r="D7284">
        <v>0</v>
      </c>
    </row>
    <row r="7285" spans="1:4" x14ac:dyDescent="0.25">
      <c r="A7285">
        <v>104519</v>
      </c>
      <c r="B7285" t="s">
        <v>15396</v>
      </c>
      <c r="C7285" t="s">
        <v>257</v>
      </c>
      <c r="D7285">
        <v>0.68</v>
      </c>
    </row>
    <row r="7286" spans="1:4" x14ac:dyDescent="0.25">
      <c r="A7286">
        <v>90682</v>
      </c>
      <c r="B7286" t="s">
        <v>15397</v>
      </c>
      <c r="C7286" t="s">
        <v>257</v>
      </c>
      <c r="D7286">
        <v>39</v>
      </c>
    </row>
    <row r="7287" spans="1:4" x14ac:dyDescent="0.25">
      <c r="A7287">
        <v>90683</v>
      </c>
      <c r="B7287" t="s">
        <v>15398</v>
      </c>
      <c r="C7287" t="s">
        <v>257</v>
      </c>
      <c r="D7287">
        <v>9.02</v>
      </c>
    </row>
    <row r="7288" spans="1:4" x14ac:dyDescent="0.25">
      <c r="A7288">
        <v>90684</v>
      </c>
      <c r="B7288" t="s">
        <v>15399</v>
      </c>
      <c r="C7288" t="s">
        <v>257</v>
      </c>
      <c r="D7288">
        <v>42.66</v>
      </c>
    </row>
    <row r="7289" spans="1:4" x14ac:dyDescent="0.25">
      <c r="A7289">
        <v>90685</v>
      </c>
      <c r="B7289" t="s">
        <v>15400</v>
      </c>
      <c r="C7289" t="s">
        <v>257</v>
      </c>
      <c r="D7289">
        <v>59.62</v>
      </c>
    </row>
    <row r="7290" spans="1:4" x14ac:dyDescent="0.25">
      <c r="A7290">
        <v>95114</v>
      </c>
      <c r="B7290" t="s">
        <v>15401</v>
      </c>
      <c r="C7290" t="s">
        <v>257</v>
      </c>
      <c r="D7290">
        <v>0.45</v>
      </c>
    </row>
    <row r="7291" spans="1:4" x14ac:dyDescent="0.25">
      <c r="A7291">
        <v>95115</v>
      </c>
      <c r="B7291" t="s">
        <v>15402</v>
      </c>
      <c r="C7291" t="s">
        <v>257</v>
      </c>
      <c r="D7291">
        <v>0.1</v>
      </c>
    </row>
    <row r="7292" spans="1:4" x14ac:dyDescent="0.25">
      <c r="A7292">
        <v>53863</v>
      </c>
      <c r="B7292" t="s">
        <v>15403</v>
      </c>
      <c r="C7292" t="s">
        <v>257</v>
      </c>
      <c r="D7292">
        <v>0.56999999999999995</v>
      </c>
    </row>
    <row r="7293" spans="1:4" x14ac:dyDescent="0.25">
      <c r="A7293">
        <v>104652</v>
      </c>
      <c r="B7293" t="s">
        <v>15404</v>
      </c>
      <c r="C7293" t="s">
        <v>257</v>
      </c>
      <c r="D7293">
        <v>0</v>
      </c>
    </row>
    <row r="7294" spans="1:4" x14ac:dyDescent="0.25">
      <c r="A7294">
        <v>104653</v>
      </c>
      <c r="B7294" t="s">
        <v>15405</v>
      </c>
      <c r="C7294" t="s">
        <v>257</v>
      </c>
      <c r="D7294">
        <v>0</v>
      </c>
    </row>
    <row r="7295" spans="1:4" x14ac:dyDescent="0.25">
      <c r="A7295">
        <v>104654</v>
      </c>
      <c r="B7295" t="s">
        <v>15406</v>
      </c>
      <c r="C7295" t="s">
        <v>257</v>
      </c>
      <c r="D7295">
        <v>0</v>
      </c>
    </row>
    <row r="7296" spans="1:4" x14ac:dyDescent="0.25">
      <c r="A7296">
        <v>104655</v>
      </c>
      <c r="B7296" t="s">
        <v>15407</v>
      </c>
      <c r="C7296" t="s">
        <v>257</v>
      </c>
      <c r="D7296">
        <v>0.72</v>
      </c>
    </row>
    <row r="7297" spans="1:4" x14ac:dyDescent="0.25">
      <c r="A7297">
        <v>102270</v>
      </c>
      <c r="B7297" t="s">
        <v>15408</v>
      </c>
      <c r="C7297" t="s">
        <v>257</v>
      </c>
      <c r="D7297">
        <v>0.77</v>
      </c>
    </row>
    <row r="7298" spans="1:4" x14ac:dyDescent="0.25">
      <c r="A7298">
        <v>102271</v>
      </c>
      <c r="B7298" t="s">
        <v>15409</v>
      </c>
      <c r="C7298" t="s">
        <v>257</v>
      </c>
      <c r="D7298">
        <v>0.17</v>
      </c>
    </row>
    <row r="7299" spans="1:4" x14ac:dyDescent="0.25">
      <c r="A7299">
        <v>102272</v>
      </c>
      <c r="B7299" t="s">
        <v>15410</v>
      </c>
      <c r="C7299" t="s">
        <v>257</v>
      </c>
      <c r="D7299">
        <v>0.97</v>
      </c>
    </row>
    <row r="7300" spans="1:4" x14ac:dyDescent="0.25">
      <c r="A7300">
        <v>102273</v>
      </c>
      <c r="B7300" t="s">
        <v>15411</v>
      </c>
      <c r="C7300" t="s">
        <v>257</v>
      </c>
      <c r="D7300">
        <v>1.81</v>
      </c>
    </row>
    <row r="7301" spans="1:4" x14ac:dyDescent="0.25">
      <c r="A7301">
        <v>95255</v>
      </c>
      <c r="B7301" t="s">
        <v>15412</v>
      </c>
      <c r="C7301" t="s">
        <v>257</v>
      </c>
      <c r="D7301">
        <v>0.92</v>
      </c>
    </row>
    <row r="7302" spans="1:4" x14ac:dyDescent="0.25">
      <c r="A7302">
        <v>95256</v>
      </c>
      <c r="B7302" t="s">
        <v>15413</v>
      </c>
      <c r="C7302" t="s">
        <v>257</v>
      </c>
      <c r="D7302">
        <v>0.21</v>
      </c>
    </row>
    <row r="7303" spans="1:4" x14ac:dyDescent="0.25">
      <c r="A7303">
        <v>95257</v>
      </c>
      <c r="B7303" t="s">
        <v>15414</v>
      </c>
      <c r="C7303" t="s">
        <v>257</v>
      </c>
      <c r="D7303">
        <v>1.1599999999999999</v>
      </c>
    </row>
    <row r="7304" spans="1:4" x14ac:dyDescent="0.25">
      <c r="A7304">
        <v>105913</v>
      </c>
      <c r="B7304" t="s">
        <v>15415</v>
      </c>
      <c r="C7304" t="s">
        <v>257</v>
      </c>
      <c r="D7304">
        <v>0.78</v>
      </c>
    </row>
    <row r="7305" spans="1:4" x14ac:dyDescent="0.25">
      <c r="A7305">
        <v>105914</v>
      </c>
      <c r="B7305" t="s">
        <v>15416</v>
      </c>
      <c r="C7305" t="s">
        <v>257</v>
      </c>
      <c r="D7305">
        <v>0.18</v>
      </c>
    </row>
    <row r="7306" spans="1:4" x14ac:dyDescent="0.25">
      <c r="A7306">
        <v>105915</v>
      </c>
      <c r="B7306" t="s">
        <v>15417</v>
      </c>
      <c r="C7306" t="s">
        <v>257</v>
      </c>
      <c r="D7306">
        <v>0.98</v>
      </c>
    </row>
    <row r="7307" spans="1:4" x14ac:dyDescent="0.25">
      <c r="A7307">
        <v>103792</v>
      </c>
      <c r="B7307" t="s">
        <v>15418</v>
      </c>
      <c r="C7307" t="s">
        <v>257</v>
      </c>
      <c r="D7307">
        <v>5</v>
      </c>
    </row>
    <row r="7308" spans="1:4" x14ac:dyDescent="0.25">
      <c r="A7308">
        <v>103789</v>
      </c>
      <c r="B7308" t="s">
        <v>15419</v>
      </c>
      <c r="C7308" t="s">
        <v>257</v>
      </c>
      <c r="D7308">
        <v>0</v>
      </c>
    </row>
    <row r="7309" spans="1:4" x14ac:dyDescent="0.25">
      <c r="A7309">
        <v>103790</v>
      </c>
      <c r="B7309" t="s">
        <v>15420</v>
      </c>
      <c r="C7309" t="s">
        <v>257</v>
      </c>
      <c r="D7309">
        <v>0</v>
      </c>
    </row>
    <row r="7310" spans="1:4" x14ac:dyDescent="0.25">
      <c r="A7310">
        <v>103791</v>
      </c>
      <c r="B7310" t="s">
        <v>15421</v>
      </c>
      <c r="C7310" t="s">
        <v>257</v>
      </c>
      <c r="D7310">
        <v>0</v>
      </c>
    </row>
    <row r="7311" spans="1:4" x14ac:dyDescent="0.25">
      <c r="A7311">
        <v>96054</v>
      </c>
      <c r="B7311" t="s">
        <v>15422</v>
      </c>
      <c r="C7311" t="s">
        <v>257</v>
      </c>
      <c r="D7311">
        <v>32.51</v>
      </c>
    </row>
    <row r="7312" spans="1:4" x14ac:dyDescent="0.25">
      <c r="A7312">
        <v>96060</v>
      </c>
      <c r="B7312" t="s">
        <v>15423</v>
      </c>
      <c r="C7312" t="s">
        <v>257</v>
      </c>
      <c r="D7312">
        <v>6.66</v>
      </c>
    </row>
    <row r="7313" spans="1:4" x14ac:dyDescent="0.25">
      <c r="A7313">
        <v>96061</v>
      </c>
      <c r="B7313" t="s">
        <v>15424</v>
      </c>
      <c r="C7313" t="s">
        <v>257</v>
      </c>
      <c r="D7313">
        <v>40.64</v>
      </c>
    </row>
    <row r="7314" spans="1:4" x14ac:dyDescent="0.25">
      <c r="A7314">
        <v>96062</v>
      </c>
      <c r="B7314" t="s">
        <v>15425</v>
      </c>
      <c r="C7314" t="s">
        <v>257</v>
      </c>
      <c r="D7314">
        <v>41.75</v>
      </c>
    </row>
    <row r="7315" spans="1:4" x14ac:dyDescent="0.25">
      <c r="A7315">
        <v>90688</v>
      </c>
      <c r="B7315" t="s">
        <v>15426</v>
      </c>
      <c r="C7315" t="s">
        <v>257</v>
      </c>
      <c r="D7315">
        <v>28.8</v>
      </c>
    </row>
    <row r="7316" spans="1:4" x14ac:dyDescent="0.25">
      <c r="A7316">
        <v>90689</v>
      </c>
      <c r="B7316" t="s">
        <v>15427</v>
      </c>
      <c r="C7316" t="s">
        <v>257</v>
      </c>
      <c r="D7316">
        <v>5.68</v>
      </c>
    </row>
    <row r="7317" spans="1:4" x14ac:dyDescent="0.25">
      <c r="A7317">
        <v>90690</v>
      </c>
      <c r="B7317" t="s">
        <v>15428</v>
      </c>
      <c r="C7317" t="s">
        <v>257</v>
      </c>
      <c r="D7317">
        <v>36</v>
      </c>
    </row>
    <row r="7318" spans="1:4" x14ac:dyDescent="0.25">
      <c r="A7318">
        <v>90691</v>
      </c>
      <c r="B7318" t="s">
        <v>15429</v>
      </c>
      <c r="C7318" t="s">
        <v>257</v>
      </c>
      <c r="D7318">
        <v>41.75</v>
      </c>
    </row>
    <row r="7319" spans="1:4" x14ac:dyDescent="0.25">
      <c r="A7319">
        <v>96241</v>
      </c>
      <c r="B7319" t="s">
        <v>15430</v>
      </c>
      <c r="C7319" t="s">
        <v>257</v>
      </c>
      <c r="D7319">
        <v>30.6</v>
      </c>
    </row>
    <row r="7320" spans="1:4" x14ac:dyDescent="0.25">
      <c r="A7320">
        <v>96242</v>
      </c>
      <c r="B7320" t="s">
        <v>15431</v>
      </c>
      <c r="C7320" t="s">
        <v>257</v>
      </c>
      <c r="D7320">
        <v>8.08</v>
      </c>
    </row>
    <row r="7321" spans="1:4" x14ac:dyDescent="0.25">
      <c r="A7321">
        <v>96243</v>
      </c>
      <c r="B7321" t="s">
        <v>15432</v>
      </c>
      <c r="C7321" t="s">
        <v>257</v>
      </c>
      <c r="D7321">
        <v>38.25</v>
      </c>
    </row>
    <row r="7322" spans="1:4" x14ac:dyDescent="0.25">
      <c r="A7322">
        <v>96244</v>
      </c>
      <c r="B7322" t="s">
        <v>15433</v>
      </c>
      <c r="C7322" t="s">
        <v>257</v>
      </c>
      <c r="D7322">
        <v>18.239999999999998</v>
      </c>
    </row>
    <row r="7323" spans="1:4" x14ac:dyDescent="0.25">
      <c r="A7323">
        <v>88400</v>
      </c>
      <c r="B7323" t="s">
        <v>15434</v>
      </c>
      <c r="C7323" t="s">
        <v>257</v>
      </c>
      <c r="D7323">
        <v>0.87</v>
      </c>
    </row>
    <row r="7324" spans="1:4" x14ac:dyDescent="0.25">
      <c r="A7324">
        <v>88401</v>
      </c>
      <c r="B7324" t="s">
        <v>15435</v>
      </c>
      <c r="C7324" t="s">
        <v>257</v>
      </c>
      <c r="D7324">
        <v>0.2</v>
      </c>
    </row>
    <row r="7325" spans="1:4" x14ac:dyDescent="0.25">
      <c r="A7325">
        <v>88402</v>
      </c>
      <c r="B7325" t="s">
        <v>15436</v>
      </c>
      <c r="C7325" t="s">
        <v>257</v>
      </c>
      <c r="D7325">
        <v>0.95</v>
      </c>
    </row>
    <row r="7326" spans="1:4" x14ac:dyDescent="0.25">
      <c r="A7326">
        <v>88403</v>
      </c>
      <c r="B7326" t="s">
        <v>15437</v>
      </c>
      <c r="C7326" t="s">
        <v>257</v>
      </c>
      <c r="D7326">
        <v>2.0099999999999998</v>
      </c>
    </row>
    <row r="7327" spans="1:4" x14ac:dyDescent="0.25">
      <c r="A7327">
        <v>88387</v>
      </c>
      <c r="B7327" t="s">
        <v>15438</v>
      </c>
      <c r="C7327" t="s">
        <v>257</v>
      </c>
      <c r="D7327">
        <v>0.92</v>
      </c>
    </row>
    <row r="7328" spans="1:4" x14ac:dyDescent="0.25">
      <c r="A7328">
        <v>88389</v>
      </c>
      <c r="B7328" t="s">
        <v>15439</v>
      </c>
      <c r="C7328" t="s">
        <v>257</v>
      </c>
      <c r="D7328">
        <v>0.21</v>
      </c>
    </row>
    <row r="7329" spans="1:4" x14ac:dyDescent="0.25">
      <c r="A7329">
        <v>88390</v>
      </c>
      <c r="B7329" t="s">
        <v>15440</v>
      </c>
      <c r="C7329" t="s">
        <v>257</v>
      </c>
      <c r="D7329">
        <v>1.01</v>
      </c>
    </row>
    <row r="7330" spans="1:4" x14ac:dyDescent="0.25">
      <c r="A7330">
        <v>88391</v>
      </c>
      <c r="B7330" t="s">
        <v>15441</v>
      </c>
      <c r="C7330" t="s">
        <v>257</v>
      </c>
      <c r="D7330">
        <v>3.34</v>
      </c>
    </row>
    <row r="7331" spans="1:4" x14ac:dyDescent="0.25">
      <c r="A7331">
        <v>88394</v>
      </c>
      <c r="B7331" t="s">
        <v>15442</v>
      </c>
      <c r="C7331" t="s">
        <v>257</v>
      </c>
      <c r="D7331">
        <v>1.1000000000000001</v>
      </c>
    </row>
    <row r="7332" spans="1:4" x14ac:dyDescent="0.25">
      <c r="A7332">
        <v>88395</v>
      </c>
      <c r="B7332" t="s">
        <v>15443</v>
      </c>
      <c r="C7332" t="s">
        <v>257</v>
      </c>
      <c r="D7332">
        <v>0.25</v>
      </c>
    </row>
    <row r="7333" spans="1:4" x14ac:dyDescent="0.25">
      <c r="A7333">
        <v>88396</v>
      </c>
      <c r="B7333" t="s">
        <v>15444</v>
      </c>
      <c r="C7333" t="s">
        <v>257</v>
      </c>
      <c r="D7333">
        <v>1.2</v>
      </c>
    </row>
    <row r="7334" spans="1:4" x14ac:dyDescent="0.25">
      <c r="A7334">
        <v>88397</v>
      </c>
      <c r="B7334" t="s">
        <v>15445</v>
      </c>
      <c r="C7334" t="s">
        <v>257</v>
      </c>
      <c r="D7334">
        <v>5.01</v>
      </c>
    </row>
    <row r="7335" spans="1:4" x14ac:dyDescent="0.25">
      <c r="A7335">
        <v>90633</v>
      </c>
      <c r="B7335" t="s">
        <v>15446</v>
      </c>
      <c r="C7335" t="s">
        <v>257</v>
      </c>
      <c r="D7335">
        <v>4.37</v>
      </c>
    </row>
    <row r="7336" spans="1:4" x14ac:dyDescent="0.25">
      <c r="A7336">
        <v>90634</v>
      </c>
      <c r="B7336" t="s">
        <v>15447</v>
      </c>
      <c r="C7336" t="s">
        <v>257</v>
      </c>
      <c r="D7336">
        <v>1.01</v>
      </c>
    </row>
    <row r="7337" spans="1:4" x14ac:dyDescent="0.25">
      <c r="A7337">
        <v>90635</v>
      </c>
      <c r="B7337" t="s">
        <v>15448</v>
      </c>
      <c r="C7337" t="s">
        <v>257</v>
      </c>
      <c r="D7337">
        <v>4.78</v>
      </c>
    </row>
    <row r="7338" spans="1:4" x14ac:dyDescent="0.25">
      <c r="A7338">
        <v>90636</v>
      </c>
      <c r="B7338" t="s">
        <v>15449</v>
      </c>
      <c r="C7338" t="s">
        <v>257</v>
      </c>
      <c r="D7338">
        <v>6.69</v>
      </c>
    </row>
    <row r="7339" spans="1:4" x14ac:dyDescent="0.25">
      <c r="A7339">
        <v>103238</v>
      </c>
      <c r="B7339" t="s">
        <v>15450</v>
      </c>
      <c r="C7339" t="s">
        <v>257</v>
      </c>
      <c r="D7339">
        <v>0</v>
      </c>
    </row>
    <row r="7340" spans="1:4" x14ac:dyDescent="0.25">
      <c r="A7340">
        <v>103239</v>
      </c>
      <c r="B7340" t="s">
        <v>15451</v>
      </c>
      <c r="C7340" t="s">
        <v>257</v>
      </c>
      <c r="D7340">
        <v>0</v>
      </c>
    </row>
    <row r="7341" spans="1:4" x14ac:dyDescent="0.25">
      <c r="A7341">
        <v>103240</v>
      </c>
      <c r="B7341" t="s">
        <v>15452</v>
      </c>
      <c r="C7341" t="s">
        <v>257</v>
      </c>
      <c r="D7341">
        <v>0</v>
      </c>
    </row>
    <row r="7342" spans="1:4" x14ac:dyDescent="0.25">
      <c r="A7342">
        <v>103241</v>
      </c>
      <c r="B7342" t="s">
        <v>15453</v>
      </c>
      <c r="C7342" t="s">
        <v>257</v>
      </c>
      <c r="D7342">
        <v>12.55</v>
      </c>
    </row>
    <row r="7343" spans="1:4" x14ac:dyDescent="0.25">
      <c r="A7343">
        <v>88853</v>
      </c>
      <c r="B7343" t="s">
        <v>15454</v>
      </c>
      <c r="C7343" t="s">
        <v>257</v>
      </c>
      <c r="D7343">
        <v>0.19</v>
      </c>
    </row>
    <row r="7344" spans="1:4" x14ac:dyDescent="0.25">
      <c r="A7344">
        <v>88854</v>
      </c>
      <c r="B7344" t="s">
        <v>15455</v>
      </c>
      <c r="C7344" t="s">
        <v>257</v>
      </c>
      <c r="D7344">
        <v>0.04</v>
      </c>
    </row>
    <row r="7345" spans="1:4" x14ac:dyDescent="0.25">
      <c r="A7345">
        <v>5692</v>
      </c>
      <c r="B7345" t="s">
        <v>15456</v>
      </c>
      <c r="C7345" t="s">
        <v>257</v>
      </c>
      <c r="D7345">
        <v>0.21</v>
      </c>
    </row>
    <row r="7346" spans="1:4" x14ac:dyDescent="0.25">
      <c r="A7346">
        <v>5693</v>
      </c>
      <c r="B7346" t="s">
        <v>15457</v>
      </c>
      <c r="C7346" t="s">
        <v>257</v>
      </c>
      <c r="D7346">
        <v>21.77</v>
      </c>
    </row>
    <row r="7347" spans="1:4" x14ac:dyDescent="0.25">
      <c r="A7347">
        <v>7044</v>
      </c>
      <c r="B7347" t="s">
        <v>15458</v>
      </c>
      <c r="C7347" t="s">
        <v>257</v>
      </c>
      <c r="D7347">
        <v>0.24</v>
      </c>
    </row>
    <row r="7348" spans="1:4" x14ac:dyDescent="0.25">
      <c r="A7348">
        <v>7045</v>
      </c>
      <c r="B7348" t="s">
        <v>15459</v>
      </c>
      <c r="C7348" t="s">
        <v>257</v>
      </c>
      <c r="D7348">
        <v>0.05</v>
      </c>
    </row>
    <row r="7349" spans="1:4" x14ac:dyDescent="0.25">
      <c r="A7349">
        <v>7046</v>
      </c>
      <c r="B7349" t="s">
        <v>15460</v>
      </c>
      <c r="C7349" t="s">
        <v>257</v>
      </c>
      <c r="D7349">
        <v>0.26</v>
      </c>
    </row>
    <row r="7350" spans="1:4" x14ac:dyDescent="0.25">
      <c r="A7350">
        <v>7047</v>
      </c>
      <c r="B7350" t="s">
        <v>15461</v>
      </c>
      <c r="C7350" t="s">
        <v>257</v>
      </c>
      <c r="D7350">
        <v>25.69</v>
      </c>
    </row>
    <row r="7351" spans="1:4" x14ac:dyDescent="0.25">
      <c r="A7351">
        <v>89228</v>
      </c>
      <c r="B7351" t="s">
        <v>15462</v>
      </c>
      <c r="C7351" t="s">
        <v>257</v>
      </c>
      <c r="D7351">
        <v>46.8</v>
      </c>
    </row>
    <row r="7352" spans="1:4" x14ac:dyDescent="0.25">
      <c r="A7352">
        <v>89229</v>
      </c>
      <c r="B7352" t="s">
        <v>15463</v>
      </c>
      <c r="C7352" t="s">
        <v>257</v>
      </c>
      <c r="D7352">
        <v>16.489999999999998</v>
      </c>
    </row>
    <row r="7353" spans="1:4" x14ac:dyDescent="0.25">
      <c r="A7353">
        <v>5779</v>
      </c>
      <c r="B7353" t="s">
        <v>15464</v>
      </c>
      <c r="C7353" t="s">
        <v>257</v>
      </c>
      <c r="D7353">
        <v>75.23</v>
      </c>
    </row>
    <row r="7354" spans="1:4" x14ac:dyDescent="0.25">
      <c r="A7354">
        <v>53849</v>
      </c>
      <c r="B7354" t="s">
        <v>15465</v>
      </c>
      <c r="C7354" t="s">
        <v>257</v>
      </c>
      <c r="D7354">
        <v>87.71</v>
      </c>
    </row>
    <row r="7355" spans="1:4" x14ac:dyDescent="0.25">
      <c r="A7355">
        <v>95129</v>
      </c>
      <c r="B7355" t="s">
        <v>15466</v>
      </c>
      <c r="C7355" t="s">
        <v>257</v>
      </c>
      <c r="D7355">
        <v>57.97</v>
      </c>
    </row>
    <row r="7356" spans="1:4" x14ac:dyDescent="0.25">
      <c r="A7356">
        <v>95130</v>
      </c>
      <c r="B7356" t="s">
        <v>15467</v>
      </c>
      <c r="C7356" t="s">
        <v>257</v>
      </c>
      <c r="D7356">
        <v>21.02</v>
      </c>
    </row>
    <row r="7357" spans="1:4" x14ac:dyDescent="0.25">
      <c r="A7357">
        <v>95131</v>
      </c>
      <c r="B7357" t="s">
        <v>15468</v>
      </c>
      <c r="C7357" t="s">
        <v>257</v>
      </c>
      <c r="D7357">
        <v>68.239999999999995</v>
      </c>
    </row>
    <row r="7358" spans="1:4" x14ac:dyDescent="0.25">
      <c r="A7358">
        <v>95132</v>
      </c>
      <c r="B7358" t="s">
        <v>15469</v>
      </c>
      <c r="C7358" t="s">
        <v>257</v>
      </c>
      <c r="D7358">
        <v>33.79</v>
      </c>
    </row>
    <row r="7359" spans="1:4" x14ac:dyDescent="0.25">
      <c r="A7359">
        <v>102982</v>
      </c>
      <c r="B7359" t="s">
        <v>15470</v>
      </c>
      <c r="C7359" t="s">
        <v>257</v>
      </c>
      <c r="D7359">
        <v>0</v>
      </c>
    </row>
    <row r="7360" spans="1:4" x14ac:dyDescent="0.25">
      <c r="A7360">
        <v>102983</v>
      </c>
      <c r="B7360" t="s">
        <v>15471</v>
      </c>
      <c r="C7360" t="s">
        <v>257</v>
      </c>
      <c r="D7360">
        <v>0</v>
      </c>
    </row>
    <row r="7361" spans="1:4" x14ac:dyDescent="0.25">
      <c r="A7361">
        <v>102984</v>
      </c>
      <c r="B7361" t="s">
        <v>15472</v>
      </c>
      <c r="C7361" t="s">
        <v>257</v>
      </c>
      <c r="D7361">
        <v>0</v>
      </c>
    </row>
    <row r="7362" spans="1:4" x14ac:dyDescent="0.25">
      <c r="A7362">
        <v>102985</v>
      </c>
      <c r="B7362" t="s">
        <v>15473</v>
      </c>
      <c r="C7362" t="s">
        <v>257</v>
      </c>
      <c r="D7362">
        <v>15.67</v>
      </c>
    </row>
    <row r="7363" spans="1:4" x14ac:dyDescent="0.25">
      <c r="A7363">
        <v>92956</v>
      </c>
      <c r="B7363" t="s">
        <v>15474</v>
      </c>
      <c r="C7363" t="s">
        <v>257</v>
      </c>
      <c r="D7363">
        <v>4.37</v>
      </c>
    </row>
    <row r="7364" spans="1:4" x14ac:dyDescent="0.25">
      <c r="A7364">
        <v>92957</v>
      </c>
      <c r="B7364" t="s">
        <v>15475</v>
      </c>
      <c r="C7364" t="s">
        <v>257</v>
      </c>
      <c r="D7364">
        <v>1.01</v>
      </c>
    </row>
    <row r="7365" spans="1:4" x14ac:dyDescent="0.25">
      <c r="A7365">
        <v>92958</v>
      </c>
      <c r="B7365" t="s">
        <v>15476</v>
      </c>
      <c r="C7365" t="s">
        <v>257</v>
      </c>
      <c r="D7365">
        <v>4.79</v>
      </c>
    </row>
    <row r="7366" spans="1:4" x14ac:dyDescent="0.25">
      <c r="A7366">
        <v>92959</v>
      </c>
      <c r="B7366" t="s">
        <v>15477</v>
      </c>
      <c r="C7366" t="s">
        <v>257</v>
      </c>
      <c r="D7366">
        <v>9.7100000000000009</v>
      </c>
    </row>
    <row r="7367" spans="1:4" x14ac:dyDescent="0.25">
      <c r="A7367">
        <v>102858</v>
      </c>
      <c r="B7367" t="s">
        <v>15478</v>
      </c>
      <c r="C7367" t="s">
        <v>257</v>
      </c>
      <c r="D7367">
        <v>0</v>
      </c>
    </row>
    <row r="7368" spans="1:4" x14ac:dyDescent="0.25">
      <c r="A7368">
        <v>102859</v>
      </c>
      <c r="B7368" t="s">
        <v>15479</v>
      </c>
      <c r="C7368" t="s">
        <v>257</v>
      </c>
      <c r="D7368">
        <v>0</v>
      </c>
    </row>
    <row r="7369" spans="1:4" x14ac:dyDescent="0.25">
      <c r="A7369">
        <v>102860</v>
      </c>
      <c r="B7369" t="s">
        <v>15480</v>
      </c>
      <c r="C7369" t="s">
        <v>257</v>
      </c>
      <c r="D7369">
        <v>0</v>
      </c>
    </row>
    <row r="7370" spans="1:4" x14ac:dyDescent="0.25">
      <c r="A7370">
        <v>102861</v>
      </c>
      <c r="B7370" t="s">
        <v>15481</v>
      </c>
      <c r="C7370" t="s">
        <v>257</v>
      </c>
      <c r="D7370">
        <v>1.33</v>
      </c>
    </row>
    <row r="7371" spans="1:4" x14ac:dyDescent="0.25">
      <c r="A7371">
        <v>93404</v>
      </c>
      <c r="B7371" t="s">
        <v>15482</v>
      </c>
      <c r="C7371" t="s">
        <v>257</v>
      </c>
      <c r="D7371">
        <v>7.75</v>
      </c>
    </row>
    <row r="7372" spans="1:4" x14ac:dyDescent="0.25">
      <c r="A7372">
        <v>93405</v>
      </c>
      <c r="B7372" t="s">
        <v>15483</v>
      </c>
      <c r="C7372" t="s">
        <v>257</v>
      </c>
      <c r="D7372">
        <v>1.98</v>
      </c>
    </row>
    <row r="7373" spans="1:4" x14ac:dyDescent="0.25">
      <c r="A7373">
        <v>93406</v>
      </c>
      <c r="B7373" t="s">
        <v>15484</v>
      </c>
      <c r="C7373" t="s">
        <v>257</v>
      </c>
      <c r="D7373">
        <v>9.3000000000000007</v>
      </c>
    </row>
    <row r="7374" spans="1:4" x14ac:dyDescent="0.25">
      <c r="A7374">
        <v>93407</v>
      </c>
      <c r="B7374" t="s">
        <v>15485</v>
      </c>
      <c r="C7374" t="s">
        <v>257</v>
      </c>
      <c r="D7374">
        <v>49.4</v>
      </c>
    </row>
    <row r="7375" spans="1:4" x14ac:dyDescent="0.25">
      <c r="A7375">
        <v>102936</v>
      </c>
      <c r="B7375" t="s">
        <v>15486</v>
      </c>
      <c r="C7375" t="s">
        <v>257</v>
      </c>
      <c r="D7375">
        <v>0</v>
      </c>
    </row>
    <row r="7376" spans="1:4" x14ac:dyDescent="0.25">
      <c r="A7376">
        <v>102937</v>
      </c>
      <c r="B7376" t="s">
        <v>15487</v>
      </c>
      <c r="C7376" t="s">
        <v>257</v>
      </c>
      <c r="D7376">
        <v>0</v>
      </c>
    </row>
    <row r="7377" spans="1:4" x14ac:dyDescent="0.25">
      <c r="A7377">
        <v>102938</v>
      </c>
      <c r="B7377" t="s">
        <v>15488</v>
      </c>
      <c r="C7377" t="s">
        <v>257</v>
      </c>
      <c r="D7377">
        <v>0</v>
      </c>
    </row>
    <row r="7378" spans="1:4" x14ac:dyDescent="0.25">
      <c r="A7378">
        <v>102939</v>
      </c>
      <c r="B7378" t="s">
        <v>15489</v>
      </c>
      <c r="C7378" t="s">
        <v>257</v>
      </c>
      <c r="D7378">
        <v>10</v>
      </c>
    </row>
    <row r="7379" spans="1:4" x14ac:dyDescent="0.25">
      <c r="A7379">
        <v>103159</v>
      </c>
      <c r="B7379" t="s">
        <v>15490</v>
      </c>
      <c r="C7379" t="s">
        <v>257</v>
      </c>
      <c r="D7379">
        <v>0</v>
      </c>
    </row>
    <row r="7380" spans="1:4" x14ac:dyDescent="0.25">
      <c r="A7380">
        <v>103160</v>
      </c>
      <c r="B7380" t="s">
        <v>15491</v>
      </c>
      <c r="C7380" t="s">
        <v>257</v>
      </c>
      <c r="D7380">
        <v>0</v>
      </c>
    </row>
    <row r="7381" spans="1:4" x14ac:dyDescent="0.25">
      <c r="A7381">
        <v>103161</v>
      </c>
      <c r="B7381" t="s">
        <v>15492</v>
      </c>
      <c r="C7381" t="s">
        <v>257</v>
      </c>
      <c r="D7381">
        <v>0</v>
      </c>
    </row>
    <row r="7382" spans="1:4" x14ac:dyDescent="0.25">
      <c r="A7382">
        <v>103162</v>
      </c>
      <c r="B7382" t="s">
        <v>15493</v>
      </c>
      <c r="C7382" t="s">
        <v>257</v>
      </c>
      <c r="D7382">
        <v>0.71</v>
      </c>
    </row>
    <row r="7383" spans="1:4" x14ac:dyDescent="0.25">
      <c r="A7383">
        <v>103153</v>
      </c>
      <c r="B7383" t="s">
        <v>15494</v>
      </c>
      <c r="C7383" t="s">
        <v>257</v>
      </c>
      <c r="D7383">
        <v>0</v>
      </c>
    </row>
    <row r="7384" spans="1:4" x14ac:dyDescent="0.25">
      <c r="A7384">
        <v>103154</v>
      </c>
      <c r="B7384" t="s">
        <v>15495</v>
      </c>
      <c r="C7384" t="s">
        <v>257</v>
      </c>
      <c r="D7384">
        <v>0</v>
      </c>
    </row>
    <row r="7385" spans="1:4" x14ac:dyDescent="0.25">
      <c r="A7385">
        <v>103155</v>
      </c>
      <c r="B7385" t="s">
        <v>15496</v>
      </c>
      <c r="C7385" t="s">
        <v>257</v>
      </c>
      <c r="D7385">
        <v>0</v>
      </c>
    </row>
    <row r="7386" spans="1:4" x14ac:dyDescent="0.25">
      <c r="A7386">
        <v>103156</v>
      </c>
      <c r="B7386" t="s">
        <v>15497</v>
      </c>
      <c r="C7386" t="s">
        <v>257</v>
      </c>
      <c r="D7386">
        <v>2.54</v>
      </c>
    </row>
    <row r="7387" spans="1:4" x14ac:dyDescent="0.25">
      <c r="A7387">
        <v>103171</v>
      </c>
      <c r="B7387" t="s">
        <v>15498</v>
      </c>
      <c r="C7387" t="s">
        <v>257</v>
      </c>
      <c r="D7387">
        <v>0</v>
      </c>
    </row>
    <row r="7388" spans="1:4" x14ac:dyDescent="0.25">
      <c r="A7388">
        <v>103172</v>
      </c>
      <c r="B7388" t="s">
        <v>15499</v>
      </c>
      <c r="C7388" t="s">
        <v>257</v>
      </c>
      <c r="D7388">
        <v>0</v>
      </c>
    </row>
    <row r="7389" spans="1:4" x14ac:dyDescent="0.25">
      <c r="A7389">
        <v>103173</v>
      </c>
      <c r="B7389" t="s">
        <v>15500</v>
      </c>
      <c r="C7389" t="s">
        <v>257</v>
      </c>
      <c r="D7389">
        <v>0</v>
      </c>
    </row>
    <row r="7390" spans="1:4" x14ac:dyDescent="0.25">
      <c r="A7390">
        <v>103174</v>
      </c>
      <c r="B7390" t="s">
        <v>15501</v>
      </c>
      <c r="C7390" t="s">
        <v>257</v>
      </c>
      <c r="D7390">
        <v>2.0299999999999998</v>
      </c>
    </row>
    <row r="7391" spans="1:4" x14ac:dyDescent="0.25">
      <c r="A7391">
        <v>103177</v>
      </c>
      <c r="B7391" t="s">
        <v>15502</v>
      </c>
      <c r="C7391" t="s">
        <v>257</v>
      </c>
      <c r="D7391">
        <v>0</v>
      </c>
    </row>
    <row r="7392" spans="1:4" x14ac:dyDescent="0.25">
      <c r="A7392">
        <v>103178</v>
      </c>
      <c r="B7392" t="s">
        <v>15503</v>
      </c>
      <c r="C7392" t="s">
        <v>257</v>
      </c>
      <c r="D7392">
        <v>0</v>
      </c>
    </row>
    <row r="7393" spans="1:4" x14ac:dyDescent="0.25">
      <c r="A7393">
        <v>103179</v>
      </c>
      <c r="B7393" t="s">
        <v>15504</v>
      </c>
      <c r="C7393" t="s">
        <v>257</v>
      </c>
      <c r="D7393">
        <v>0</v>
      </c>
    </row>
    <row r="7394" spans="1:4" x14ac:dyDescent="0.25">
      <c r="A7394">
        <v>103180</v>
      </c>
      <c r="B7394" t="s">
        <v>15505</v>
      </c>
      <c r="C7394" t="s">
        <v>257</v>
      </c>
      <c r="D7394">
        <v>4.67</v>
      </c>
    </row>
    <row r="7395" spans="1:4" x14ac:dyDescent="0.25">
      <c r="A7395">
        <v>103165</v>
      </c>
      <c r="B7395" t="s">
        <v>15506</v>
      </c>
      <c r="C7395" t="s">
        <v>257</v>
      </c>
      <c r="D7395">
        <v>0</v>
      </c>
    </row>
    <row r="7396" spans="1:4" x14ac:dyDescent="0.25">
      <c r="A7396">
        <v>103166</v>
      </c>
      <c r="B7396" t="s">
        <v>15507</v>
      </c>
      <c r="C7396" t="s">
        <v>257</v>
      </c>
      <c r="D7396">
        <v>0</v>
      </c>
    </row>
    <row r="7397" spans="1:4" x14ac:dyDescent="0.25">
      <c r="A7397">
        <v>103167</v>
      </c>
      <c r="B7397" t="s">
        <v>15508</v>
      </c>
      <c r="C7397" t="s">
        <v>257</v>
      </c>
      <c r="D7397">
        <v>0</v>
      </c>
    </row>
    <row r="7398" spans="1:4" x14ac:dyDescent="0.25">
      <c r="A7398">
        <v>103168</v>
      </c>
      <c r="B7398" t="s">
        <v>15509</v>
      </c>
      <c r="C7398" t="s">
        <v>257</v>
      </c>
      <c r="D7398">
        <v>0.81</v>
      </c>
    </row>
    <row r="7399" spans="1:4" x14ac:dyDescent="0.25">
      <c r="A7399">
        <v>102864</v>
      </c>
      <c r="B7399" t="s">
        <v>15510</v>
      </c>
      <c r="C7399" t="s">
        <v>257</v>
      </c>
      <c r="D7399">
        <v>0</v>
      </c>
    </row>
    <row r="7400" spans="1:4" x14ac:dyDescent="0.25">
      <c r="A7400">
        <v>102865</v>
      </c>
      <c r="B7400" t="s">
        <v>15511</v>
      </c>
      <c r="C7400" t="s">
        <v>257</v>
      </c>
      <c r="D7400">
        <v>0</v>
      </c>
    </row>
    <row r="7401" spans="1:4" x14ac:dyDescent="0.25">
      <c r="A7401">
        <v>102866</v>
      </c>
      <c r="B7401" t="s">
        <v>15512</v>
      </c>
      <c r="C7401" t="s">
        <v>257</v>
      </c>
      <c r="D7401">
        <v>0</v>
      </c>
    </row>
    <row r="7402" spans="1:4" x14ac:dyDescent="0.25">
      <c r="A7402">
        <v>102867</v>
      </c>
      <c r="B7402" t="s">
        <v>15513</v>
      </c>
      <c r="C7402" t="s">
        <v>257</v>
      </c>
      <c r="D7402">
        <v>0.72</v>
      </c>
    </row>
    <row r="7403" spans="1:4" x14ac:dyDescent="0.25">
      <c r="A7403">
        <v>92108</v>
      </c>
      <c r="B7403" t="s">
        <v>15514</v>
      </c>
      <c r="C7403" t="s">
        <v>257</v>
      </c>
      <c r="D7403">
        <v>1.02</v>
      </c>
    </row>
    <row r="7404" spans="1:4" x14ac:dyDescent="0.25">
      <c r="A7404">
        <v>92109</v>
      </c>
      <c r="B7404" t="s">
        <v>15515</v>
      </c>
      <c r="C7404" t="s">
        <v>257</v>
      </c>
      <c r="D7404">
        <v>0.23</v>
      </c>
    </row>
    <row r="7405" spans="1:4" x14ac:dyDescent="0.25">
      <c r="A7405">
        <v>92110</v>
      </c>
      <c r="B7405" t="s">
        <v>15516</v>
      </c>
      <c r="C7405" t="s">
        <v>257</v>
      </c>
      <c r="D7405">
        <v>1.27</v>
      </c>
    </row>
    <row r="7406" spans="1:4" x14ac:dyDescent="0.25">
      <c r="A7406">
        <v>92111</v>
      </c>
      <c r="B7406" t="s">
        <v>15517</v>
      </c>
      <c r="C7406" t="s">
        <v>257</v>
      </c>
      <c r="D7406">
        <v>1.33</v>
      </c>
    </row>
    <row r="7407" spans="1:4" x14ac:dyDescent="0.25">
      <c r="A7407">
        <v>90670</v>
      </c>
      <c r="B7407" t="s">
        <v>15518</v>
      </c>
      <c r="C7407" t="s">
        <v>257</v>
      </c>
      <c r="D7407">
        <v>246.56</v>
      </c>
    </row>
    <row r="7408" spans="1:4" x14ac:dyDescent="0.25">
      <c r="A7408">
        <v>90671</v>
      </c>
      <c r="B7408" t="s">
        <v>15519</v>
      </c>
      <c r="C7408" t="s">
        <v>257</v>
      </c>
      <c r="D7408">
        <v>66.150000000000006</v>
      </c>
    </row>
    <row r="7409" spans="1:4" x14ac:dyDescent="0.25">
      <c r="A7409">
        <v>90672</v>
      </c>
      <c r="B7409" t="s">
        <v>15520</v>
      </c>
      <c r="C7409" t="s">
        <v>257</v>
      </c>
      <c r="D7409">
        <v>308.55</v>
      </c>
    </row>
    <row r="7410" spans="1:4" x14ac:dyDescent="0.25">
      <c r="A7410">
        <v>90673</v>
      </c>
      <c r="B7410" t="s">
        <v>15521</v>
      </c>
      <c r="C7410" t="s">
        <v>257</v>
      </c>
      <c r="D7410">
        <v>125.33</v>
      </c>
    </row>
    <row r="7411" spans="1:4" x14ac:dyDescent="0.25">
      <c r="A7411">
        <v>93220</v>
      </c>
      <c r="B7411" t="s">
        <v>15522</v>
      </c>
      <c r="C7411" t="s">
        <v>257</v>
      </c>
      <c r="D7411">
        <v>378.06</v>
      </c>
    </row>
    <row r="7412" spans="1:4" x14ac:dyDescent="0.25">
      <c r="A7412">
        <v>93221</v>
      </c>
      <c r="B7412" t="s">
        <v>15523</v>
      </c>
      <c r="C7412" t="s">
        <v>257</v>
      </c>
      <c r="D7412">
        <v>101.43</v>
      </c>
    </row>
    <row r="7413" spans="1:4" x14ac:dyDescent="0.25">
      <c r="A7413">
        <v>93222</v>
      </c>
      <c r="B7413" t="s">
        <v>15524</v>
      </c>
      <c r="C7413" t="s">
        <v>257</v>
      </c>
      <c r="D7413">
        <v>473.11</v>
      </c>
    </row>
    <row r="7414" spans="1:4" x14ac:dyDescent="0.25">
      <c r="A7414">
        <v>93223</v>
      </c>
      <c r="B7414" t="s">
        <v>15525</v>
      </c>
      <c r="C7414" t="s">
        <v>257</v>
      </c>
      <c r="D7414">
        <v>163.69999999999999</v>
      </c>
    </row>
    <row r="7415" spans="1:4" x14ac:dyDescent="0.25">
      <c r="A7415">
        <v>104691</v>
      </c>
      <c r="B7415" t="s">
        <v>15526</v>
      </c>
      <c r="C7415" t="s">
        <v>257</v>
      </c>
      <c r="D7415">
        <v>0.98</v>
      </c>
    </row>
    <row r="7416" spans="1:4" x14ac:dyDescent="0.25">
      <c r="A7416">
        <v>104692</v>
      </c>
      <c r="B7416" t="s">
        <v>15527</v>
      </c>
      <c r="C7416" t="s">
        <v>257</v>
      </c>
      <c r="D7416">
        <v>0.22</v>
      </c>
    </row>
    <row r="7417" spans="1:4" x14ac:dyDescent="0.25">
      <c r="A7417">
        <v>104693</v>
      </c>
      <c r="B7417" t="s">
        <v>15528</v>
      </c>
      <c r="C7417" t="s">
        <v>257</v>
      </c>
      <c r="D7417">
        <v>1.22</v>
      </c>
    </row>
    <row r="7418" spans="1:4" x14ac:dyDescent="0.25">
      <c r="A7418">
        <v>104694</v>
      </c>
      <c r="B7418" t="s">
        <v>15529</v>
      </c>
      <c r="C7418" t="s">
        <v>257</v>
      </c>
      <c r="D7418">
        <v>2.27</v>
      </c>
    </row>
    <row r="7419" spans="1:4" x14ac:dyDescent="0.25">
      <c r="A7419">
        <v>90676</v>
      </c>
      <c r="B7419" t="s">
        <v>15530</v>
      </c>
      <c r="C7419" t="s">
        <v>257</v>
      </c>
      <c r="D7419">
        <v>100.34</v>
      </c>
    </row>
    <row r="7420" spans="1:4" x14ac:dyDescent="0.25">
      <c r="A7420">
        <v>91021</v>
      </c>
      <c r="B7420" t="s">
        <v>15531</v>
      </c>
      <c r="C7420" t="s">
        <v>257</v>
      </c>
      <c r="D7420">
        <v>12.26</v>
      </c>
    </row>
    <row r="7421" spans="1:4" x14ac:dyDescent="0.25">
      <c r="A7421">
        <v>90677</v>
      </c>
      <c r="B7421" t="s">
        <v>15532</v>
      </c>
      <c r="C7421" t="s">
        <v>257</v>
      </c>
      <c r="D7421">
        <v>30.28</v>
      </c>
    </row>
    <row r="7422" spans="1:4" x14ac:dyDescent="0.25">
      <c r="A7422">
        <v>90678</v>
      </c>
      <c r="B7422" t="s">
        <v>15533</v>
      </c>
      <c r="C7422" t="s">
        <v>257</v>
      </c>
      <c r="D7422">
        <v>140.18</v>
      </c>
    </row>
    <row r="7423" spans="1:4" x14ac:dyDescent="0.25">
      <c r="A7423">
        <v>90679</v>
      </c>
      <c r="B7423" t="s">
        <v>15534</v>
      </c>
      <c r="C7423" t="s">
        <v>257</v>
      </c>
      <c r="D7423">
        <v>96.11</v>
      </c>
    </row>
    <row r="7424" spans="1:4" x14ac:dyDescent="0.25">
      <c r="A7424">
        <v>102870</v>
      </c>
      <c r="B7424" t="s">
        <v>15535</v>
      </c>
      <c r="C7424" t="s">
        <v>257</v>
      </c>
      <c r="D7424">
        <v>359.58</v>
      </c>
    </row>
    <row r="7425" spans="1:4" x14ac:dyDescent="0.25">
      <c r="A7425">
        <v>102871</v>
      </c>
      <c r="B7425" t="s">
        <v>15536</v>
      </c>
      <c r="C7425" t="s">
        <v>257</v>
      </c>
      <c r="D7425">
        <v>97.14</v>
      </c>
    </row>
    <row r="7426" spans="1:4" x14ac:dyDescent="0.25">
      <c r="A7426">
        <v>102872</v>
      </c>
      <c r="B7426" t="s">
        <v>15537</v>
      </c>
      <c r="C7426" t="s">
        <v>257</v>
      </c>
      <c r="D7426">
        <v>449.98</v>
      </c>
    </row>
    <row r="7427" spans="1:4" x14ac:dyDescent="0.25">
      <c r="A7427">
        <v>102873</v>
      </c>
      <c r="B7427" t="s">
        <v>15538</v>
      </c>
      <c r="C7427" t="s">
        <v>257</v>
      </c>
      <c r="D7427">
        <v>125.33</v>
      </c>
    </row>
    <row r="7428" spans="1:4" x14ac:dyDescent="0.25">
      <c r="A7428">
        <v>102960</v>
      </c>
      <c r="B7428" t="s">
        <v>15539</v>
      </c>
      <c r="C7428" t="s">
        <v>257</v>
      </c>
      <c r="D7428">
        <v>174.51</v>
      </c>
    </row>
    <row r="7429" spans="1:4" x14ac:dyDescent="0.25">
      <c r="A7429">
        <v>102961</v>
      </c>
      <c r="B7429" t="s">
        <v>15540</v>
      </c>
      <c r="C7429" t="s">
        <v>257</v>
      </c>
      <c r="D7429">
        <v>47.14</v>
      </c>
    </row>
    <row r="7430" spans="1:4" x14ac:dyDescent="0.25">
      <c r="A7430">
        <v>102962</v>
      </c>
      <c r="B7430" t="s">
        <v>15541</v>
      </c>
      <c r="C7430" t="s">
        <v>257</v>
      </c>
      <c r="D7430">
        <v>163.69999999999999</v>
      </c>
    </row>
    <row r="7431" spans="1:4" x14ac:dyDescent="0.25">
      <c r="A7431">
        <v>102963</v>
      </c>
      <c r="B7431" t="s">
        <v>15542</v>
      </c>
      <c r="C7431" t="s">
        <v>257</v>
      </c>
      <c r="D7431">
        <v>88.84</v>
      </c>
    </row>
    <row r="7432" spans="1:4" x14ac:dyDescent="0.25">
      <c r="A7432">
        <v>90621</v>
      </c>
      <c r="B7432" t="s">
        <v>15543</v>
      </c>
      <c r="C7432" t="s">
        <v>257</v>
      </c>
      <c r="D7432">
        <v>2.89</v>
      </c>
    </row>
    <row r="7433" spans="1:4" x14ac:dyDescent="0.25">
      <c r="A7433">
        <v>90622</v>
      </c>
      <c r="B7433" t="s">
        <v>15544</v>
      </c>
      <c r="C7433" t="s">
        <v>257</v>
      </c>
      <c r="D7433">
        <v>0.66</v>
      </c>
    </row>
    <row r="7434" spans="1:4" x14ac:dyDescent="0.25">
      <c r="A7434">
        <v>90623</v>
      </c>
      <c r="B7434" t="s">
        <v>15545</v>
      </c>
      <c r="C7434" t="s">
        <v>257</v>
      </c>
      <c r="D7434">
        <v>3.61</v>
      </c>
    </row>
    <row r="7435" spans="1:4" x14ac:dyDescent="0.25">
      <c r="A7435">
        <v>90624</v>
      </c>
      <c r="B7435" t="s">
        <v>15546</v>
      </c>
      <c r="C7435" t="s">
        <v>257</v>
      </c>
      <c r="D7435">
        <v>3.34</v>
      </c>
    </row>
    <row r="7436" spans="1:4" x14ac:dyDescent="0.25">
      <c r="A7436">
        <v>102876</v>
      </c>
      <c r="B7436" t="s">
        <v>15547</v>
      </c>
      <c r="C7436" t="s">
        <v>257</v>
      </c>
      <c r="D7436">
        <v>499.7</v>
      </c>
    </row>
    <row r="7437" spans="1:4" x14ac:dyDescent="0.25">
      <c r="A7437">
        <v>102877</v>
      </c>
      <c r="B7437" t="s">
        <v>15548</v>
      </c>
      <c r="C7437" t="s">
        <v>257</v>
      </c>
      <c r="D7437">
        <v>135</v>
      </c>
    </row>
    <row r="7438" spans="1:4" x14ac:dyDescent="0.25">
      <c r="A7438">
        <v>102878</v>
      </c>
      <c r="B7438" t="s">
        <v>15549</v>
      </c>
      <c r="C7438" t="s">
        <v>257</v>
      </c>
      <c r="D7438">
        <v>625.32000000000005</v>
      </c>
    </row>
    <row r="7439" spans="1:4" x14ac:dyDescent="0.25">
      <c r="A7439">
        <v>102879</v>
      </c>
      <c r="B7439" t="s">
        <v>15550</v>
      </c>
      <c r="C7439" t="s">
        <v>257</v>
      </c>
      <c r="D7439">
        <v>188.1</v>
      </c>
    </row>
    <row r="7440" spans="1:4" x14ac:dyDescent="0.25">
      <c r="A7440">
        <v>103220</v>
      </c>
      <c r="B7440" t="s">
        <v>15551</v>
      </c>
      <c r="C7440" t="s">
        <v>257</v>
      </c>
      <c r="D7440">
        <v>152.82</v>
      </c>
    </row>
    <row r="7441" spans="1:4" x14ac:dyDescent="0.25">
      <c r="A7441">
        <v>103221</v>
      </c>
      <c r="B7441" t="s">
        <v>15552</v>
      </c>
      <c r="C7441" t="s">
        <v>257</v>
      </c>
      <c r="D7441">
        <v>41.28</v>
      </c>
    </row>
    <row r="7442" spans="1:4" x14ac:dyDescent="0.25">
      <c r="A7442">
        <v>103222</v>
      </c>
      <c r="B7442" t="s">
        <v>15553</v>
      </c>
      <c r="C7442" t="s">
        <v>257</v>
      </c>
      <c r="D7442">
        <v>191.24</v>
      </c>
    </row>
    <row r="7443" spans="1:4" x14ac:dyDescent="0.25">
      <c r="A7443">
        <v>103223</v>
      </c>
      <c r="B7443" t="s">
        <v>15554</v>
      </c>
      <c r="C7443" t="s">
        <v>257</v>
      </c>
      <c r="D7443">
        <v>36.74</v>
      </c>
    </row>
    <row r="7444" spans="1:4" x14ac:dyDescent="0.25">
      <c r="A7444">
        <v>103232</v>
      </c>
      <c r="B7444" t="s">
        <v>15555</v>
      </c>
      <c r="C7444" t="s">
        <v>257</v>
      </c>
      <c r="D7444">
        <v>479.44</v>
      </c>
    </row>
    <row r="7445" spans="1:4" x14ac:dyDescent="0.25">
      <c r="A7445">
        <v>103233</v>
      </c>
      <c r="B7445" t="s">
        <v>15556</v>
      </c>
      <c r="C7445" t="s">
        <v>257</v>
      </c>
      <c r="D7445">
        <v>129.53</v>
      </c>
    </row>
    <row r="7446" spans="1:4" x14ac:dyDescent="0.25">
      <c r="A7446">
        <v>103234</v>
      </c>
      <c r="B7446" t="s">
        <v>15557</v>
      </c>
      <c r="C7446" t="s">
        <v>257</v>
      </c>
      <c r="D7446">
        <v>629.66999999999996</v>
      </c>
    </row>
    <row r="7447" spans="1:4" x14ac:dyDescent="0.25">
      <c r="A7447">
        <v>103235</v>
      </c>
      <c r="B7447" t="s">
        <v>15558</v>
      </c>
      <c r="C7447" t="s">
        <v>257</v>
      </c>
      <c r="D7447">
        <v>107.58</v>
      </c>
    </row>
    <row r="7448" spans="1:4" x14ac:dyDescent="0.25">
      <c r="A7448">
        <v>103228</v>
      </c>
      <c r="B7448" t="s">
        <v>15559</v>
      </c>
      <c r="C7448" t="s">
        <v>257</v>
      </c>
      <c r="D7448">
        <v>438.73</v>
      </c>
    </row>
    <row r="7449" spans="1:4" x14ac:dyDescent="0.25">
      <c r="A7449">
        <v>103226</v>
      </c>
      <c r="B7449" t="s">
        <v>15560</v>
      </c>
      <c r="C7449" t="s">
        <v>257</v>
      </c>
      <c r="D7449">
        <v>350.59</v>
      </c>
    </row>
    <row r="7450" spans="1:4" x14ac:dyDescent="0.25">
      <c r="A7450">
        <v>103227</v>
      </c>
      <c r="B7450" t="s">
        <v>15561</v>
      </c>
      <c r="C7450" t="s">
        <v>257</v>
      </c>
      <c r="D7450">
        <v>94.72</v>
      </c>
    </row>
    <row r="7451" spans="1:4" x14ac:dyDescent="0.25">
      <c r="A7451">
        <v>103229</v>
      </c>
      <c r="B7451" t="s">
        <v>15562</v>
      </c>
      <c r="C7451" t="s">
        <v>257</v>
      </c>
      <c r="D7451">
        <v>91.22</v>
      </c>
    </row>
    <row r="7452" spans="1:4" x14ac:dyDescent="0.25">
      <c r="A7452">
        <v>102972</v>
      </c>
      <c r="B7452" t="s">
        <v>15563</v>
      </c>
      <c r="C7452" t="s">
        <v>257</v>
      </c>
      <c r="D7452">
        <v>93.14</v>
      </c>
    </row>
    <row r="7453" spans="1:4" x14ac:dyDescent="0.25">
      <c r="A7453">
        <v>102973</v>
      </c>
      <c r="B7453" t="s">
        <v>15564</v>
      </c>
      <c r="C7453" t="s">
        <v>257</v>
      </c>
      <c r="D7453">
        <v>25.86</v>
      </c>
    </row>
    <row r="7454" spans="1:4" x14ac:dyDescent="0.25">
      <c r="A7454">
        <v>102974</v>
      </c>
      <c r="B7454" t="s">
        <v>15565</v>
      </c>
      <c r="C7454" t="s">
        <v>257</v>
      </c>
      <c r="D7454">
        <v>87.37</v>
      </c>
    </row>
    <row r="7455" spans="1:4" x14ac:dyDescent="0.25">
      <c r="A7455">
        <v>96301</v>
      </c>
      <c r="B7455" t="s">
        <v>15566</v>
      </c>
      <c r="C7455" t="s">
        <v>257</v>
      </c>
      <c r="D7455">
        <v>51.47</v>
      </c>
    </row>
    <row r="7456" spans="1:4" x14ac:dyDescent="0.25">
      <c r="A7456">
        <v>90627</v>
      </c>
      <c r="B7456" t="s">
        <v>15567</v>
      </c>
      <c r="C7456" t="s">
        <v>257</v>
      </c>
      <c r="D7456">
        <v>54.65</v>
      </c>
    </row>
    <row r="7457" spans="1:4" x14ac:dyDescent="0.25">
      <c r="A7457">
        <v>90628</v>
      </c>
      <c r="B7457" t="s">
        <v>15568</v>
      </c>
      <c r="C7457" t="s">
        <v>257</v>
      </c>
      <c r="D7457">
        <v>14.66</v>
      </c>
    </row>
    <row r="7458" spans="1:4" x14ac:dyDescent="0.25">
      <c r="A7458">
        <v>90629</v>
      </c>
      <c r="B7458" t="s">
        <v>15569</v>
      </c>
      <c r="C7458" t="s">
        <v>257</v>
      </c>
      <c r="D7458">
        <v>68.39</v>
      </c>
    </row>
    <row r="7459" spans="1:4" x14ac:dyDescent="0.25">
      <c r="A7459">
        <v>90630</v>
      </c>
      <c r="B7459" t="s">
        <v>15570</v>
      </c>
      <c r="C7459" t="s">
        <v>257</v>
      </c>
      <c r="D7459">
        <v>1.59</v>
      </c>
    </row>
    <row r="7460" spans="1:4" x14ac:dyDescent="0.25">
      <c r="A7460">
        <v>95704</v>
      </c>
      <c r="B7460" t="s">
        <v>15571</v>
      </c>
      <c r="C7460" t="s">
        <v>257</v>
      </c>
      <c r="D7460">
        <v>55.18</v>
      </c>
    </row>
    <row r="7461" spans="1:4" x14ac:dyDescent="0.25">
      <c r="A7461">
        <v>95705</v>
      </c>
      <c r="B7461" t="s">
        <v>15572</v>
      </c>
      <c r="C7461" t="s">
        <v>257</v>
      </c>
      <c r="D7461">
        <v>14.8</v>
      </c>
    </row>
    <row r="7462" spans="1:4" x14ac:dyDescent="0.25">
      <c r="A7462">
        <v>95706</v>
      </c>
      <c r="B7462" t="s">
        <v>15573</v>
      </c>
      <c r="C7462" t="s">
        <v>257</v>
      </c>
      <c r="D7462">
        <v>69.06</v>
      </c>
    </row>
    <row r="7463" spans="1:4" x14ac:dyDescent="0.25">
      <c r="A7463">
        <v>95707</v>
      </c>
      <c r="B7463" t="s">
        <v>15574</v>
      </c>
      <c r="C7463" t="s">
        <v>257</v>
      </c>
      <c r="D7463">
        <v>4.38</v>
      </c>
    </row>
    <row r="7464" spans="1:4" x14ac:dyDescent="0.25">
      <c r="A7464">
        <v>91273</v>
      </c>
      <c r="B7464" t="s">
        <v>15575</v>
      </c>
      <c r="C7464" t="s">
        <v>257</v>
      </c>
      <c r="D7464">
        <v>0.62</v>
      </c>
    </row>
    <row r="7465" spans="1:4" x14ac:dyDescent="0.25">
      <c r="A7465">
        <v>91274</v>
      </c>
      <c r="B7465" t="s">
        <v>15576</v>
      </c>
      <c r="C7465" t="s">
        <v>257</v>
      </c>
      <c r="D7465">
        <v>0.16</v>
      </c>
    </row>
    <row r="7466" spans="1:4" x14ac:dyDescent="0.25">
      <c r="A7466">
        <v>91275</v>
      </c>
      <c r="B7466" t="s">
        <v>15577</v>
      </c>
      <c r="C7466" t="s">
        <v>257</v>
      </c>
      <c r="D7466">
        <v>0.78</v>
      </c>
    </row>
    <row r="7467" spans="1:4" x14ac:dyDescent="0.25">
      <c r="A7467">
        <v>91276</v>
      </c>
      <c r="B7467" t="s">
        <v>15578</v>
      </c>
      <c r="C7467" t="s">
        <v>257</v>
      </c>
      <c r="D7467">
        <v>9.11</v>
      </c>
    </row>
    <row r="7468" spans="1:4" x14ac:dyDescent="0.25">
      <c r="A7468">
        <v>102882</v>
      </c>
      <c r="B7468" t="s">
        <v>15579</v>
      </c>
      <c r="C7468" t="s">
        <v>257</v>
      </c>
      <c r="D7468">
        <v>0</v>
      </c>
    </row>
    <row r="7469" spans="1:4" x14ac:dyDescent="0.25">
      <c r="A7469">
        <v>102883</v>
      </c>
      <c r="B7469" t="s">
        <v>15580</v>
      </c>
      <c r="C7469" t="s">
        <v>257</v>
      </c>
      <c r="D7469">
        <v>0</v>
      </c>
    </row>
    <row r="7470" spans="1:4" x14ac:dyDescent="0.25">
      <c r="A7470">
        <v>102884</v>
      </c>
      <c r="B7470" t="s">
        <v>15581</v>
      </c>
      <c r="C7470" t="s">
        <v>257</v>
      </c>
      <c r="D7470">
        <v>0</v>
      </c>
    </row>
    <row r="7471" spans="1:4" x14ac:dyDescent="0.25">
      <c r="A7471">
        <v>102885</v>
      </c>
      <c r="B7471" t="s">
        <v>15582</v>
      </c>
      <c r="C7471" t="s">
        <v>257</v>
      </c>
      <c r="D7471">
        <v>1.36</v>
      </c>
    </row>
    <row r="7472" spans="1:4" x14ac:dyDescent="0.25">
      <c r="A7472">
        <v>95272</v>
      </c>
      <c r="B7472" t="s">
        <v>15583</v>
      </c>
      <c r="C7472" t="s">
        <v>257</v>
      </c>
      <c r="D7472">
        <v>0.59</v>
      </c>
    </row>
    <row r="7473" spans="1:4" x14ac:dyDescent="0.25">
      <c r="A7473">
        <v>95273</v>
      </c>
      <c r="B7473" t="s">
        <v>15584</v>
      </c>
      <c r="C7473" t="s">
        <v>257</v>
      </c>
      <c r="D7473">
        <v>0.13</v>
      </c>
    </row>
    <row r="7474" spans="1:4" x14ac:dyDescent="0.25">
      <c r="A7474">
        <v>95274</v>
      </c>
      <c r="B7474" t="s">
        <v>15585</v>
      </c>
      <c r="C7474" t="s">
        <v>257</v>
      </c>
      <c r="D7474">
        <v>0.46</v>
      </c>
    </row>
    <row r="7475" spans="1:4" x14ac:dyDescent="0.25">
      <c r="A7475">
        <v>95275</v>
      </c>
      <c r="B7475" t="s">
        <v>15586</v>
      </c>
      <c r="C7475" t="s">
        <v>257</v>
      </c>
      <c r="D7475">
        <v>2.71</v>
      </c>
    </row>
    <row r="7476" spans="1:4" x14ac:dyDescent="0.25">
      <c r="A7476">
        <v>88419</v>
      </c>
      <c r="B7476" t="s">
        <v>15587</v>
      </c>
      <c r="C7476" t="s">
        <v>257</v>
      </c>
      <c r="D7476">
        <v>5.68</v>
      </c>
    </row>
    <row r="7477" spans="1:4" x14ac:dyDescent="0.25">
      <c r="A7477">
        <v>88422</v>
      </c>
      <c r="B7477" t="s">
        <v>15588</v>
      </c>
      <c r="C7477" t="s">
        <v>257</v>
      </c>
      <c r="D7477">
        <v>1.31</v>
      </c>
    </row>
    <row r="7478" spans="1:4" x14ac:dyDescent="0.25">
      <c r="A7478">
        <v>88425</v>
      </c>
      <c r="B7478" t="s">
        <v>15589</v>
      </c>
      <c r="C7478" t="s">
        <v>257</v>
      </c>
      <c r="D7478">
        <v>7.1</v>
      </c>
    </row>
    <row r="7479" spans="1:4" x14ac:dyDescent="0.25">
      <c r="A7479">
        <v>88427</v>
      </c>
      <c r="B7479" t="s">
        <v>15590</v>
      </c>
      <c r="C7479" t="s">
        <v>257</v>
      </c>
      <c r="D7479">
        <v>1.1299999999999999</v>
      </c>
    </row>
    <row r="7480" spans="1:4" x14ac:dyDescent="0.25">
      <c r="A7480">
        <v>88434</v>
      </c>
      <c r="B7480" t="s">
        <v>15591</v>
      </c>
      <c r="C7480" t="s">
        <v>257</v>
      </c>
      <c r="D7480">
        <v>7.53</v>
      </c>
    </row>
    <row r="7481" spans="1:4" x14ac:dyDescent="0.25">
      <c r="A7481">
        <v>88435</v>
      </c>
      <c r="B7481" t="s">
        <v>15592</v>
      </c>
      <c r="C7481" t="s">
        <v>257</v>
      </c>
      <c r="D7481">
        <v>1.74</v>
      </c>
    </row>
    <row r="7482" spans="1:4" x14ac:dyDescent="0.25">
      <c r="A7482">
        <v>88436</v>
      </c>
      <c r="B7482" t="s">
        <v>15593</v>
      </c>
      <c r="C7482" t="s">
        <v>257</v>
      </c>
      <c r="D7482">
        <v>9.42</v>
      </c>
    </row>
    <row r="7483" spans="1:4" x14ac:dyDescent="0.25">
      <c r="A7483">
        <v>88437</v>
      </c>
      <c r="B7483" t="s">
        <v>15594</v>
      </c>
      <c r="C7483" t="s">
        <v>257</v>
      </c>
      <c r="D7483">
        <v>1.1299999999999999</v>
      </c>
    </row>
    <row r="7484" spans="1:4" x14ac:dyDescent="0.25">
      <c r="A7484">
        <v>90664</v>
      </c>
      <c r="B7484" t="s">
        <v>15595</v>
      </c>
      <c r="C7484" t="s">
        <v>257</v>
      </c>
      <c r="D7484">
        <v>7.06</v>
      </c>
    </row>
    <row r="7485" spans="1:4" x14ac:dyDescent="0.25">
      <c r="A7485">
        <v>90665</v>
      </c>
      <c r="B7485" t="s">
        <v>15596</v>
      </c>
      <c r="C7485" t="s">
        <v>257</v>
      </c>
      <c r="D7485">
        <v>1.88</v>
      </c>
    </row>
    <row r="7486" spans="1:4" x14ac:dyDescent="0.25">
      <c r="A7486">
        <v>90666</v>
      </c>
      <c r="B7486" t="s">
        <v>15597</v>
      </c>
      <c r="C7486" t="s">
        <v>257</v>
      </c>
      <c r="D7486">
        <v>8.84</v>
      </c>
    </row>
    <row r="7487" spans="1:4" x14ac:dyDescent="0.25">
      <c r="A7487">
        <v>90667</v>
      </c>
      <c r="B7487" t="s">
        <v>15598</v>
      </c>
      <c r="C7487" t="s">
        <v>257</v>
      </c>
      <c r="D7487">
        <v>15.67</v>
      </c>
    </row>
    <row r="7488" spans="1:4" x14ac:dyDescent="0.25">
      <c r="A7488">
        <v>102977</v>
      </c>
      <c r="B7488" t="s">
        <v>15599</v>
      </c>
      <c r="C7488" t="s">
        <v>257</v>
      </c>
      <c r="D7488">
        <v>0</v>
      </c>
    </row>
    <row r="7489" spans="1:4" x14ac:dyDescent="0.25">
      <c r="A7489">
        <v>102978</v>
      </c>
      <c r="B7489" t="s">
        <v>15600</v>
      </c>
      <c r="C7489" t="s">
        <v>257</v>
      </c>
      <c r="D7489">
        <v>0</v>
      </c>
    </row>
    <row r="7490" spans="1:4" x14ac:dyDescent="0.25">
      <c r="A7490">
        <v>102979</v>
      </c>
      <c r="B7490" t="s">
        <v>15601</v>
      </c>
      <c r="C7490" t="s">
        <v>257</v>
      </c>
      <c r="D7490">
        <v>0</v>
      </c>
    </row>
    <row r="7491" spans="1:4" x14ac:dyDescent="0.25">
      <c r="A7491">
        <v>95217</v>
      </c>
      <c r="B7491" t="s">
        <v>15602</v>
      </c>
      <c r="C7491" t="s">
        <v>257</v>
      </c>
      <c r="D7491">
        <v>0.67</v>
      </c>
    </row>
    <row r="7492" spans="1:4" x14ac:dyDescent="0.25">
      <c r="A7492">
        <v>89130</v>
      </c>
      <c r="B7492" t="s">
        <v>15603</v>
      </c>
      <c r="C7492" t="s">
        <v>257</v>
      </c>
      <c r="D7492">
        <v>51.63</v>
      </c>
    </row>
    <row r="7493" spans="1:4" x14ac:dyDescent="0.25">
      <c r="A7493">
        <v>89131</v>
      </c>
      <c r="B7493" t="s">
        <v>15604</v>
      </c>
      <c r="C7493" t="s">
        <v>257</v>
      </c>
      <c r="D7493">
        <v>13.64</v>
      </c>
    </row>
    <row r="7494" spans="1:4" x14ac:dyDescent="0.25">
      <c r="A7494">
        <v>53861</v>
      </c>
      <c r="B7494" t="s">
        <v>15605</v>
      </c>
      <c r="C7494" t="s">
        <v>257</v>
      </c>
      <c r="D7494">
        <v>64.540000000000006</v>
      </c>
    </row>
    <row r="7495" spans="1:4" x14ac:dyDescent="0.25">
      <c r="A7495">
        <v>5787</v>
      </c>
      <c r="B7495" t="s">
        <v>15606</v>
      </c>
      <c r="C7495" t="s">
        <v>257</v>
      </c>
      <c r="D7495">
        <v>73.73</v>
      </c>
    </row>
    <row r="7496" spans="1:4" x14ac:dyDescent="0.25">
      <c r="A7496">
        <v>89128</v>
      </c>
      <c r="B7496" t="s">
        <v>15607</v>
      </c>
      <c r="C7496" t="s">
        <v>257</v>
      </c>
      <c r="D7496">
        <v>37.24</v>
      </c>
    </row>
    <row r="7497" spans="1:4" x14ac:dyDescent="0.25">
      <c r="A7497">
        <v>89129</v>
      </c>
      <c r="B7497" t="s">
        <v>15608</v>
      </c>
      <c r="C7497" t="s">
        <v>257</v>
      </c>
      <c r="D7497">
        <v>9.84</v>
      </c>
    </row>
    <row r="7498" spans="1:4" x14ac:dyDescent="0.25">
      <c r="A7498">
        <v>53857</v>
      </c>
      <c r="B7498" t="s">
        <v>15609</v>
      </c>
      <c r="C7498" t="s">
        <v>257</v>
      </c>
      <c r="D7498">
        <v>46.55</v>
      </c>
    </row>
    <row r="7499" spans="1:4" x14ac:dyDescent="0.25">
      <c r="A7499">
        <v>53858</v>
      </c>
      <c r="B7499" t="s">
        <v>15610</v>
      </c>
      <c r="C7499" t="s">
        <v>257</v>
      </c>
      <c r="D7499">
        <v>47.9</v>
      </c>
    </row>
    <row r="7500" spans="1:4" x14ac:dyDescent="0.25">
      <c r="A7500">
        <v>102888</v>
      </c>
      <c r="B7500" t="s">
        <v>15611</v>
      </c>
      <c r="C7500" t="s">
        <v>257</v>
      </c>
      <c r="D7500">
        <v>0</v>
      </c>
    </row>
    <row r="7501" spans="1:4" x14ac:dyDescent="0.25">
      <c r="A7501">
        <v>102889</v>
      </c>
      <c r="B7501" t="s">
        <v>15612</v>
      </c>
      <c r="C7501" t="s">
        <v>257</v>
      </c>
      <c r="D7501">
        <v>0</v>
      </c>
    </row>
    <row r="7502" spans="1:4" x14ac:dyDescent="0.25">
      <c r="A7502">
        <v>102890</v>
      </c>
      <c r="B7502" t="s">
        <v>15613</v>
      </c>
      <c r="C7502" t="s">
        <v>257</v>
      </c>
      <c r="D7502">
        <v>0</v>
      </c>
    </row>
    <row r="7503" spans="1:4" x14ac:dyDescent="0.25">
      <c r="A7503">
        <v>102891</v>
      </c>
      <c r="B7503" t="s">
        <v>15614</v>
      </c>
      <c r="C7503" t="s">
        <v>257</v>
      </c>
      <c r="D7503">
        <v>1.36</v>
      </c>
    </row>
    <row r="7504" spans="1:4" x14ac:dyDescent="0.25">
      <c r="A7504">
        <v>89246</v>
      </c>
      <c r="B7504" t="s">
        <v>15615</v>
      </c>
      <c r="C7504" t="s">
        <v>257</v>
      </c>
      <c r="D7504">
        <v>220.64</v>
      </c>
    </row>
    <row r="7505" spans="1:4" x14ac:dyDescent="0.25">
      <c r="A7505">
        <v>89247</v>
      </c>
      <c r="B7505" t="s">
        <v>15616</v>
      </c>
      <c r="C7505" t="s">
        <v>257</v>
      </c>
      <c r="D7505">
        <v>67.56</v>
      </c>
    </row>
    <row r="7506" spans="1:4" x14ac:dyDescent="0.25">
      <c r="A7506">
        <v>89248</v>
      </c>
      <c r="B7506" t="s">
        <v>15617</v>
      </c>
      <c r="C7506" t="s">
        <v>257</v>
      </c>
      <c r="D7506">
        <v>393.56</v>
      </c>
    </row>
    <row r="7507" spans="1:4" x14ac:dyDescent="0.25">
      <c r="A7507">
        <v>89249</v>
      </c>
      <c r="B7507" t="s">
        <v>15618</v>
      </c>
      <c r="C7507" t="s">
        <v>257</v>
      </c>
      <c r="D7507">
        <v>394.75</v>
      </c>
    </row>
    <row r="7508" spans="1:4" x14ac:dyDescent="0.25">
      <c r="A7508">
        <v>102954</v>
      </c>
      <c r="B7508" t="s">
        <v>15619</v>
      </c>
      <c r="C7508" t="s">
        <v>257</v>
      </c>
      <c r="D7508">
        <v>0</v>
      </c>
    </row>
    <row r="7509" spans="1:4" x14ac:dyDescent="0.25">
      <c r="A7509">
        <v>104727</v>
      </c>
      <c r="B7509" t="s">
        <v>15620</v>
      </c>
      <c r="C7509" t="s">
        <v>257</v>
      </c>
      <c r="D7509">
        <v>0</v>
      </c>
    </row>
    <row r="7510" spans="1:4" x14ac:dyDescent="0.25">
      <c r="A7510">
        <v>102956</v>
      </c>
      <c r="B7510" t="s">
        <v>15621</v>
      </c>
      <c r="C7510" t="s">
        <v>257</v>
      </c>
      <c r="D7510">
        <v>0</v>
      </c>
    </row>
    <row r="7511" spans="1:4" x14ac:dyDescent="0.25">
      <c r="A7511">
        <v>102957</v>
      </c>
      <c r="B7511" t="s">
        <v>15622</v>
      </c>
      <c r="C7511" t="s">
        <v>257</v>
      </c>
      <c r="D7511">
        <v>41.19</v>
      </c>
    </row>
    <row r="7512" spans="1:4" x14ac:dyDescent="0.25">
      <c r="A7512">
        <v>88859</v>
      </c>
      <c r="B7512" t="s">
        <v>15623</v>
      </c>
      <c r="C7512" t="s">
        <v>257</v>
      </c>
      <c r="D7512">
        <v>23.2</v>
      </c>
    </row>
    <row r="7513" spans="1:4" x14ac:dyDescent="0.25">
      <c r="A7513">
        <v>88860</v>
      </c>
      <c r="B7513" t="s">
        <v>15624</v>
      </c>
      <c r="C7513" t="s">
        <v>257</v>
      </c>
      <c r="D7513">
        <v>6.13</v>
      </c>
    </row>
    <row r="7514" spans="1:4" x14ac:dyDescent="0.25">
      <c r="A7514">
        <v>5667</v>
      </c>
      <c r="B7514" t="s">
        <v>15625</v>
      </c>
      <c r="C7514" t="s">
        <v>257</v>
      </c>
      <c r="D7514">
        <v>29</v>
      </c>
    </row>
    <row r="7515" spans="1:4" x14ac:dyDescent="0.25">
      <c r="A7515">
        <v>5668</v>
      </c>
      <c r="B7515" t="s">
        <v>15626</v>
      </c>
      <c r="C7515" t="s">
        <v>257</v>
      </c>
      <c r="D7515">
        <v>48.02</v>
      </c>
    </row>
    <row r="7516" spans="1:4" x14ac:dyDescent="0.25">
      <c r="A7516">
        <v>89011</v>
      </c>
      <c r="B7516" t="s">
        <v>15627</v>
      </c>
      <c r="C7516" t="s">
        <v>257</v>
      </c>
      <c r="D7516">
        <v>25.17</v>
      </c>
    </row>
    <row r="7517" spans="1:4" x14ac:dyDescent="0.25">
      <c r="A7517">
        <v>89012</v>
      </c>
      <c r="B7517" t="s">
        <v>15628</v>
      </c>
      <c r="C7517" t="s">
        <v>257</v>
      </c>
      <c r="D7517">
        <v>6.65</v>
      </c>
    </row>
    <row r="7518" spans="1:4" x14ac:dyDescent="0.25">
      <c r="A7518">
        <v>5735</v>
      </c>
      <c r="B7518" t="s">
        <v>15629</v>
      </c>
      <c r="C7518" t="s">
        <v>257</v>
      </c>
      <c r="D7518">
        <v>31.46</v>
      </c>
    </row>
    <row r="7519" spans="1:4" x14ac:dyDescent="0.25">
      <c r="A7519">
        <v>5736</v>
      </c>
      <c r="B7519" t="s">
        <v>15630</v>
      </c>
      <c r="C7519" t="s">
        <v>257</v>
      </c>
      <c r="D7519">
        <v>43.76</v>
      </c>
    </row>
    <row r="7520" spans="1:4" x14ac:dyDescent="0.25">
      <c r="A7520">
        <v>88857</v>
      </c>
      <c r="B7520" t="s">
        <v>15631</v>
      </c>
      <c r="C7520" t="s">
        <v>257</v>
      </c>
      <c r="D7520">
        <v>26.09</v>
      </c>
    </row>
    <row r="7521" spans="1:4" x14ac:dyDescent="0.25">
      <c r="A7521">
        <v>88858</v>
      </c>
      <c r="B7521" t="s">
        <v>15632</v>
      </c>
      <c r="C7521" t="s">
        <v>257</v>
      </c>
      <c r="D7521">
        <v>6.89</v>
      </c>
    </row>
    <row r="7522" spans="1:4" x14ac:dyDescent="0.25">
      <c r="A7522">
        <v>5664</v>
      </c>
      <c r="B7522" t="s">
        <v>15633</v>
      </c>
      <c r="C7522" t="s">
        <v>257</v>
      </c>
      <c r="D7522">
        <v>32.61</v>
      </c>
    </row>
    <row r="7523" spans="1:4" x14ac:dyDescent="0.25">
      <c r="A7523">
        <v>53786</v>
      </c>
      <c r="B7523" t="s">
        <v>15634</v>
      </c>
      <c r="C7523" t="s">
        <v>257</v>
      </c>
      <c r="D7523">
        <v>53.48</v>
      </c>
    </row>
    <row r="7524" spans="1:4" x14ac:dyDescent="0.25">
      <c r="A7524">
        <v>7038</v>
      </c>
      <c r="B7524" t="s">
        <v>15635</v>
      </c>
      <c r="C7524" t="s">
        <v>257</v>
      </c>
      <c r="D7524">
        <v>50.1</v>
      </c>
    </row>
    <row r="7525" spans="1:4" x14ac:dyDescent="0.25">
      <c r="A7525">
        <v>7039</v>
      </c>
      <c r="B7525" t="s">
        <v>15636</v>
      </c>
      <c r="C7525" t="s">
        <v>257</v>
      </c>
      <c r="D7525">
        <v>13.44</v>
      </c>
    </row>
    <row r="7526" spans="1:4" x14ac:dyDescent="0.25">
      <c r="A7526">
        <v>7040</v>
      </c>
      <c r="B7526" t="s">
        <v>15637</v>
      </c>
      <c r="C7526" t="s">
        <v>257</v>
      </c>
      <c r="D7526">
        <v>62.69</v>
      </c>
    </row>
    <row r="7527" spans="1:4" x14ac:dyDescent="0.25">
      <c r="A7527">
        <v>55263</v>
      </c>
      <c r="B7527" t="s">
        <v>15638</v>
      </c>
      <c r="C7527" t="s">
        <v>257</v>
      </c>
      <c r="D7527">
        <v>67.52</v>
      </c>
    </row>
    <row r="7528" spans="1:4" x14ac:dyDescent="0.25">
      <c r="A7528">
        <v>96460</v>
      </c>
      <c r="B7528" t="s">
        <v>15639</v>
      </c>
      <c r="C7528" t="s">
        <v>257</v>
      </c>
      <c r="D7528">
        <v>53.18</v>
      </c>
    </row>
    <row r="7529" spans="1:4" x14ac:dyDescent="0.25">
      <c r="A7529">
        <v>96459</v>
      </c>
      <c r="B7529" t="s">
        <v>15640</v>
      </c>
      <c r="C7529" t="s">
        <v>257</v>
      </c>
      <c r="D7529">
        <v>14.26</v>
      </c>
    </row>
    <row r="7530" spans="1:4" x14ac:dyDescent="0.25">
      <c r="A7530">
        <v>96458</v>
      </c>
      <c r="B7530" t="s">
        <v>15641</v>
      </c>
      <c r="C7530" t="s">
        <v>257</v>
      </c>
      <c r="D7530">
        <v>66.55</v>
      </c>
    </row>
    <row r="7531" spans="1:4" x14ac:dyDescent="0.25">
      <c r="A7531">
        <v>96457</v>
      </c>
      <c r="B7531" t="s">
        <v>15642</v>
      </c>
      <c r="C7531" t="s">
        <v>257</v>
      </c>
      <c r="D7531">
        <v>66.900000000000006</v>
      </c>
    </row>
    <row r="7532" spans="1:4" x14ac:dyDescent="0.25">
      <c r="A7532">
        <v>7051</v>
      </c>
      <c r="B7532" t="s">
        <v>15643</v>
      </c>
      <c r="C7532" t="s">
        <v>257</v>
      </c>
      <c r="D7532">
        <v>44.43</v>
      </c>
    </row>
    <row r="7533" spans="1:4" x14ac:dyDescent="0.25">
      <c r="A7533">
        <v>7052</v>
      </c>
      <c r="B7533" t="s">
        <v>15644</v>
      </c>
      <c r="C7533" t="s">
        <v>257</v>
      </c>
      <c r="D7533">
        <v>12</v>
      </c>
    </row>
    <row r="7534" spans="1:4" x14ac:dyDescent="0.25">
      <c r="A7534">
        <v>7053</v>
      </c>
      <c r="B7534" t="s">
        <v>15645</v>
      </c>
      <c r="C7534" t="s">
        <v>257</v>
      </c>
      <c r="D7534">
        <v>55.61</v>
      </c>
    </row>
    <row r="7535" spans="1:4" x14ac:dyDescent="0.25">
      <c r="A7535">
        <v>7054</v>
      </c>
      <c r="B7535" t="s">
        <v>15646</v>
      </c>
      <c r="C7535" t="s">
        <v>257</v>
      </c>
      <c r="D7535">
        <v>93.54</v>
      </c>
    </row>
    <row r="7536" spans="1:4" x14ac:dyDescent="0.25">
      <c r="A7536">
        <v>95627</v>
      </c>
      <c r="B7536" t="s">
        <v>15647</v>
      </c>
      <c r="C7536" t="s">
        <v>257</v>
      </c>
      <c r="D7536">
        <v>47.95</v>
      </c>
    </row>
    <row r="7537" spans="1:4" x14ac:dyDescent="0.25">
      <c r="A7537">
        <v>95628</v>
      </c>
      <c r="B7537" t="s">
        <v>15648</v>
      </c>
      <c r="C7537" t="s">
        <v>257</v>
      </c>
      <c r="D7537">
        <v>12.86</v>
      </c>
    </row>
    <row r="7538" spans="1:4" x14ac:dyDescent="0.25">
      <c r="A7538">
        <v>95629</v>
      </c>
      <c r="B7538" t="s">
        <v>15649</v>
      </c>
      <c r="C7538" t="s">
        <v>257</v>
      </c>
      <c r="D7538">
        <v>60.01</v>
      </c>
    </row>
    <row r="7539" spans="1:4" x14ac:dyDescent="0.25">
      <c r="A7539">
        <v>95630</v>
      </c>
      <c r="B7539" t="s">
        <v>15650</v>
      </c>
      <c r="C7539" t="s">
        <v>257</v>
      </c>
      <c r="D7539">
        <v>93.54</v>
      </c>
    </row>
    <row r="7540" spans="1:4" x14ac:dyDescent="0.25">
      <c r="A7540">
        <v>89210</v>
      </c>
      <c r="B7540" t="s">
        <v>15651</v>
      </c>
      <c r="C7540" t="s">
        <v>257</v>
      </c>
      <c r="D7540">
        <v>32.049999999999997</v>
      </c>
    </row>
    <row r="7541" spans="1:4" x14ac:dyDescent="0.25">
      <c r="A7541">
        <v>89211</v>
      </c>
      <c r="B7541" t="s">
        <v>15652</v>
      </c>
      <c r="C7541" t="s">
        <v>257</v>
      </c>
      <c r="D7541">
        <v>8.6</v>
      </c>
    </row>
    <row r="7542" spans="1:4" x14ac:dyDescent="0.25">
      <c r="A7542">
        <v>5674</v>
      </c>
      <c r="B7542" t="s">
        <v>15653</v>
      </c>
      <c r="C7542" t="s">
        <v>257</v>
      </c>
      <c r="D7542">
        <v>40.11</v>
      </c>
    </row>
    <row r="7543" spans="1:4" x14ac:dyDescent="0.25">
      <c r="A7543">
        <v>53788</v>
      </c>
      <c r="B7543" t="s">
        <v>15654</v>
      </c>
      <c r="C7543" t="s">
        <v>257</v>
      </c>
      <c r="D7543">
        <v>59.87</v>
      </c>
    </row>
    <row r="7544" spans="1:4" x14ac:dyDescent="0.25">
      <c r="A7544">
        <v>73309</v>
      </c>
      <c r="B7544" t="s">
        <v>15655</v>
      </c>
      <c r="C7544" t="s">
        <v>257</v>
      </c>
      <c r="D7544">
        <v>33.33</v>
      </c>
    </row>
    <row r="7545" spans="1:4" x14ac:dyDescent="0.25">
      <c r="A7545">
        <v>73313</v>
      </c>
      <c r="B7545" t="s">
        <v>15656</v>
      </c>
      <c r="C7545" t="s">
        <v>257</v>
      </c>
      <c r="D7545">
        <v>9</v>
      </c>
    </row>
    <row r="7546" spans="1:4" x14ac:dyDescent="0.25">
      <c r="A7546">
        <v>5089</v>
      </c>
      <c r="B7546" t="s">
        <v>15657</v>
      </c>
      <c r="C7546" t="s">
        <v>257</v>
      </c>
      <c r="D7546">
        <v>41.71</v>
      </c>
    </row>
    <row r="7547" spans="1:4" x14ac:dyDescent="0.25">
      <c r="A7547">
        <v>73315</v>
      </c>
      <c r="B7547" t="s">
        <v>15658</v>
      </c>
      <c r="C7547" t="s">
        <v>257</v>
      </c>
      <c r="D7547">
        <v>59.87</v>
      </c>
    </row>
    <row r="7548" spans="1:4" x14ac:dyDescent="0.25">
      <c r="A7548">
        <v>5738</v>
      </c>
      <c r="B7548" t="s">
        <v>15659</v>
      </c>
      <c r="C7548" t="s">
        <v>257</v>
      </c>
      <c r="D7548">
        <v>43.8</v>
      </c>
    </row>
    <row r="7549" spans="1:4" x14ac:dyDescent="0.25">
      <c r="A7549">
        <v>93239</v>
      </c>
      <c r="B7549" t="s">
        <v>15660</v>
      </c>
      <c r="C7549" t="s">
        <v>257</v>
      </c>
      <c r="D7549">
        <v>11.75</v>
      </c>
    </row>
    <row r="7550" spans="1:4" x14ac:dyDescent="0.25">
      <c r="A7550">
        <v>5739</v>
      </c>
      <c r="B7550" t="s">
        <v>15661</v>
      </c>
      <c r="C7550" t="s">
        <v>257</v>
      </c>
      <c r="D7550">
        <v>54.81</v>
      </c>
    </row>
    <row r="7551" spans="1:4" x14ac:dyDescent="0.25">
      <c r="A7551">
        <v>93240</v>
      </c>
      <c r="B7551" t="s">
        <v>15662</v>
      </c>
      <c r="C7551" t="s">
        <v>257</v>
      </c>
      <c r="D7551">
        <v>12.54</v>
      </c>
    </row>
    <row r="7552" spans="1:4" x14ac:dyDescent="0.25">
      <c r="A7552">
        <v>53818</v>
      </c>
      <c r="B7552" t="s">
        <v>15663</v>
      </c>
      <c r="C7552" t="s">
        <v>257</v>
      </c>
      <c r="D7552">
        <v>9.67</v>
      </c>
    </row>
    <row r="7553" spans="1:4" x14ac:dyDescent="0.25">
      <c r="A7553">
        <v>93238</v>
      </c>
      <c r="B7553" t="s">
        <v>15664</v>
      </c>
      <c r="C7553" t="s">
        <v>257</v>
      </c>
      <c r="D7553">
        <v>2.59</v>
      </c>
    </row>
    <row r="7554" spans="1:4" x14ac:dyDescent="0.25">
      <c r="A7554">
        <v>5727</v>
      </c>
      <c r="B7554" t="s">
        <v>15665</v>
      </c>
      <c r="C7554" t="s">
        <v>257</v>
      </c>
      <c r="D7554">
        <v>12.1</v>
      </c>
    </row>
    <row r="7555" spans="1:4" x14ac:dyDescent="0.25">
      <c r="A7555">
        <v>89280</v>
      </c>
      <c r="B7555" t="s">
        <v>15666</v>
      </c>
      <c r="C7555" t="s">
        <v>257</v>
      </c>
      <c r="D7555">
        <v>39.36</v>
      </c>
    </row>
    <row r="7556" spans="1:4" x14ac:dyDescent="0.25">
      <c r="A7556">
        <v>89281</v>
      </c>
      <c r="B7556" t="s">
        <v>15667</v>
      </c>
      <c r="C7556" t="s">
        <v>257</v>
      </c>
      <c r="D7556">
        <v>10.56</v>
      </c>
    </row>
    <row r="7557" spans="1:4" x14ac:dyDescent="0.25">
      <c r="A7557">
        <v>5729</v>
      </c>
      <c r="B7557" t="s">
        <v>15668</v>
      </c>
      <c r="C7557" t="s">
        <v>257</v>
      </c>
      <c r="D7557">
        <v>49.26</v>
      </c>
    </row>
    <row r="7558" spans="1:4" x14ac:dyDescent="0.25">
      <c r="A7558">
        <v>5730</v>
      </c>
      <c r="B7558" t="s">
        <v>15669</v>
      </c>
      <c r="C7558" t="s">
        <v>257</v>
      </c>
      <c r="D7558">
        <v>42.82</v>
      </c>
    </row>
    <row r="7559" spans="1:4" x14ac:dyDescent="0.25">
      <c r="A7559">
        <v>95266</v>
      </c>
      <c r="B7559" t="s">
        <v>15670</v>
      </c>
      <c r="C7559" t="s">
        <v>257</v>
      </c>
      <c r="D7559">
        <v>0.61</v>
      </c>
    </row>
    <row r="7560" spans="1:4" x14ac:dyDescent="0.25">
      <c r="A7560">
        <v>95267</v>
      </c>
      <c r="B7560" t="s">
        <v>15671</v>
      </c>
      <c r="C7560" t="s">
        <v>257</v>
      </c>
      <c r="D7560">
        <v>0.12</v>
      </c>
    </row>
    <row r="7561" spans="1:4" x14ac:dyDescent="0.25">
      <c r="A7561">
        <v>95268</v>
      </c>
      <c r="B7561" t="s">
        <v>15672</v>
      </c>
      <c r="C7561" t="s">
        <v>257</v>
      </c>
      <c r="D7561">
        <v>0.59</v>
      </c>
    </row>
    <row r="7562" spans="1:4" x14ac:dyDescent="0.25">
      <c r="A7562">
        <v>95269</v>
      </c>
      <c r="B7562" t="s">
        <v>15673</v>
      </c>
      <c r="C7562" t="s">
        <v>257</v>
      </c>
      <c r="D7562">
        <v>9.11</v>
      </c>
    </row>
    <row r="7563" spans="1:4" x14ac:dyDescent="0.25">
      <c r="A7563">
        <v>91688</v>
      </c>
      <c r="B7563" t="s">
        <v>15674</v>
      </c>
      <c r="C7563" t="s">
        <v>257</v>
      </c>
      <c r="D7563">
        <v>0.1</v>
      </c>
    </row>
    <row r="7564" spans="1:4" x14ac:dyDescent="0.25">
      <c r="A7564">
        <v>91689</v>
      </c>
      <c r="B7564" t="s">
        <v>15675</v>
      </c>
      <c r="C7564" t="s">
        <v>257</v>
      </c>
      <c r="D7564">
        <v>0.02</v>
      </c>
    </row>
    <row r="7565" spans="1:4" x14ac:dyDescent="0.25">
      <c r="A7565">
        <v>91690</v>
      </c>
      <c r="B7565" t="s">
        <v>15676</v>
      </c>
      <c r="C7565" t="s">
        <v>257</v>
      </c>
      <c r="D7565">
        <v>7.0000000000000007E-2</v>
      </c>
    </row>
    <row r="7566" spans="1:4" x14ac:dyDescent="0.25">
      <c r="A7566">
        <v>91691</v>
      </c>
      <c r="B7566" t="s">
        <v>15677</v>
      </c>
      <c r="C7566" t="s">
        <v>257</v>
      </c>
      <c r="D7566">
        <v>1.45</v>
      </c>
    </row>
    <row r="7567" spans="1:4" x14ac:dyDescent="0.25">
      <c r="A7567">
        <v>102924</v>
      </c>
      <c r="B7567" t="s">
        <v>15678</v>
      </c>
      <c r="C7567" t="s">
        <v>257</v>
      </c>
      <c r="D7567">
        <v>0</v>
      </c>
    </row>
    <row r="7568" spans="1:4" x14ac:dyDescent="0.25">
      <c r="A7568">
        <v>102925</v>
      </c>
      <c r="B7568" t="s">
        <v>15679</v>
      </c>
      <c r="C7568" t="s">
        <v>257</v>
      </c>
      <c r="D7568">
        <v>0</v>
      </c>
    </row>
    <row r="7569" spans="1:4" x14ac:dyDescent="0.25">
      <c r="A7569">
        <v>102926</v>
      </c>
      <c r="B7569" t="s">
        <v>15680</v>
      </c>
      <c r="C7569" t="s">
        <v>257</v>
      </c>
      <c r="D7569">
        <v>0</v>
      </c>
    </row>
    <row r="7570" spans="1:4" x14ac:dyDescent="0.25">
      <c r="A7570">
        <v>102927</v>
      </c>
      <c r="B7570" t="s">
        <v>15681</v>
      </c>
      <c r="C7570" t="s">
        <v>257</v>
      </c>
      <c r="D7570">
        <v>1</v>
      </c>
    </row>
    <row r="7571" spans="1:4" x14ac:dyDescent="0.25">
      <c r="A7571">
        <v>95136</v>
      </c>
      <c r="B7571" t="s">
        <v>15682</v>
      </c>
      <c r="C7571" t="s">
        <v>257</v>
      </c>
      <c r="D7571">
        <v>0.03</v>
      </c>
    </row>
    <row r="7572" spans="1:4" x14ac:dyDescent="0.25">
      <c r="A7572">
        <v>95137</v>
      </c>
      <c r="B7572" t="s">
        <v>15683</v>
      </c>
      <c r="C7572" t="s">
        <v>257</v>
      </c>
      <c r="D7572">
        <v>0.01</v>
      </c>
    </row>
    <row r="7573" spans="1:4" x14ac:dyDescent="0.25">
      <c r="A7573">
        <v>95138</v>
      </c>
      <c r="B7573" t="s">
        <v>15684</v>
      </c>
      <c r="C7573" t="s">
        <v>257</v>
      </c>
      <c r="D7573">
        <v>0.02</v>
      </c>
    </row>
    <row r="7574" spans="1:4" x14ac:dyDescent="0.25">
      <c r="A7574">
        <v>89023</v>
      </c>
      <c r="B7574" t="s">
        <v>15685</v>
      </c>
      <c r="C7574" t="s">
        <v>257</v>
      </c>
      <c r="D7574">
        <v>3.82</v>
      </c>
    </row>
    <row r="7575" spans="1:4" x14ac:dyDescent="0.25">
      <c r="A7575">
        <v>89024</v>
      </c>
      <c r="B7575" t="s">
        <v>15686</v>
      </c>
      <c r="C7575" t="s">
        <v>257</v>
      </c>
      <c r="D7575">
        <v>1.32</v>
      </c>
    </row>
    <row r="7576" spans="1:4" x14ac:dyDescent="0.25">
      <c r="A7576">
        <v>89025</v>
      </c>
      <c r="B7576" t="s">
        <v>15687</v>
      </c>
      <c r="C7576" t="s">
        <v>257</v>
      </c>
      <c r="D7576">
        <v>4.78</v>
      </c>
    </row>
    <row r="7577" spans="1:4" x14ac:dyDescent="0.25">
      <c r="A7577">
        <v>89026</v>
      </c>
      <c r="B7577" t="s">
        <v>15688</v>
      </c>
      <c r="C7577" t="s">
        <v>257</v>
      </c>
      <c r="D7577">
        <v>179.16</v>
      </c>
    </row>
    <row r="7578" spans="1:4" x14ac:dyDescent="0.25">
      <c r="A7578">
        <v>7032</v>
      </c>
      <c r="B7578" t="s">
        <v>15689</v>
      </c>
      <c r="C7578" t="s">
        <v>257</v>
      </c>
      <c r="D7578">
        <v>4.7</v>
      </c>
    </row>
    <row r="7579" spans="1:4" x14ac:dyDescent="0.25">
      <c r="A7579">
        <v>7033</v>
      </c>
      <c r="B7579" t="s">
        <v>15690</v>
      </c>
      <c r="C7579" t="s">
        <v>257</v>
      </c>
      <c r="D7579">
        <v>1.63</v>
      </c>
    </row>
    <row r="7580" spans="1:4" x14ac:dyDescent="0.25">
      <c r="A7580">
        <v>7034</v>
      </c>
      <c r="B7580" t="s">
        <v>15691</v>
      </c>
      <c r="C7580" t="s">
        <v>257</v>
      </c>
      <c r="D7580">
        <v>5.88</v>
      </c>
    </row>
    <row r="7581" spans="1:4" x14ac:dyDescent="0.25">
      <c r="A7581">
        <v>7035</v>
      </c>
      <c r="B7581" t="s">
        <v>15692</v>
      </c>
      <c r="C7581" t="s">
        <v>257</v>
      </c>
      <c r="D7581">
        <v>268.74</v>
      </c>
    </row>
    <row r="7582" spans="1:4" x14ac:dyDescent="0.25">
      <c r="A7582">
        <v>102942</v>
      </c>
      <c r="B7582" t="s">
        <v>15693</v>
      </c>
      <c r="C7582" t="s">
        <v>257</v>
      </c>
      <c r="D7582">
        <v>0</v>
      </c>
    </row>
    <row r="7583" spans="1:4" x14ac:dyDescent="0.25">
      <c r="A7583">
        <v>102943</v>
      </c>
      <c r="B7583" t="s">
        <v>15694</v>
      </c>
      <c r="C7583" t="s">
        <v>257</v>
      </c>
      <c r="D7583">
        <v>0</v>
      </c>
    </row>
    <row r="7584" spans="1:4" x14ac:dyDescent="0.25">
      <c r="A7584">
        <v>102944</v>
      </c>
      <c r="B7584" t="s">
        <v>15695</v>
      </c>
      <c r="C7584" t="s">
        <v>257</v>
      </c>
      <c r="D7584">
        <v>0</v>
      </c>
    </row>
    <row r="7585" spans="1:4" x14ac:dyDescent="0.25">
      <c r="A7585">
        <v>102945</v>
      </c>
      <c r="B7585" t="s">
        <v>15696</v>
      </c>
      <c r="C7585" t="s">
        <v>257</v>
      </c>
      <c r="D7585">
        <v>0.02</v>
      </c>
    </row>
    <row r="7586" spans="1:4" x14ac:dyDescent="0.25">
      <c r="A7586">
        <v>104087</v>
      </c>
      <c r="B7586" t="s">
        <v>15697</v>
      </c>
      <c r="C7586" t="s">
        <v>257</v>
      </c>
      <c r="D7586">
        <v>0.04</v>
      </c>
    </row>
    <row r="7587" spans="1:4" x14ac:dyDescent="0.25">
      <c r="A7587">
        <v>104088</v>
      </c>
      <c r="B7587" t="s">
        <v>15698</v>
      </c>
      <c r="C7587" t="s">
        <v>257</v>
      </c>
      <c r="D7587">
        <v>0</v>
      </c>
    </row>
    <row r="7588" spans="1:4" x14ac:dyDescent="0.25">
      <c r="A7588">
        <v>104089</v>
      </c>
      <c r="B7588" t="s">
        <v>15699</v>
      </c>
      <c r="C7588" t="s">
        <v>257</v>
      </c>
      <c r="D7588">
        <v>0.05</v>
      </c>
    </row>
    <row r="7589" spans="1:4" x14ac:dyDescent="0.25">
      <c r="A7589">
        <v>104090</v>
      </c>
      <c r="B7589" t="s">
        <v>15700</v>
      </c>
      <c r="C7589" t="s">
        <v>257</v>
      </c>
      <c r="D7589">
        <v>0.72</v>
      </c>
    </row>
    <row r="7590" spans="1:4" x14ac:dyDescent="0.25">
      <c r="A7590">
        <v>104093</v>
      </c>
      <c r="B7590" t="s">
        <v>15701</v>
      </c>
      <c r="C7590" t="s">
        <v>257</v>
      </c>
      <c r="D7590">
        <v>0.05</v>
      </c>
    </row>
    <row r="7591" spans="1:4" x14ac:dyDescent="0.25">
      <c r="A7591">
        <v>104094</v>
      </c>
      <c r="B7591" t="s">
        <v>15702</v>
      </c>
      <c r="C7591" t="s">
        <v>257</v>
      </c>
      <c r="D7591">
        <v>0.01</v>
      </c>
    </row>
    <row r="7592" spans="1:4" x14ac:dyDescent="0.25">
      <c r="A7592">
        <v>104095</v>
      </c>
      <c r="B7592" t="s">
        <v>15703</v>
      </c>
      <c r="C7592" t="s">
        <v>257</v>
      </c>
      <c r="D7592">
        <v>0.06</v>
      </c>
    </row>
    <row r="7593" spans="1:4" x14ac:dyDescent="0.25">
      <c r="A7593">
        <v>104096</v>
      </c>
      <c r="B7593" t="s">
        <v>15704</v>
      </c>
      <c r="C7593" t="s">
        <v>257</v>
      </c>
      <c r="D7593">
        <v>1</v>
      </c>
    </row>
    <row r="7594" spans="1:4" x14ac:dyDescent="0.25">
      <c r="A7594">
        <v>102900</v>
      </c>
      <c r="B7594" t="s">
        <v>15705</v>
      </c>
      <c r="C7594" t="s">
        <v>257</v>
      </c>
      <c r="D7594">
        <v>0</v>
      </c>
    </row>
    <row r="7595" spans="1:4" x14ac:dyDescent="0.25">
      <c r="A7595">
        <v>102901</v>
      </c>
      <c r="B7595" t="s">
        <v>15706</v>
      </c>
      <c r="C7595" t="s">
        <v>257</v>
      </c>
      <c r="D7595">
        <v>0</v>
      </c>
    </row>
    <row r="7596" spans="1:4" x14ac:dyDescent="0.25">
      <c r="A7596">
        <v>102902</v>
      </c>
      <c r="B7596" t="s">
        <v>15707</v>
      </c>
      <c r="C7596" t="s">
        <v>257</v>
      </c>
      <c r="D7596">
        <v>0</v>
      </c>
    </row>
    <row r="7597" spans="1:4" x14ac:dyDescent="0.25">
      <c r="A7597">
        <v>102903</v>
      </c>
      <c r="B7597" t="s">
        <v>15708</v>
      </c>
      <c r="C7597" t="s">
        <v>257</v>
      </c>
      <c r="D7597">
        <v>12.22</v>
      </c>
    </row>
    <row r="7598" spans="1:4" x14ac:dyDescent="0.25">
      <c r="A7598">
        <v>89029</v>
      </c>
      <c r="B7598" t="s">
        <v>15709</v>
      </c>
      <c r="C7598" t="s">
        <v>257</v>
      </c>
      <c r="D7598">
        <v>33.58</v>
      </c>
    </row>
    <row r="7599" spans="1:4" x14ac:dyDescent="0.25">
      <c r="A7599">
        <v>89030</v>
      </c>
      <c r="B7599" t="s">
        <v>15710</v>
      </c>
      <c r="C7599" t="s">
        <v>257</v>
      </c>
      <c r="D7599">
        <v>14.79</v>
      </c>
    </row>
    <row r="7600" spans="1:4" x14ac:dyDescent="0.25">
      <c r="A7600">
        <v>5724</v>
      </c>
      <c r="B7600" t="s">
        <v>15711</v>
      </c>
      <c r="C7600" t="s">
        <v>257</v>
      </c>
      <c r="D7600">
        <v>60.04</v>
      </c>
    </row>
    <row r="7601" spans="1:4" x14ac:dyDescent="0.25">
      <c r="A7601">
        <v>53817</v>
      </c>
      <c r="B7601" t="s">
        <v>15712</v>
      </c>
      <c r="C7601" t="s">
        <v>257</v>
      </c>
      <c r="D7601">
        <v>65.45</v>
      </c>
    </row>
    <row r="7602" spans="1:4" x14ac:dyDescent="0.25">
      <c r="A7602">
        <v>88839</v>
      </c>
      <c r="B7602" t="s">
        <v>15713</v>
      </c>
      <c r="C7602" t="s">
        <v>257</v>
      </c>
      <c r="D7602">
        <v>35.15</v>
      </c>
    </row>
    <row r="7603" spans="1:4" x14ac:dyDescent="0.25">
      <c r="A7603">
        <v>88840</v>
      </c>
      <c r="B7603" t="s">
        <v>15714</v>
      </c>
      <c r="C7603" t="s">
        <v>257</v>
      </c>
      <c r="D7603">
        <v>15.48</v>
      </c>
    </row>
    <row r="7604" spans="1:4" x14ac:dyDescent="0.25">
      <c r="A7604">
        <v>88841</v>
      </c>
      <c r="B7604" t="s">
        <v>15715</v>
      </c>
      <c r="C7604" t="s">
        <v>257</v>
      </c>
      <c r="D7604">
        <v>62.84</v>
      </c>
    </row>
    <row r="7605" spans="1:4" x14ac:dyDescent="0.25">
      <c r="A7605">
        <v>88842</v>
      </c>
      <c r="B7605" t="s">
        <v>15716</v>
      </c>
      <c r="C7605" t="s">
        <v>257</v>
      </c>
      <c r="D7605">
        <v>81.88</v>
      </c>
    </row>
    <row r="7606" spans="1:4" x14ac:dyDescent="0.25">
      <c r="A7606">
        <v>89009</v>
      </c>
      <c r="B7606" t="s">
        <v>15717</v>
      </c>
      <c r="C7606" t="s">
        <v>257</v>
      </c>
      <c r="D7606">
        <v>43.54</v>
      </c>
    </row>
    <row r="7607" spans="1:4" x14ac:dyDescent="0.25">
      <c r="A7607">
        <v>89010</v>
      </c>
      <c r="B7607" t="s">
        <v>15718</v>
      </c>
      <c r="C7607" t="s">
        <v>257</v>
      </c>
      <c r="D7607">
        <v>19.18</v>
      </c>
    </row>
    <row r="7608" spans="1:4" x14ac:dyDescent="0.25">
      <c r="A7608">
        <v>53810</v>
      </c>
      <c r="B7608" t="s">
        <v>15719</v>
      </c>
      <c r="C7608" t="s">
        <v>257</v>
      </c>
      <c r="D7608">
        <v>77.84</v>
      </c>
    </row>
    <row r="7609" spans="1:4" x14ac:dyDescent="0.25">
      <c r="A7609">
        <v>5721</v>
      </c>
      <c r="B7609" t="s">
        <v>15720</v>
      </c>
      <c r="C7609" t="s">
        <v>257</v>
      </c>
      <c r="D7609">
        <v>98.25</v>
      </c>
    </row>
    <row r="7610" spans="1:4" x14ac:dyDescent="0.25">
      <c r="A7610">
        <v>89017</v>
      </c>
      <c r="B7610" t="s">
        <v>15721</v>
      </c>
      <c r="C7610" t="s">
        <v>257</v>
      </c>
      <c r="D7610">
        <v>43.27</v>
      </c>
    </row>
    <row r="7611" spans="1:4" x14ac:dyDescent="0.25">
      <c r="A7611">
        <v>89018</v>
      </c>
      <c r="B7611" t="s">
        <v>15722</v>
      </c>
      <c r="C7611" t="s">
        <v>257</v>
      </c>
      <c r="D7611">
        <v>19.059999999999999</v>
      </c>
    </row>
    <row r="7612" spans="1:4" x14ac:dyDescent="0.25">
      <c r="A7612">
        <v>53806</v>
      </c>
      <c r="B7612" t="s">
        <v>15723</v>
      </c>
      <c r="C7612" t="s">
        <v>257</v>
      </c>
      <c r="D7612">
        <v>77.36</v>
      </c>
    </row>
    <row r="7613" spans="1:4" x14ac:dyDescent="0.25">
      <c r="A7613">
        <v>5718</v>
      </c>
      <c r="B7613" t="s">
        <v>15724</v>
      </c>
      <c r="C7613" t="s">
        <v>257</v>
      </c>
      <c r="D7613">
        <v>111.35</v>
      </c>
    </row>
    <row r="7614" spans="1:4" x14ac:dyDescent="0.25">
      <c r="A7614">
        <v>89013</v>
      </c>
      <c r="B7614" t="s">
        <v>15725</v>
      </c>
      <c r="C7614" t="s">
        <v>257</v>
      </c>
      <c r="D7614">
        <v>142.61000000000001</v>
      </c>
    </row>
    <row r="7615" spans="1:4" x14ac:dyDescent="0.25">
      <c r="A7615">
        <v>89014</v>
      </c>
      <c r="B7615" t="s">
        <v>15726</v>
      </c>
      <c r="C7615" t="s">
        <v>257</v>
      </c>
      <c r="D7615">
        <v>62.82</v>
      </c>
    </row>
    <row r="7616" spans="1:4" x14ac:dyDescent="0.25">
      <c r="A7616">
        <v>53814</v>
      </c>
      <c r="B7616" t="s">
        <v>15727</v>
      </c>
      <c r="C7616" t="s">
        <v>257</v>
      </c>
      <c r="D7616">
        <v>254.96</v>
      </c>
    </row>
    <row r="7617" spans="1:4" x14ac:dyDescent="0.25">
      <c r="A7617">
        <v>5722</v>
      </c>
      <c r="B7617" t="s">
        <v>15728</v>
      </c>
      <c r="C7617" t="s">
        <v>257</v>
      </c>
      <c r="D7617">
        <v>227.22</v>
      </c>
    </row>
    <row r="7618" spans="1:4" x14ac:dyDescent="0.25">
      <c r="A7618">
        <v>96015</v>
      </c>
      <c r="B7618" t="s">
        <v>15729</v>
      </c>
      <c r="C7618" t="s">
        <v>257</v>
      </c>
      <c r="D7618">
        <v>22.27</v>
      </c>
    </row>
    <row r="7619" spans="1:4" x14ac:dyDescent="0.25">
      <c r="A7619">
        <v>96016</v>
      </c>
      <c r="B7619" t="s">
        <v>15730</v>
      </c>
      <c r="C7619" t="s">
        <v>257</v>
      </c>
      <c r="D7619">
        <v>5.97</v>
      </c>
    </row>
    <row r="7620" spans="1:4" x14ac:dyDescent="0.25">
      <c r="A7620">
        <v>96018</v>
      </c>
      <c r="B7620" t="s">
        <v>15731</v>
      </c>
      <c r="C7620" t="s">
        <v>257</v>
      </c>
      <c r="D7620">
        <v>24.37</v>
      </c>
    </row>
    <row r="7621" spans="1:4" x14ac:dyDescent="0.25">
      <c r="A7621">
        <v>96019</v>
      </c>
      <c r="B7621" t="s">
        <v>15732</v>
      </c>
      <c r="C7621" t="s">
        <v>257</v>
      </c>
      <c r="D7621">
        <v>101.32</v>
      </c>
    </row>
    <row r="7622" spans="1:4" x14ac:dyDescent="0.25">
      <c r="A7622">
        <v>96008</v>
      </c>
      <c r="B7622" t="s">
        <v>15733</v>
      </c>
      <c r="C7622" t="s">
        <v>257</v>
      </c>
      <c r="D7622">
        <v>22.47</v>
      </c>
    </row>
    <row r="7623" spans="1:4" x14ac:dyDescent="0.25">
      <c r="A7623">
        <v>96009</v>
      </c>
      <c r="B7623" t="s">
        <v>15734</v>
      </c>
      <c r="C7623" t="s">
        <v>257</v>
      </c>
      <c r="D7623">
        <v>6.02</v>
      </c>
    </row>
    <row r="7624" spans="1:4" x14ac:dyDescent="0.25">
      <c r="A7624">
        <v>96011</v>
      </c>
      <c r="B7624" t="s">
        <v>15735</v>
      </c>
      <c r="C7624" t="s">
        <v>257</v>
      </c>
      <c r="D7624">
        <v>24.59</v>
      </c>
    </row>
    <row r="7625" spans="1:4" x14ac:dyDescent="0.25">
      <c r="A7625">
        <v>96012</v>
      </c>
      <c r="B7625" t="s">
        <v>15736</v>
      </c>
      <c r="C7625" t="s">
        <v>257</v>
      </c>
      <c r="D7625">
        <v>101.32</v>
      </c>
    </row>
    <row r="7626" spans="1:4" x14ac:dyDescent="0.25">
      <c r="A7626">
        <v>96023</v>
      </c>
      <c r="B7626" t="s">
        <v>15737</v>
      </c>
      <c r="C7626" t="s">
        <v>257</v>
      </c>
      <c r="D7626">
        <v>17.21</v>
      </c>
    </row>
    <row r="7627" spans="1:4" x14ac:dyDescent="0.25">
      <c r="A7627">
        <v>96024</v>
      </c>
      <c r="B7627" t="s">
        <v>15738</v>
      </c>
      <c r="C7627" t="s">
        <v>257</v>
      </c>
      <c r="D7627">
        <v>4.6100000000000003</v>
      </c>
    </row>
    <row r="7628" spans="1:4" x14ac:dyDescent="0.25">
      <c r="A7628">
        <v>96026</v>
      </c>
      <c r="B7628" t="s">
        <v>15739</v>
      </c>
      <c r="C7628" t="s">
        <v>257</v>
      </c>
      <c r="D7628">
        <v>18.829999999999998</v>
      </c>
    </row>
    <row r="7629" spans="1:4" x14ac:dyDescent="0.25">
      <c r="A7629">
        <v>96027</v>
      </c>
      <c r="B7629" t="s">
        <v>15740</v>
      </c>
      <c r="C7629" t="s">
        <v>257</v>
      </c>
      <c r="D7629">
        <v>70.599999999999994</v>
      </c>
    </row>
    <row r="7630" spans="1:4" x14ac:dyDescent="0.25">
      <c r="A7630">
        <v>96053</v>
      </c>
      <c r="B7630" t="s">
        <v>15741</v>
      </c>
      <c r="C7630" t="s">
        <v>257</v>
      </c>
      <c r="D7630">
        <v>17.41</v>
      </c>
    </row>
    <row r="7631" spans="1:4" x14ac:dyDescent="0.25">
      <c r="A7631">
        <v>96055</v>
      </c>
      <c r="B7631" t="s">
        <v>15742</v>
      </c>
      <c r="C7631" t="s">
        <v>257</v>
      </c>
      <c r="D7631">
        <v>4.66</v>
      </c>
    </row>
    <row r="7632" spans="1:4" x14ac:dyDescent="0.25">
      <c r="A7632">
        <v>96056</v>
      </c>
      <c r="B7632" t="s">
        <v>15743</v>
      </c>
      <c r="C7632" t="s">
        <v>257</v>
      </c>
      <c r="D7632">
        <v>19.05</v>
      </c>
    </row>
    <row r="7633" spans="1:4" x14ac:dyDescent="0.25">
      <c r="A7633">
        <v>96057</v>
      </c>
      <c r="B7633" t="s">
        <v>15744</v>
      </c>
      <c r="C7633" t="s">
        <v>257</v>
      </c>
      <c r="D7633">
        <v>70.599999999999994</v>
      </c>
    </row>
    <row r="7634" spans="1:4" x14ac:dyDescent="0.25">
      <c r="A7634">
        <v>7063</v>
      </c>
      <c r="B7634" t="s">
        <v>15745</v>
      </c>
      <c r="C7634" t="s">
        <v>257</v>
      </c>
      <c r="D7634">
        <v>18.940000000000001</v>
      </c>
    </row>
    <row r="7635" spans="1:4" x14ac:dyDescent="0.25">
      <c r="A7635">
        <v>7064</v>
      </c>
      <c r="B7635" t="s">
        <v>15746</v>
      </c>
      <c r="C7635" t="s">
        <v>257</v>
      </c>
      <c r="D7635">
        <v>5.1100000000000003</v>
      </c>
    </row>
    <row r="7636" spans="1:4" x14ac:dyDescent="0.25">
      <c r="A7636">
        <v>7065</v>
      </c>
      <c r="B7636" t="s">
        <v>15747</v>
      </c>
      <c r="C7636" t="s">
        <v>257</v>
      </c>
      <c r="D7636">
        <v>20.72</v>
      </c>
    </row>
    <row r="7637" spans="1:4" x14ac:dyDescent="0.25">
      <c r="A7637">
        <v>7066</v>
      </c>
      <c r="B7637" t="s">
        <v>15748</v>
      </c>
      <c r="C7637" t="s">
        <v>257</v>
      </c>
      <c r="D7637">
        <v>101.32</v>
      </c>
    </row>
    <row r="7638" spans="1:4" x14ac:dyDescent="0.25">
      <c r="A7638">
        <v>89033</v>
      </c>
      <c r="B7638" t="s">
        <v>15749</v>
      </c>
      <c r="C7638" t="s">
        <v>257</v>
      </c>
      <c r="D7638">
        <v>13.88</v>
      </c>
    </row>
    <row r="7639" spans="1:4" x14ac:dyDescent="0.25">
      <c r="A7639">
        <v>89034</v>
      </c>
      <c r="B7639" t="s">
        <v>15750</v>
      </c>
      <c r="C7639" t="s">
        <v>257</v>
      </c>
      <c r="D7639">
        <v>3.72</v>
      </c>
    </row>
    <row r="7640" spans="1:4" x14ac:dyDescent="0.25">
      <c r="A7640">
        <v>5714</v>
      </c>
      <c r="B7640" t="s">
        <v>15751</v>
      </c>
      <c r="C7640" t="s">
        <v>257</v>
      </c>
      <c r="D7640">
        <v>15.18</v>
      </c>
    </row>
    <row r="7641" spans="1:4" x14ac:dyDescent="0.25">
      <c r="A7641">
        <v>5715</v>
      </c>
      <c r="B7641" t="s">
        <v>15752</v>
      </c>
      <c r="C7641" t="s">
        <v>257</v>
      </c>
      <c r="D7641">
        <v>70.599999999999994</v>
      </c>
    </row>
    <row r="7642" spans="1:4" x14ac:dyDescent="0.25">
      <c r="A7642">
        <v>102906</v>
      </c>
      <c r="B7642" t="s">
        <v>15753</v>
      </c>
      <c r="C7642" t="s">
        <v>257</v>
      </c>
      <c r="D7642">
        <v>0</v>
      </c>
    </row>
    <row r="7643" spans="1:4" x14ac:dyDescent="0.25">
      <c r="A7643">
        <v>102907</v>
      </c>
      <c r="B7643" t="s">
        <v>15754</v>
      </c>
      <c r="C7643" t="s">
        <v>257</v>
      </c>
      <c r="D7643">
        <v>0</v>
      </c>
    </row>
    <row r="7644" spans="1:4" x14ac:dyDescent="0.25">
      <c r="A7644">
        <v>102908</v>
      </c>
      <c r="B7644" t="s">
        <v>15755</v>
      </c>
      <c r="C7644" t="s">
        <v>257</v>
      </c>
      <c r="D7644">
        <v>0</v>
      </c>
    </row>
    <row r="7645" spans="1:4" x14ac:dyDescent="0.25">
      <c r="A7645">
        <v>102909</v>
      </c>
      <c r="B7645" t="s">
        <v>15756</v>
      </c>
      <c r="C7645" t="s">
        <v>257</v>
      </c>
      <c r="D7645">
        <v>4.3600000000000003</v>
      </c>
    </row>
    <row r="7646" spans="1:4" x14ac:dyDescent="0.25">
      <c r="A7646">
        <v>93435</v>
      </c>
      <c r="B7646" t="s">
        <v>15757</v>
      </c>
      <c r="C7646" t="s">
        <v>257</v>
      </c>
      <c r="D7646">
        <v>9.1999999999999993</v>
      </c>
    </row>
    <row r="7647" spans="1:4" x14ac:dyDescent="0.25">
      <c r="A7647">
        <v>93436</v>
      </c>
      <c r="B7647" t="s">
        <v>15758</v>
      </c>
      <c r="C7647" t="s">
        <v>257</v>
      </c>
      <c r="D7647">
        <v>2.83</v>
      </c>
    </row>
    <row r="7648" spans="1:4" x14ac:dyDescent="0.25">
      <c r="A7648">
        <v>93437</v>
      </c>
      <c r="B7648" t="s">
        <v>15759</v>
      </c>
      <c r="C7648" t="s">
        <v>257</v>
      </c>
      <c r="D7648">
        <v>10.06</v>
      </c>
    </row>
    <row r="7649" spans="1:4" x14ac:dyDescent="0.25">
      <c r="A7649">
        <v>93438</v>
      </c>
      <c r="B7649" t="s">
        <v>15760</v>
      </c>
      <c r="C7649" t="s">
        <v>257</v>
      </c>
      <c r="D7649">
        <v>117.68</v>
      </c>
    </row>
    <row r="7650" spans="1:4" x14ac:dyDescent="0.25">
      <c r="A7650">
        <v>100643</v>
      </c>
      <c r="B7650" t="s">
        <v>15761</v>
      </c>
      <c r="C7650" t="s">
        <v>257</v>
      </c>
      <c r="D7650">
        <v>412.54</v>
      </c>
    </row>
    <row r="7651" spans="1:4" x14ac:dyDescent="0.25">
      <c r="A7651">
        <v>100644</v>
      </c>
      <c r="B7651" t="s">
        <v>15762</v>
      </c>
      <c r="C7651" t="s">
        <v>257</v>
      </c>
      <c r="D7651">
        <v>145.41999999999999</v>
      </c>
    </row>
    <row r="7652" spans="1:4" x14ac:dyDescent="0.25">
      <c r="A7652">
        <v>100645</v>
      </c>
      <c r="B7652" t="s">
        <v>15763</v>
      </c>
      <c r="C7652" t="s">
        <v>257</v>
      </c>
      <c r="D7652">
        <v>663.17</v>
      </c>
    </row>
    <row r="7653" spans="1:4" x14ac:dyDescent="0.25">
      <c r="A7653">
        <v>100646</v>
      </c>
      <c r="B7653" t="s">
        <v>15764</v>
      </c>
      <c r="C7653" t="s">
        <v>257</v>
      </c>
      <c r="D7653">
        <v>5643</v>
      </c>
    </row>
    <row r="7654" spans="1:4" x14ac:dyDescent="0.25">
      <c r="A7654">
        <v>95116</v>
      </c>
      <c r="B7654" t="s">
        <v>15765</v>
      </c>
      <c r="C7654" t="s">
        <v>257</v>
      </c>
      <c r="D7654">
        <v>32.549999999999997</v>
      </c>
    </row>
    <row r="7655" spans="1:4" x14ac:dyDescent="0.25">
      <c r="A7655">
        <v>95117</v>
      </c>
      <c r="B7655" t="s">
        <v>15766</v>
      </c>
      <c r="C7655" t="s">
        <v>257</v>
      </c>
      <c r="D7655">
        <v>10.039999999999999</v>
      </c>
    </row>
    <row r="7656" spans="1:4" x14ac:dyDescent="0.25">
      <c r="A7656">
        <v>53794</v>
      </c>
      <c r="B7656" t="s">
        <v>15767</v>
      </c>
      <c r="C7656" t="s">
        <v>257</v>
      </c>
      <c r="D7656">
        <v>35.619999999999997</v>
      </c>
    </row>
    <row r="7657" spans="1:4" x14ac:dyDescent="0.25">
      <c r="A7657">
        <v>5703</v>
      </c>
      <c r="B7657" t="s">
        <v>15768</v>
      </c>
      <c r="C7657" t="s">
        <v>257</v>
      </c>
      <c r="D7657">
        <v>25.46</v>
      </c>
    </row>
    <row r="7658" spans="1:4" x14ac:dyDescent="0.25">
      <c r="A7658">
        <v>88847</v>
      </c>
      <c r="B7658" t="s">
        <v>15769</v>
      </c>
      <c r="C7658" t="s">
        <v>257</v>
      </c>
      <c r="D7658">
        <v>27.62</v>
      </c>
    </row>
    <row r="7659" spans="1:4" x14ac:dyDescent="0.25">
      <c r="A7659">
        <v>88848</v>
      </c>
      <c r="B7659" t="s">
        <v>15770</v>
      </c>
      <c r="C7659" t="s">
        <v>257</v>
      </c>
      <c r="D7659">
        <v>11.35</v>
      </c>
    </row>
    <row r="7660" spans="1:4" x14ac:dyDescent="0.25">
      <c r="A7660">
        <v>5741</v>
      </c>
      <c r="B7660" t="s">
        <v>15771</v>
      </c>
      <c r="C7660" t="s">
        <v>257</v>
      </c>
      <c r="D7660">
        <v>51.77</v>
      </c>
    </row>
    <row r="7661" spans="1:4" x14ac:dyDescent="0.25">
      <c r="A7661">
        <v>5742</v>
      </c>
      <c r="B7661" t="s">
        <v>15772</v>
      </c>
      <c r="C7661" t="s">
        <v>257</v>
      </c>
      <c r="D7661">
        <v>28.9</v>
      </c>
    </row>
    <row r="7662" spans="1:4" x14ac:dyDescent="0.25">
      <c r="A7662">
        <v>106089</v>
      </c>
      <c r="B7662" t="s">
        <v>15773</v>
      </c>
      <c r="C7662" t="s">
        <v>257</v>
      </c>
      <c r="D7662">
        <v>52.73</v>
      </c>
    </row>
    <row r="7663" spans="1:4" x14ac:dyDescent="0.25">
      <c r="A7663">
        <v>106092</v>
      </c>
      <c r="B7663" t="s">
        <v>15774</v>
      </c>
      <c r="C7663" t="s">
        <v>257</v>
      </c>
      <c r="D7663">
        <v>8.76</v>
      </c>
    </row>
    <row r="7664" spans="1:4" x14ac:dyDescent="0.25">
      <c r="A7664">
        <v>106090</v>
      </c>
      <c r="B7664" t="s">
        <v>15775</v>
      </c>
      <c r="C7664" t="s">
        <v>257</v>
      </c>
      <c r="D7664">
        <v>21.67</v>
      </c>
    </row>
    <row r="7665" spans="1:4" x14ac:dyDescent="0.25">
      <c r="A7665">
        <v>106091</v>
      </c>
      <c r="B7665" t="s">
        <v>15776</v>
      </c>
      <c r="C7665" t="s">
        <v>257</v>
      </c>
      <c r="D7665">
        <v>98.84</v>
      </c>
    </row>
    <row r="7666" spans="1:4" x14ac:dyDescent="0.25">
      <c r="A7666">
        <v>106093</v>
      </c>
      <c r="B7666" t="s">
        <v>15777</v>
      </c>
      <c r="C7666" t="s">
        <v>257</v>
      </c>
      <c r="D7666">
        <v>131.97999999999999</v>
      </c>
    </row>
    <row r="7667" spans="1:4" x14ac:dyDescent="0.25">
      <c r="A7667">
        <v>100637</v>
      </c>
      <c r="B7667" t="s">
        <v>15778</v>
      </c>
      <c r="C7667" t="s">
        <v>257</v>
      </c>
      <c r="D7667">
        <v>201.34</v>
      </c>
    </row>
    <row r="7668" spans="1:4" x14ac:dyDescent="0.25">
      <c r="A7668">
        <v>100638</v>
      </c>
      <c r="B7668" t="s">
        <v>15779</v>
      </c>
      <c r="C7668" t="s">
        <v>257</v>
      </c>
      <c r="D7668">
        <v>61.89</v>
      </c>
    </row>
    <row r="7669" spans="1:4" x14ac:dyDescent="0.25">
      <c r="A7669">
        <v>100639</v>
      </c>
      <c r="B7669" t="s">
        <v>15780</v>
      </c>
      <c r="C7669" t="s">
        <v>257</v>
      </c>
      <c r="D7669">
        <v>251.87</v>
      </c>
    </row>
    <row r="7670" spans="1:4" x14ac:dyDescent="0.25">
      <c r="A7670">
        <v>100640</v>
      </c>
      <c r="B7670" t="s">
        <v>15781</v>
      </c>
      <c r="C7670" t="s">
        <v>257</v>
      </c>
      <c r="D7670">
        <v>4514.3999999999996</v>
      </c>
    </row>
    <row r="7671" spans="1:4" x14ac:dyDescent="0.25">
      <c r="A7671">
        <v>93429</v>
      </c>
      <c r="B7671" t="s">
        <v>15782</v>
      </c>
      <c r="C7671" t="s">
        <v>257</v>
      </c>
      <c r="D7671">
        <v>163.91</v>
      </c>
    </row>
    <row r="7672" spans="1:4" x14ac:dyDescent="0.25">
      <c r="A7672">
        <v>93430</v>
      </c>
      <c r="B7672" t="s">
        <v>15783</v>
      </c>
      <c r="C7672" t="s">
        <v>257</v>
      </c>
      <c r="D7672">
        <v>50.38</v>
      </c>
    </row>
    <row r="7673" spans="1:4" x14ac:dyDescent="0.25">
      <c r="A7673">
        <v>93431</v>
      </c>
      <c r="B7673" t="s">
        <v>15784</v>
      </c>
      <c r="C7673" t="s">
        <v>257</v>
      </c>
      <c r="D7673">
        <v>205.05</v>
      </c>
    </row>
    <row r="7674" spans="1:4" x14ac:dyDescent="0.25">
      <c r="A7674">
        <v>93432</v>
      </c>
      <c r="B7674" t="s">
        <v>15785</v>
      </c>
      <c r="C7674" t="s">
        <v>257</v>
      </c>
      <c r="D7674">
        <v>2257.1999999999998</v>
      </c>
    </row>
    <row r="7675" spans="1:4" x14ac:dyDescent="0.25">
      <c r="A7675">
        <v>95118</v>
      </c>
      <c r="B7675" t="s">
        <v>15786</v>
      </c>
      <c r="C7675" t="s">
        <v>257</v>
      </c>
      <c r="D7675">
        <v>75.17</v>
      </c>
    </row>
    <row r="7676" spans="1:4" x14ac:dyDescent="0.25">
      <c r="A7676">
        <v>95119</v>
      </c>
      <c r="B7676" t="s">
        <v>15787</v>
      </c>
      <c r="C7676" t="s">
        <v>257</v>
      </c>
      <c r="D7676">
        <v>23.19</v>
      </c>
    </row>
    <row r="7677" spans="1:4" x14ac:dyDescent="0.25">
      <c r="A7677">
        <v>5707</v>
      </c>
      <c r="B7677" t="s">
        <v>15788</v>
      </c>
      <c r="C7677" t="s">
        <v>257</v>
      </c>
      <c r="D7677">
        <v>82.25</v>
      </c>
    </row>
    <row r="7678" spans="1:4" x14ac:dyDescent="0.25">
      <c r="A7678">
        <v>95120</v>
      </c>
      <c r="B7678" t="s">
        <v>15789</v>
      </c>
      <c r="C7678" t="s">
        <v>257</v>
      </c>
      <c r="D7678">
        <v>68.209999999999994</v>
      </c>
    </row>
    <row r="7679" spans="1:4" x14ac:dyDescent="0.25">
      <c r="A7679">
        <v>103657</v>
      </c>
      <c r="B7679" t="s">
        <v>15790</v>
      </c>
      <c r="C7679" t="s">
        <v>257</v>
      </c>
      <c r="D7679">
        <v>0</v>
      </c>
    </row>
    <row r="7680" spans="1:4" x14ac:dyDescent="0.25">
      <c r="A7680">
        <v>103658</v>
      </c>
      <c r="B7680" t="s">
        <v>15791</v>
      </c>
      <c r="C7680" t="s">
        <v>257</v>
      </c>
      <c r="D7680">
        <v>0</v>
      </c>
    </row>
    <row r="7681" spans="1:4" x14ac:dyDescent="0.25">
      <c r="A7681">
        <v>103659</v>
      </c>
      <c r="B7681" t="s">
        <v>15792</v>
      </c>
      <c r="C7681" t="s">
        <v>257</v>
      </c>
      <c r="D7681">
        <v>0</v>
      </c>
    </row>
    <row r="7682" spans="1:4" x14ac:dyDescent="0.25">
      <c r="A7682">
        <v>103660</v>
      </c>
      <c r="B7682" t="s">
        <v>15793</v>
      </c>
      <c r="C7682" t="s">
        <v>257</v>
      </c>
      <c r="D7682">
        <v>12.28</v>
      </c>
    </row>
    <row r="7683" spans="1:4" x14ac:dyDescent="0.25">
      <c r="A7683">
        <v>89015</v>
      </c>
      <c r="B7683" t="s">
        <v>15794</v>
      </c>
      <c r="C7683" t="s">
        <v>257</v>
      </c>
      <c r="D7683">
        <v>3.71</v>
      </c>
    </row>
    <row r="7684" spans="1:4" x14ac:dyDescent="0.25">
      <c r="A7684">
        <v>89016</v>
      </c>
      <c r="B7684" t="s">
        <v>15795</v>
      </c>
      <c r="C7684" t="s">
        <v>257</v>
      </c>
      <c r="D7684">
        <v>0.98</v>
      </c>
    </row>
    <row r="7685" spans="1:4" x14ac:dyDescent="0.25">
      <c r="A7685">
        <v>53804</v>
      </c>
      <c r="B7685" t="s">
        <v>15796</v>
      </c>
      <c r="C7685" t="s">
        <v>257</v>
      </c>
      <c r="D7685">
        <v>4.6399999999999997</v>
      </c>
    </row>
    <row r="7686" spans="1:4" x14ac:dyDescent="0.25">
      <c r="A7686">
        <v>90582</v>
      </c>
      <c r="B7686" t="s">
        <v>15797</v>
      </c>
      <c r="C7686" t="s">
        <v>257</v>
      </c>
      <c r="D7686">
        <v>0.46</v>
      </c>
    </row>
    <row r="7687" spans="1:4" x14ac:dyDescent="0.25">
      <c r="A7687">
        <v>90583</v>
      </c>
      <c r="B7687" t="s">
        <v>15798</v>
      </c>
      <c r="C7687" t="s">
        <v>257</v>
      </c>
      <c r="D7687">
        <v>0.1</v>
      </c>
    </row>
    <row r="7688" spans="1:4" x14ac:dyDescent="0.25">
      <c r="A7688">
        <v>90584</v>
      </c>
      <c r="B7688" t="s">
        <v>15799</v>
      </c>
      <c r="C7688" t="s">
        <v>257</v>
      </c>
      <c r="D7688">
        <v>0.36</v>
      </c>
    </row>
    <row r="7689" spans="1:4" x14ac:dyDescent="0.25">
      <c r="A7689">
        <v>90585</v>
      </c>
      <c r="B7689" t="s">
        <v>15800</v>
      </c>
      <c r="C7689" t="s">
        <v>257</v>
      </c>
      <c r="D7689">
        <v>0.55000000000000004</v>
      </c>
    </row>
    <row r="7690" spans="1:4" x14ac:dyDescent="0.25">
      <c r="A7690">
        <v>89240</v>
      </c>
      <c r="B7690" t="s">
        <v>15801</v>
      </c>
      <c r="C7690" t="s">
        <v>257</v>
      </c>
      <c r="D7690">
        <v>77.92</v>
      </c>
    </row>
    <row r="7691" spans="1:4" x14ac:dyDescent="0.25">
      <c r="A7691">
        <v>89241</v>
      </c>
      <c r="B7691" t="s">
        <v>15802</v>
      </c>
      <c r="C7691" t="s">
        <v>257</v>
      </c>
      <c r="D7691">
        <v>27.46</v>
      </c>
    </row>
    <row r="7692" spans="1:4" x14ac:dyDescent="0.25">
      <c r="A7692">
        <v>5710</v>
      </c>
      <c r="B7692" t="s">
        <v>15803</v>
      </c>
      <c r="C7692" t="s">
        <v>257</v>
      </c>
      <c r="D7692">
        <v>125.26</v>
      </c>
    </row>
    <row r="7693" spans="1:4" x14ac:dyDescent="0.25">
      <c r="A7693">
        <v>5711</v>
      </c>
      <c r="B7693" t="s">
        <v>15804</v>
      </c>
      <c r="C7693" t="s">
        <v>257</v>
      </c>
      <c r="D7693">
        <v>93.29</v>
      </c>
    </row>
    <row r="7694" spans="1:4" x14ac:dyDescent="0.25">
      <c r="A7694">
        <v>89253</v>
      </c>
      <c r="B7694" t="s">
        <v>15805</v>
      </c>
      <c r="C7694" t="s">
        <v>257</v>
      </c>
      <c r="D7694">
        <v>63.85</v>
      </c>
    </row>
    <row r="7695" spans="1:4" x14ac:dyDescent="0.25">
      <c r="A7695">
        <v>89254</v>
      </c>
      <c r="B7695" t="s">
        <v>15806</v>
      </c>
      <c r="C7695" t="s">
        <v>257</v>
      </c>
      <c r="D7695">
        <v>22.51</v>
      </c>
    </row>
    <row r="7696" spans="1:4" x14ac:dyDescent="0.25">
      <c r="A7696">
        <v>89255</v>
      </c>
      <c r="B7696" t="s">
        <v>15807</v>
      </c>
      <c r="C7696" t="s">
        <v>257</v>
      </c>
      <c r="D7696">
        <v>102.65</v>
      </c>
    </row>
    <row r="7697" spans="1:4" x14ac:dyDescent="0.25">
      <c r="A7697">
        <v>89256</v>
      </c>
      <c r="B7697" t="s">
        <v>15808</v>
      </c>
      <c r="C7697" t="s">
        <v>257</v>
      </c>
      <c r="D7697">
        <v>88.84</v>
      </c>
    </row>
    <row r="7698" spans="1:4" x14ac:dyDescent="0.25">
      <c r="A7698">
        <v>103797</v>
      </c>
      <c r="B7698" t="s">
        <v>15809</v>
      </c>
      <c r="C7698" t="s">
        <v>254</v>
      </c>
      <c r="D7698">
        <v>16.829999999999998</v>
      </c>
    </row>
    <row r="7699" spans="1:4" x14ac:dyDescent="0.25">
      <c r="A7699">
        <v>103930</v>
      </c>
      <c r="B7699" t="s">
        <v>15810</v>
      </c>
      <c r="C7699" t="s">
        <v>215</v>
      </c>
      <c r="D7699">
        <v>955.74</v>
      </c>
    </row>
    <row r="7700" spans="1:4" x14ac:dyDescent="0.25">
      <c r="A7700">
        <v>103931</v>
      </c>
      <c r="B7700" t="s">
        <v>15811</v>
      </c>
      <c r="C7700" t="s">
        <v>215</v>
      </c>
      <c r="D7700">
        <v>708.94</v>
      </c>
    </row>
    <row r="7701" spans="1:4" x14ac:dyDescent="0.25">
      <c r="A7701">
        <v>103932</v>
      </c>
      <c r="B7701" t="s">
        <v>15812</v>
      </c>
      <c r="C7701" t="s">
        <v>215</v>
      </c>
      <c r="D7701">
        <v>672.79</v>
      </c>
    </row>
    <row r="7702" spans="1:4" x14ac:dyDescent="0.25">
      <c r="A7702">
        <v>103929</v>
      </c>
      <c r="B7702" t="s">
        <v>15813</v>
      </c>
      <c r="C7702" t="s">
        <v>215</v>
      </c>
      <c r="D7702">
        <v>1518.06</v>
      </c>
    </row>
    <row r="7703" spans="1:4" x14ac:dyDescent="0.25">
      <c r="A7703">
        <v>103928</v>
      </c>
      <c r="B7703" t="s">
        <v>15814</v>
      </c>
      <c r="C7703" t="s">
        <v>215</v>
      </c>
      <c r="D7703">
        <v>628.15</v>
      </c>
    </row>
    <row r="7704" spans="1:4" x14ac:dyDescent="0.25">
      <c r="A7704">
        <v>103798</v>
      </c>
      <c r="B7704" t="s">
        <v>15815</v>
      </c>
      <c r="C7704" t="s">
        <v>215</v>
      </c>
      <c r="D7704">
        <v>892.29</v>
      </c>
    </row>
    <row r="7705" spans="1:4" x14ac:dyDescent="0.25">
      <c r="A7705">
        <v>103801</v>
      </c>
      <c r="B7705" t="s">
        <v>15816</v>
      </c>
      <c r="C7705" t="s">
        <v>215</v>
      </c>
      <c r="D7705">
        <v>776.28</v>
      </c>
    </row>
    <row r="7706" spans="1:4" x14ac:dyDescent="0.25">
      <c r="A7706">
        <v>103933</v>
      </c>
      <c r="B7706" t="s">
        <v>15817</v>
      </c>
      <c r="C7706" t="s">
        <v>215</v>
      </c>
      <c r="D7706">
        <v>1907.55</v>
      </c>
    </row>
    <row r="7707" spans="1:4" x14ac:dyDescent="0.25">
      <c r="A7707">
        <v>103925</v>
      </c>
      <c r="B7707" t="s">
        <v>15818</v>
      </c>
      <c r="C7707" t="s">
        <v>215</v>
      </c>
      <c r="D7707">
        <v>2023.7</v>
      </c>
    </row>
    <row r="7708" spans="1:4" x14ac:dyDescent="0.25">
      <c r="A7708">
        <v>103926</v>
      </c>
      <c r="B7708" t="s">
        <v>15819</v>
      </c>
      <c r="C7708" t="s">
        <v>215</v>
      </c>
      <c r="D7708">
        <v>1672.04</v>
      </c>
    </row>
    <row r="7709" spans="1:4" x14ac:dyDescent="0.25">
      <c r="A7709">
        <v>103796</v>
      </c>
      <c r="B7709" t="s">
        <v>15820</v>
      </c>
      <c r="C7709" t="s">
        <v>66</v>
      </c>
      <c r="D7709">
        <v>74.17</v>
      </c>
    </row>
    <row r="7710" spans="1:4" x14ac:dyDescent="0.25">
      <c r="A7710">
        <v>103795</v>
      </c>
      <c r="B7710" t="s">
        <v>15821</v>
      </c>
      <c r="C7710" t="s">
        <v>66</v>
      </c>
      <c r="D7710">
        <v>94.86</v>
      </c>
    </row>
    <row r="7711" spans="1:4" x14ac:dyDescent="0.25">
      <c r="A7711">
        <v>103800</v>
      </c>
      <c r="B7711" t="s">
        <v>15822</v>
      </c>
      <c r="C7711" t="s">
        <v>215</v>
      </c>
      <c r="D7711">
        <v>628.15</v>
      </c>
    </row>
    <row r="7712" spans="1:4" x14ac:dyDescent="0.25">
      <c r="A7712">
        <v>103799</v>
      </c>
      <c r="B7712" t="s">
        <v>15823</v>
      </c>
      <c r="C7712" t="s">
        <v>215</v>
      </c>
      <c r="D7712">
        <v>541.72</v>
      </c>
    </row>
    <row r="7713" spans="1:4" x14ac:dyDescent="0.25">
      <c r="A7713">
        <v>104950</v>
      </c>
      <c r="B7713" t="s">
        <v>15824</v>
      </c>
      <c r="C7713" t="s">
        <v>215</v>
      </c>
      <c r="D7713">
        <v>0</v>
      </c>
    </row>
    <row r="7714" spans="1:4" x14ac:dyDescent="0.25">
      <c r="A7714">
        <v>104948</v>
      </c>
      <c r="B7714" t="s">
        <v>15825</v>
      </c>
      <c r="C7714" t="s">
        <v>215</v>
      </c>
      <c r="D7714">
        <v>5.21</v>
      </c>
    </row>
    <row r="7715" spans="1:4" x14ac:dyDescent="0.25">
      <c r="A7715">
        <v>104949</v>
      </c>
      <c r="B7715" t="s">
        <v>15826</v>
      </c>
      <c r="C7715" t="s">
        <v>215</v>
      </c>
      <c r="D7715">
        <v>9.83</v>
      </c>
    </row>
    <row r="7716" spans="1:4" x14ac:dyDescent="0.25">
      <c r="A7716">
        <v>104947</v>
      </c>
      <c r="B7716" t="s">
        <v>15827</v>
      </c>
      <c r="C7716" t="s">
        <v>215</v>
      </c>
      <c r="D7716">
        <v>11.72</v>
      </c>
    </row>
    <row r="7717" spans="1:4" x14ac:dyDescent="0.25">
      <c r="A7717">
        <v>104325</v>
      </c>
      <c r="B7717" t="s">
        <v>15828</v>
      </c>
      <c r="C7717" t="s">
        <v>8099</v>
      </c>
      <c r="D7717">
        <v>0</v>
      </c>
    </row>
    <row r="7718" spans="1:4" x14ac:dyDescent="0.25">
      <c r="A7718">
        <v>104318</v>
      </c>
      <c r="B7718" t="s">
        <v>15829</v>
      </c>
      <c r="C7718" t="s">
        <v>8099</v>
      </c>
      <c r="D7718">
        <v>7.74</v>
      </c>
    </row>
    <row r="7719" spans="1:4" x14ac:dyDescent="0.25">
      <c r="A7719">
        <v>89867</v>
      </c>
      <c r="B7719" t="s">
        <v>15830</v>
      </c>
      <c r="C7719" t="s">
        <v>8099</v>
      </c>
      <c r="D7719">
        <v>8.69</v>
      </c>
    </row>
    <row r="7720" spans="1:4" x14ac:dyDescent="0.25">
      <c r="A7720">
        <v>104320</v>
      </c>
      <c r="B7720" t="s">
        <v>15831</v>
      </c>
      <c r="C7720" t="s">
        <v>8099</v>
      </c>
      <c r="D7720">
        <v>12.13</v>
      </c>
    </row>
    <row r="7721" spans="1:4" x14ac:dyDescent="0.25">
      <c r="A7721">
        <v>104317</v>
      </c>
      <c r="B7721" t="s">
        <v>15832</v>
      </c>
      <c r="C7721" t="s">
        <v>8099</v>
      </c>
      <c r="D7721">
        <v>7.22</v>
      </c>
    </row>
    <row r="7722" spans="1:4" x14ac:dyDescent="0.25">
      <c r="A7722">
        <v>89866</v>
      </c>
      <c r="B7722" t="s">
        <v>15833</v>
      </c>
      <c r="C7722" t="s">
        <v>8099</v>
      </c>
      <c r="D7722">
        <v>7.94</v>
      </c>
    </row>
    <row r="7723" spans="1:4" x14ac:dyDescent="0.25">
      <c r="A7723">
        <v>104319</v>
      </c>
      <c r="B7723" t="s">
        <v>15834</v>
      </c>
      <c r="C7723" t="s">
        <v>8099</v>
      </c>
      <c r="D7723">
        <v>10.46</v>
      </c>
    </row>
    <row r="7724" spans="1:4" x14ac:dyDescent="0.25">
      <c r="A7724">
        <v>104321</v>
      </c>
      <c r="B7724" t="s">
        <v>15835</v>
      </c>
      <c r="C7724" t="s">
        <v>8099</v>
      </c>
      <c r="D7724">
        <v>5.54</v>
      </c>
    </row>
    <row r="7725" spans="1:4" x14ac:dyDescent="0.25">
      <c r="A7725">
        <v>89868</v>
      </c>
      <c r="B7725" t="s">
        <v>15836</v>
      </c>
      <c r="C7725" t="s">
        <v>8099</v>
      </c>
      <c r="D7725">
        <v>6.06</v>
      </c>
    </row>
    <row r="7726" spans="1:4" x14ac:dyDescent="0.25">
      <c r="A7726">
        <v>104322</v>
      </c>
      <c r="B7726" t="s">
        <v>15837</v>
      </c>
      <c r="C7726" t="s">
        <v>8099</v>
      </c>
      <c r="D7726">
        <v>7.94</v>
      </c>
    </row>
    <row r="7727" spans="1:4" x14ac:dyDescent="0.25">
      <c r="A7727">
        <v>104323</v>
      </c>
      <c r="B7727" t="s">
        <v>15838</v>
      </c>
      <c r="C7727" t="s">
        <v>8099</v>
      </c>
      <c r="D7727">
        <v>10.06</v>
      </c>
    </row>
    <row r="7728" spans="1:4" x14ac:dyDescent="0.25">
      <c r="A7728">
        <v>89869</v>
      </c>
      <c r="B7728" t="s">
        <v>15839</v>
      </c>
      <c r="C7728" t="s">
        <v>8099</v>
      </c>
      <c r="D7728">
        <v>11.03</v>
      </c>
    </row>
    <row r="7729" spans="1:4" x14ac:dyDescent="0.25">
      <c r="A7729">
        <v>104324</v>
      </c>
      <c r="B7729" t="s">
        <v>15840</v>
      </c>
      <c r="C7729" t="s">
        <v>8099</v>
      </c>
      <c r="D7729">
        <v>14.79</v>
      </c>
    </row>
    <row r="7730" spans="1:4" x14ac:dyDescent="0.25">
      <c r="A7730">
        <v>104315</v>
      </c>
      <c r="B7730" t="s">
        <v>15841</v>
      </c>
      <c r="C7730" t="s">
        <v>59</v>
      </c>
      <c r="D7730">
        <v>16.68</v>
      </c>
    </row>
    <row r="7731" spans="1:4" x14ac:dyDescent="0.25">
      <c r="A7731">
        <v>89865</v>
      </c>
      <c r="B7731" t="s">
        <v>15842</v>
      </c>
      <c r="C7731" t="s">
        <v>59</v>
      </c>
      <c r="D7731">
        <v>17.84</v>
      </c>
    </row>
    <row r="7732" spans="1:4" x14ac:dyDescent="0.25">
      <c r="A7732">
        <v>104316</v>
      </c>
      <c r="B7732" t="s">
        <v>15843</v>
      </c>
      <c r="C7732" t="s">
        <v>59</v>
      </c>
      <c r="D7732">
        <v>23.7</v>
      </c>
    </row>
    <row r="7733" spans="1:4" x14ac:dyDescent="0.25">
      <c r="A7733">
        <v>102724</v>
      </c>
      <c r="B7733" t="s">
        <v>15844</v>
      </c>
      <c r="C7733" t="s">
        <v>8099</v>
      </c>
      <c r="D7733">
        <v>32.909999999999997</v>
      </c>
    </row>
    <row r="7734" spans="1:4" x14ac:dyDescent="0.25">
      <c r="A7734">
        <v>102726</v>
      </c>
      <c r="B7734" t="s">
        <v>15845</v>
      </c>
      <c r="C7734" t="s">
        <v>8099</v>
      </c>
      <c r="D7734">
        <v>30.37</v>
      </c>
    </row>
    <row r="7735" spans="1:4" x14ac:dyDescent="0.25">
      <c r="A7735">
        <v>102725</v>
      </c>
      <c r="B7735" t="s">
        <v>15846</v>
      </c>
      <c r="C7735" t="s">
        <v>8099</v>
      </c>
      <c r="D7735">
        <v>32.340000000000003</v>
      </c>
    </row>
    <row r="7736" spans="1:4" x14ac:dyDescent="0.25">
      <c r="A7736">
        <v>102722</v>
      </c>
      <c r="B7736" t="s">
        <v>15847</v>
      </c>
      <c r="C7736" t="s">
        <v>59</v>
      </c>
      <c r="D7736">
        <v>60.33</v>
      </c>
    </row>
    <row r="7737" spans="1:4" x14ac:dyDescent="0.25">
      <c r="A7737">
        <v>102721</v>
      </c>
      <c r="B7737" t="s">
        <v>15848</v>
      </c>
      <c r="C7737" t="s">
        <v>59</v>
      </c>
      <c r="D7737">
        <v>0</v>
      </c>
    </row>
    <row r="7738" spans="1:4" x14ac:dyDescent="0.25">
      <c r="A7738">
        <v>102723</v>
      </c>
      <c r="B7738" t="s">
        <v>15849</v>
      </c>
      <c r="C7738" t="s">
        <v>59</v>
      </c>
      <c r="D7738">
        <v>113.69</v>
      </c>
    </row>
    <row r="7739" spans="1:4" x14ac:dyDescent="0.25">
      <c r="A7739">
        <v>102690</v>
      </c>
      <c r="B7739" t="s">
        <v>15850</v>
      </c>
      <c r="C7739" t="s">
        <v>59</v>
      </c>
      <c r="D7739">
        <v>77.81</v>
      </c>
    </row>
    <row r="7740" spans="1:4" x14ac:dyDescent="0.25">
      <c r="A7740">
        <v>102688</v>
      </c>
      <c r="B7740" t="s">
        <v>15851</v>
      </c>
      <c r="C7740" t="s">
        <v>59</v>
      </c>
      <c r="D7740">
        <v>46.85</v>
      </c>
    </row>
    <row r="7741" spans="1:4" x14ac:dyDescent="0.25">
      <c r="A7741">
        <v>102689</v>
      </c>
      <c r="B7741" t="s">
        <v>15852</v>
      </c>
      <c r="C7741" t="s">
        <v>59</v>
      </c>
      <c r="D7741">
        <v>101.42</v>
      </c>
    </row>
    <row r="7742" spans="1:4" x14ac:dyDescent="0.25">
      <c r="A7742">
        <v>102693</v>
      </c>
      <c r="B7742" t="s">
        <v>15853</v>
      </c>
      <c r="C7742" t="s">
        <v>59</v>
      </c>
      <c r="D7742">
        <v>132.4</v>
      </c>
    </row>
    <row r="7743" spans="1:4" x14ac:dyDescent="0.25">
      <c r="A7743">
        <v>102694</v>
      </c>
      <c r="B7743" t="s">
        <v>15854</v>
      </c>
      <c r="C7743" t="s">
        <v>59</v>
      </c>
      <c r="D7743">
        <v>90.96</v>
      </c>
    </row>
    <row r="7744" spans="1:4" x14ac:dyDescent="0.25">
      <c r="A7744">
        <v>102697</v>
      </c>
      <c r="B7744" t="s">
        <v>15855</v>
      </c>
      <c r="C7744" t="s">
        <v>59</v>
      </c>
      <c r="D7744">
        <v>142.66</v>
      </c>
    </row>
    <row r="7745" spans="1:4" x14ac:dyDescent="0.25">
      <c r="A7745">
        <v>102696</v>
      </c>
      <c r="B7745" t="s">
        <v>15856</v>
      </c>
      <c r="C7745" t="s">
        <v>59</v>
      </c>
      <c r="D7745">
        <v>145.43</v>
      </c>
    </row>
    <row r="7746" spans="1:4" x14ac:dyDescent="0.25">
      <c r="A7746">
        <v>102703</v>
      </c>
      <c r="B7746" t="s">
        <v>15857</v>
      </c>
      <c r="C7746" t="s">
        <v>59</v>
      </c>
      <c r="D7746">
        <v>197.11</v>
      </c>
    </row>
    <row r="7747" spans="1:4" x14ac:dyDescent="0.25">
      <c r="A7747">
        <v>102678</v>
      </c>
      <c r="B7747" t="s">
        <v>15858</v>
      </c>
      <c r="C7747" t="s">
        <v>59</v>
      </c>
      <c r="D7747">
        <v>189.92</v>
      </c>
    </row>
    <row r="7748" spans="1:4" x14ac:dyDescent="0.25">
      <c r="A7748">
        <v>102679</v>
      </c>
      <c r="B7748" t="s">
        <v>15859</v>
      </c>
      <c r="C7748" t="s">
        <v>59</v>
      </c>
      <c r="D7748">
        <v>213.36</v>
      </c>
    </row>
    <row r="7749" spans="1:4" x14ac:dyDescent="0.25">
      <c r="A7749">
        <v>102673</v>
      </c>
      <c r="B7749" t="s">
        <v>15860</v>
      </c>
      <c r="C7749" t="s">
        <v>59</v>
      </c>
      <c r="D7749">
        <v>187.1</v>
      </c>
    </row>
    <row r="7750" spans="1:4" x14ac:dyDescent="0.25">
      <c r="A7750">
        <v>102677</v>
      </c>
      <c r="B7750" t="s">
        <v>15861</v>
      </c>
      <c r="C7750" t="s">
        <v>59</v>
      </c>
      <c r="D7750">
        <v>179.76</v>
      </c>
    </row>
    <row r="7751" spans="1:4" x14ac:dyDescent="0.25">
      <c r="A7751">
        <v>102683</v>
      </c>
      <c r="B7751" t="s">
        <v>15862</v>
      </c>
      <c r="C7751" t="s">
        <v>59</v>
      </c>
      <c r="D7751">
        <v>244.82</v>
      </c>
    </row>
    <row r="7752" spans="1:4" x14ac:dyDescent="0.25">
      <c r="A7752">
        <v>102687</v>
      </c>
      <c r="B7752" t="s">
        <v>15863</v>
      </c>
      <c r="C7752" t="s">
        <v>59</v>
      </c>
      <c r="D7752">
        <v>262.68</v>
      </c>
    </row>
    <row r="7753" spans="1:4" x14ac:dyDescent="0.25">
      <c r="A7753">
        <v>102670</v>
      </c>
      <c r="B7753" t="s">
        <v>15864</v>
      </c>
      <c r="C7753" t="s">
        <v>59</v>
      </c>
      <c r="D7753">
        <v>126.52</v>
      </c>
    </row>
    <row r="7754" spans="1:4" x14ac:dyDescent="0.25">
      <c r="A7754">
        <v>102674</v>
      </c>
      <c r="B7754" t="s">
        <v>15865</v>
      </c>
      <c r="C7754" t="s">
        <v>59</v>
      </c>
      <c r="D7754">
        <v>140.24</v>
      </c>
    </row>
    <row r="7755" spans="1:4" x14ac:dyDescent="0.25">
      <c r="A7755">
        <v>102680</v>
      </c>
      <c r="B7755" t="s">
        <v>15866</v>
      </c>
      <c r="C7755" t="s">
        <v>59</v>
      </c>
      <c r="D7755">
        <v>200.92</v>
      </c>
    </row>
    <row r="7756" spans="1:4" x14ac:dyDescent="0.25">
      <c r="A7756">
        <v>102684</v>
      </c>
      <c r="B7756" t="s">
        <v>15867</v>
      </c>
      <c r="C7756" t="s">
        <v>59</v>
      </c>
      <c r="D7756">
        <v>224.36</v>
      </c>
    </row>
    <row r="7757" spans="1:4" x14ac:dyDescent="0.25">
      <c r="A7757">
        <v>102672</v>
      </c>
      <c r="B7757" t="s">
        <v>15868</v>
      </c>
      <c r="C7757" t="s">
        <v>59</v>
      </c>
      <c r="D7757">
        <v>197.82</v>
      </c>
    </row>
    <row r="7758" spans="1:4" x14ac:dyDescent="0.25">
      <c r="A7758">
        <v>102676</v>
      </c>
      <c r="B7758" t="s">
        <v>15869</v>
      </c>
      <c r="C7758" t="s">
        <v>59</v>
      </c>
      <c r="D7758">
        <v>200.92</v>
      </c>
    </row>
    <row r="7759" spans="1:4" x14ac:dyDescent="0.25">
      <c r="A7759">
        <v>102681</v>
      </c>
      <c r="B7759" t="s">
        <v>15870</v>
      </c>
      <c r="C7759" t="s">
        <v>59</v>
      </c>
      <c r="D7759">
        <v>261.58999999999997</v>
      </c>
    </row>
    <row r="7760" spans="1:4" x14ac:dyDescent="0.25">
      <c r="A7760">
        <v>102685</v>
      </c>
      <c r="B7760" t="s">
        <v>15871</v>
      </c>
      <c r="C7760" t="s">
        <v>59</v>
      </c>
      <c r="D7760">
        <v>285.04000000000002</v>
      </c>
    </row>
    <row r="7761" spans="1:4" x14ac:dyDescent="0.25">
      <c r="A7761">
        <v>102664</v>
      </c>
      <c r="B7761" t="s">
        <v>15872</v>
      </c>
      <c r="C7761" t="s">
        <v>59</v>
      </c>
      <c r="D7761">
        <v>61.68</v>
      </c>
    </row>
    <row r="7762" spans="1:4" x14ac:dyDescent="0.25">
      <c r="A7762">
        <v>102665</v>
      </c>
      <c r="B7762" t="s">
        <v>15873</v>
      </c>
      <c r="C7762" t="s">
        <v>59</v>
      </c>
      <c r="D7762">
        <v>38.39</v>
      </c>
    </row>
    <row r="7763" spans="1:4" x14ac:dyDescent="0.25">
      <c r="A7763">
        <v>102663</v>
      </c>
      <c r="B7763" t="s">
        <v>15874</v>
      </c>
      <c r="C7763" t="s">
        <v>59</v>
      </c>
      <c r="D7763">
        <v>74.09</v>
      </c>
    </row>
    <row r="7764" spans="1:4" x14ac:dyDescent="0.25">
      <c r="A7764">
        <v>102669</v>
      </c>
      <c r="B7764" t="s">
        <v>15875</v>
      </c>
      <c r="C7764" t="s">
        <v>59</v>
      </c>
      <c r="D7764">
        <v>103.87</v>
      </c>
    </row>
    <row r="7765" spans="1:4" x14ac:dyDescent="0.25">
      <c r="A7765">
        <v>102661</v>
      </c>
      <c r="B7765" t="s">
        <v>15876</v>
      </c>
      <c r="C7765" t="s">
        <v>59</v>
      </c>
      <c r="D7765">
        <v>40.49</v>
      </c>
    </row>
    <row r="7766" spans="1:4" x14ac:dyDescent="0.25">
      <c r="A7766">
        <v>102666</v>
      </c>
      <c r="B7766" t="s">
        <v>15877</v>
      </c>
      <c r="C7766" t="s">
        <v>59</v>
      </c>
      <c r="D7766">
        <v>71.459999999999994</v>
      </c>
    </row>
    <row r="7767" spans="1:4" x14ac:dyDescent="0.25">
      <c r="A7767">
        <v>102662</v>
      </c>
      <c r="B7767" t="s">
        <v>15878</v>
      </c>
      <c r="C7767" t="s">
        <v>59</v>
      </c>
      <c r="D7767">
        <v>97.76</v>
      </c>
    </row>
    <row r="7768" spans="1:4" x14ac:dyDescent="0.25">
      <c r="A7768">
        <v>102668</v>
      </c>
      <c r="B7768" t="s">
        <v>15879</v>
      </c>
      <c r="C7768" t="s">
        <v>59</v>
      </c>
      <c r="D7768">
        <v>128.72999999999999</v>
      </c>
    </row>
    <row r="7769" spans="1:4" x14ac:dyDescent="0.25">
      <c r="A7769">
        <v>102718</v>
      </c>
      <c r="B7769" t="s">
        <v>15880</v>
      </c>
      <c r="C7769" t="s">
        <v>215</v>
      </c>
      <c r="D7769">
        <v>181.49</v>
      </c>
    </row>
    <row r="7770" spans="1:4" x14ac:dyDescent="0.25">
      <c r="A7770">
        <v>102716</v>
      </c>
      <c r="B7770" t="s">
        <v>15881</v>
      </c>
      <c r="C7770" t="s">
        <v>215</v>
      </c>
      <c r="D7770">
        <v>169.57</v>
      </c>
    </row>
    <row r="7771" spans="1:4" x14ac:dyDescent="0.25">
      <c r="A7771">
        <v>102719</v>
      </c>
      <c r="B7771" t="s">
        <v>15882</v>
      </c>
      <c r="C7771" t="s">
        <v>215</v>
      </c>
      <c r="D7771">
        <v>231.89</v>
      </c>
    </row>
    <row r="7772" spans="1:4" x14ac:dyDescent="0.25">
      <c r="A7772">
        <v>102717</v>
      </c>
      <c r="B7772" t="s">
        <v>15883</v>
      </c>
      <c r="C7772" t="s">
        <v>215</v>
      </c>
      <c r="D7772">
        <v>219.97</v>
      </c>
    </row>
    <row r="7773" spans="1:4" x14ac:dyDescent="0.25">
      <c r="A7773">
        <v>102720</v>
      </c>
      <c r="B7773" t="s">
        <v>15884</v>
      </c>
      <c r="C7773" t="s">
        <v>66</v>
      </c>
      <c r="D7773">
        <v>0</v>
      </c>
    </row>
    <row r="7774" spans="1:4" x14ac:dyDescent="0.25">
      <c r="A7774">
        <v>102713</v>
      </c>
      <c r="B7774" t="s">
        <v>15885</v>
      </c>
      <c r="C7774" t="s">
        <v>66</v>
      </c>
      <c r="D7774">
        <v>12.48</v>
      </c>
    </row>
    <row r="7775" spans="1:4" x14ac:dyDescent="0.25">
      <c r="A7775">
        <v>102715</v>
      </c>
      <c r="B7775" t="s">
        <v>15886</v>
      </c>
      <c r="C7775" t="s">
        <v>66</v>
      </c>
      <c r="D7775">
        <v>24.67</v>
      </c>
    </row>
    <row r="7776" spans="1:4" x14ac:dyDescent="0.25">
      <c r="A7776">
        <v>103653</v>
      </c>
      <c r="B7776" t="s">
        <v>15887</v>
      </c>
      <c r="C7776" t="s">
        <v>66</v>
      </c>
      <c r="D7776">
        <v>29.47</v>
      </c>
    </row>
    <row r="7777" spans="1:4" x14ac:dyDescent="0.25">
      <c r="A7777">
        <v>102712</v>
      </c>
      <c r="B7777" t="s">
        <v>15888</v>
      </c>
      <c r="C7777" t="s">
        <v>66</v>
      </c>
      <c r="D7777">
        <v>9.09</v>
      </c>
    </row>
    <row r="7778" spans="1:4" x14ac:dyDescent="0.25">
      <c r="A7778">
        <v>102711</v>
      </c>
      <c r="B7778" t="s">
        <v>15889</v>
      </c>
      <c r="C7778" t="s">
        <v>8099</v>
      </c>
      <c r="D7778">
        <v>81.540000000000006</v>
      </c>
    </row>
    <row r="7779" spans="1:4" x14ac:dyDescent="0.25">
      <c r="A7779">
        <v>102710</v>
      </c>
      <c r="B7779" t="s">
        <v>15890</v>
      </c>
      <c r="C7779" t="s">
        <v>8099</v>
      </c>
      <c r="D7779">
        <v>62.86</v>
      </c>
    </row>
    <row r="7780" spans="1:4" x14ac:dyDescent="0.25">
      <c r="A7780">
        <v>102709</v>
      </c>
      <c r="B7780" t="s">
        <v>15891</v>
      </c>
      <c r="C7780" t="s">
        <v>8099</v>
      </c>
      <c r="D7780">
        <v>0</v>
      </c>
    </row>
    <row r="7781" spans="1:4" x14ac:dyDescent="0.25">
      <c r="A7781">
        <v>102708</v>
      </c>
      <c r="B7781" t="s">
        <v>15892</v>
      </c>
      <c r="C7781" t="s">
        <v>8099</v>
      </c>
      <c r="D7781">
        <v>25.72</v>
      </c>
    </row>
    <row r="7782" spans="1:4" x14ac:dyDescent="0.25">
      <c r="A7782">
        <v>102707</v>
      </c>
      <c r="B7782" t="s">
        <v>15893</v>
      </c>
      <c r="C7782" t="s">
        <v>59</v>
      </c>
      <c r="D7782">
        <v>49.48</v>
      </c>
    </row>
    <row r="7783" spans="1:4" x14ac:dyDescent="0.25">
      <c r="A7783">
        <v>102704</v>
      </c>
      <c r="B7783" t="s">
        <v>15894</v>
      </c>
      <c r="C7783" t="s">
        <v>59</v>
      </c>
      <c r="D7783">
        <v>11.21</v>
      </c>
    </row>
    <row r="7784" spans="1:4" x14ac:dyDescent="0.25">
      <c r="A7784">
        <v>102705</v>
      </c>
      <c r="B7784" t="s">
        <v>15895</v>
      </c>
      <c r="C7784" t="s">
        <v>59</v>
      </c>
      <c r="D7784">
        <v>64.569999999999993</v>
      </c>
    </row>
    <row r="7785" spans="1:4" x14ac:dyDescent="0.25">
      <c r="A7785">
        <v>98333</v>
      </c>
      <c r="B7785" t="s">
        <v>15896</v>
      </c>
      <c r="C7785" t="s">
        <v>66</v>
      </c>
      <c r="D7785">
        <v>0</v>
      </c>
    </row>
    <row r="7786" spans="1:4" x14ac:dyDescent="0.25">
      <c r="A7786">
        <v>98332</v>
      </c>
      <c r="B7786" t="s">
        <v>15897</v>
      </c>
      <c r="C7786" t="s">
        <v>66</v>
      </c>
      <c r="D7786">
        <v>0</v>
      </c>
    </row>
    <row r="7787" spans="1:4" x14ac:dyDescent="0.25">
      <c r="A7787">
        <v>98331</v>
      </c>
      <c r="B7787" t="s">
        <v>15898</v>
      </c>
      <c r="C7787" t="s">
        <v>66</v>
      </c>
      <c r="D7787">
        <v>0</v>
      </c>
    </row>
    <row r="7788" spans="1:4" x14ac:dyDescent="0.25">
      <c r="A7788">
        <v>98327</v>
      </c>
      <c r="B7788" t="s">
        <v>15899</v>
      </c>
      <c r="C7788" t="s">
        <v>66</v>
      </c>
      <c r="D7788">
        <v>0</v>
      </c>
    </row>
    <row r="7789" spans="1:4" x14ac:dyDescent="0.25">
      <c r="A7789">
        <v>98326</v>
      </c>
      <c r="B7789" t="s">
        <v>15900</v>
      </c>
      <c r="C7789" t="s">
        <v>66</v>
      </c>
      <c r="D7789">
        <v>0</v>
      </c>
    </row>
    <row r="7790" spans="1:4" x14ac:dyDescent="0.25">
      <c r="A7790">
        <v>98325</v>
      </c>
      <c r="B7790" t="s">
        <v>15901</v>
      </c>
      <c r="C7790" t="s">
        <v>66</v>
      </c>
      <c r="D7790">
        <v>0</v>
      </c>
    </row>
    <row r="7791" spans="1:4" x14ac:dyDescent="0.25">
      <c r="A7791">
        <v>98370</v>
      </c>
      <c r="B7791" t="s">
        <v>15902</v>
      </c>
      <c r="C7791" t="s">
        <v>66</v>
      </c>
      <c r="D7791">
        <v>0</v>
      </c>
    </row>
    <row r="7792" spans="1:4" x14ac:dyDescent="0.25">
      <c r="A7792">
        <v>98389</v>
      </c>
      <c r="B7792" t="s">
        <v>15903</v>
      </c>
      <c r="C7792" t="s">
        <v>8099</v>
      </c>
      <c r="D7792">
        <v>0</v>
      </c>
    </row>
    <row r="7793" spans="1:4" x14ac:dyDescent="0.25">
      <c r="A7793">
        <v>98390</v>
      </c>
      <c r="B7793" t="s">
        <v>15904</v>
      </c>
      <c r="C7793" t="s">
        <v>8099</v>
      </c>
      <c r="D7793">
        <v>0</v>
      </c>
    </row>
    <row r="7794" spans="1:4" x14ac:dyDescent="0.25">
      <c r="A7794">
        <v>98391</v>
      </c>
      <c r="B7794" t="s">
        <v>15905</v>
      </c>
      <c r="C7794" t="s">
        <v>8099</v>
      </c>
      <c r="D7794">
        <v>0</v>
      </c>
    </row>
    <row r="7795" spans="1:4" x14ac:dyDescent="0.25">
      <c r="A7795">
        <v>98392</v>
      </c>
      <c r="B7795" t="s">
        <v>15906</v>
      </c>
      <c r="C7795" t="s">
        <v>8099</v>
      </c>
      <c r="D7795">
        <v>0</v>
      </c>
    </row>
    <row r="7796" spans="1:4" x14ac:dyDescent="0.25">
      <c r="A7796">
        <v>98393</v>
      </c>
      <c r="B7796" t="s">
        <v>15907</v>
      </c>
      <c r="C7796" t="s">
        <v>8099</v>
      </c>
      <c r="D7796">
        <v>0</v>
      </c>
    </row>
    <row r="7797" spans="1:4" x14ac:dyDescent="0.25">
      <c r="A7797">
        <v>98394</v>
      </c>
      <c r="B7797" t="s">
        <v>15908</v>
      </c>
      <c r="C7797" t="s">
        <v>8099</v>
      </c>
      <c r="D7797">
        <v>0</v>
      </c>
    </row>
    <row r="7798" spans="1:4" x14ac:dyDescent="0.25">
      <c r="A7798">
        <v>98395</v>
      </c>
      <c r="B7798" t="s">
        <v>15909</v>
      </c>
      <c r="C7798" t="s">
        <v>8099</v>
      </c>
      <c r="D7798">
        <v>0</v>
      </c>
    </row>
    <row r="7799" spans="1:4" x14ac:dyDescent="0.25">
      <c r="A7799">
        <v>98396</v>
      </c>
      <c r="B7799" t="s">
        <v>15910</v>
      </c>
      <c r="C7799" t="s">
        <v>8099</v>
      </c>
      <c r="D7799">
        <v>0</v>
      </c>
    </row>
    <row r="7800" spans="1:4" x14ac:dyDescent="0.25">
      <c r="A7800">
        <v>98369</v>
      </c>
      <c r="B7800" t="s">
        <v>15911</v>
      </c>
      <c r="C7800" t="s">
        <v>66</v>
      </c>
      <c r="D7800">
        <v>0</v>
      </c>
    </row>
    <row r="7801" spans="1:4" x14ac:dyDescent="0.25">
      <c r="A7801">
        <v>98360</v>
      </c>
      <c r="B7801" t="s">
        <v>15912</v>
      </c>
      <c r="C7801" t="s">
        <v>66</v>
      </c>
      <c r="D7801">
        <v>0</v>
      </c>
    </row>
    <row r="7802" spans="1:4" x14ac:dyDescent="0.25">
      <c r="A7802">
        <v>98368</v>
      </c>
      <c r="B7802" t="s">
        <v>15913</v>
      </c>
      <c r="C7802" t="s">
        <v>66</v>
      </c>
      <c r="D7802">
        <v>0</v>
      </c>
    </row>
    <row r="7803" spans="1:4" x14ac:dyDescent="0.25">
      <c r="A7803">
        <v>98359</v>
      </c>
      <c r="B7803" t="s">
        <v>15914</v>
      </c>
      <c r="C7803" t="s">
        <v>66</v>
      </c>
      <c r="D7803">
        <v>0</v>
      </c>
    </row>
    <row r="7804" spans="1:4" x14ac:dyDescent="0.25">
      <c r="A7804">
        <v>98367</v>
      </c>
      <c r="B7804" t="s">
        <v>15915</v>
      </c>
      <c r="C7804" t="s">
        <v>66</v>
      </c>
      <c r="D7804">
        <v>0</v>
      </c>
    </row>
    <row r="7805" spans="1:4" x14ac:dyDescent="0.25">
      <c r="A7805">
        <v>98358</v>
      </c>
      <c r="B7805" t="s">
        <v>15916</v>
      </c>
      <c r="C7805" t="s">
        <v>66</v>
      </c>
      <c r="D7805">
        <v>0</v>
      </c>
    </row>
    <row r="7806" spans="1:4" x14ac:dyDescent="0.25">
      <c r="A7806">
        <v>98352</v>
      </c>
      <c r="B7806" t="s">
        <v>15917</v>
      </c>
      <c r="C7806" t="s">
        <v>66</v>
      </c>
      <c r="D7806">
        <v>0</v>
      </c>
    </row>
    <row r="7807" spans="1:4" x14ac:dyDescent="0.25">
      <c r="A7807">
        <v>98343</v>
      </c>
      <c r="B7807" t="s">
        <v>15918</v>
      </c>
      <c r="C7807" t="s">
        <v>66</v>
      </c>
      <c r="D7807">
        <v>0</v>
      </c>
    </row>
    <row r="7808" spans="1:4" x14ac:dyDescent="0.25">
      <c r="A7808">
        <v>98351</v>
      </c>
      <c r="B7808" t="s">
        <v>15919</v>
      </c>
      <c r="C7808" t="s">
        <v>66</v>
      </c>
      <c r="D7808">
        <v>0</v>
      </c>
    </row>
    <row r="7809" spans="1:4" x14ac:dyDescent="0.25">
      <c r="A7809">
        <v>98342</v>
      </c>
      <c r="B7809" t="s">
        <v>15920</v>
      </c>
      <c r="C7809" t="s">
        <v>66</v>
      </c>
      <c r="D7809">
        <v>0</v>
      </c>
    </row>
    <row r="7810" spans="1:4" x14ac:dyDescent="0.25">
      <c r="A7810">
        <v>98350</v>
      </c>
      <c r="B7810" t="s">
        <v>15921</v>
      </c>
      <c r="C7810" t="s">
        <v>66</v>
      </c>
      <c r="D7810">
        <v>0</v>
      </c>
    </row>
    <row r="7811" spans="1:4" x14ac:dyDescent="0.25">
      <c r="A7811">
        <v>98341</v>
      </c>
      <c r="B7811" t="s">
        <v>15922</v>
      </c>
      <c r="C7811" t="s">
        <v>66</v>
      </c>
      <c r="D7811">
        <v>0</v>
      </c>
    </row>
    <row r="7812" spans="1:4" x14ac:dyDescent="0.25">
      <c r="A7812">
        <v>98381</v>
      </c>
      <c r="B7812" t="s">
        <v>15923</v>
      </c>
      <c r="C7812" t="s">
        <v>59</v>
      </c>
      <c r="D7812">
        <v>0</v>
      </c>
    </row>
    <row r="7813" spans="1:4" x14ac:dyDescent="0.25">
      <c r="A7813">
        <v>98382</v>
      </c>
      <c r="B7813" t="s">
        <v>15924</v>
      </c>
      <c r="C7813" t="s">
        <v>59</v>
      </c>
      <c r="D7813">
        <v>0</v>
      </c>
    </row>
    <row r="7814" spans="1:4" x14ac:dyDescent="0.25">
      <c r="A7814">
        <v>98383</v>
      </c>
      <c r="B7814" t="s">
        <v>15925</v>
      </c>
      <c r="C7814" t="s">
        <v>59</v>
      </c>
      <c r="D7814">
        <v>0</v>
      </c>
    </row>
    <row r="7815" spans="1:4" x14ac:dyDescent="0.25">
      <c r="A7815">
        <v>98384</v>
      </c>
      <c r="B7815" t="s">
        <v>15926</v>
      </c>
      <c r="C7815" t="s">
        <v>59</v>
      </c>
      <c r="D7815">
        <v>0</v>
      </c>
    </row>
    <row r="7816" spans="1:4" x14ac:dyDescent="0.25">
      <c r="A7816">
        <v>98385</v>
      </c>
      <c r="B7816" t="s">
        <v>15927</v>
      </c>
      <c r="C7816" t="s">
        <v>59</v>
      </c>
      <c r="D7816">
        <v>0</v>
      </c>
    </row>
    <row r="7817" spans="1:4" x14ac:dyDescent="0.25">
      <c r="A7817">
        <v>98386</v>
      </c>
      <c r="B7817" t="s">
        <v>15928</v>
      </c>
      <c r="C7817" t="s">
        <v>59</v>
      </c>
      <c r="D7817">
        <v>0</v>
      </c>
    </row>
    <row r="7818" spans="1:4" x14ac:dyDescent="0.25">
      <c r="A7818">
        <v>98387</v>
      </c>
      <c r="B7818" t="s">
        <v>15929</v>
      </c>
      <c r="C7818" t="s">
        <v>59</v>
      </c>
      <c r="D7818">
        <v>0</v>
      </c>
    </row>
    <row r="7819" spans="1:4" x14ac:dyDescent="0.25">
      <c r="A7819">
        <v>98388</v>
      </c>
      <c r="B7819" t="s">
        <v>15930</v>
      </c>
      <c r="C7819" t="s">
        <v>59</v>
      </c>
      <c r="D7819">
        <v>0</v>
      </c>
    </row>
    <row r="7820" spans="1:4" x14ac:dyDescent="0.25">
      <c r="A7820">
        <v>98346</v>
      </c>
      <c r="B7820" t="s">
        <v>15931</v>
      </c>
      <c r="C7820" t="s">
        <v>66</v>
      </c>
      <c r="D7820">
        <v>0</v>
      </c>
    </row>
    <row r="7821" spans="1:4" x14ac:dyDescent="0.25">
      <c r="A7821">
        <v>98363</v>
      </c>
      <c r="B7821" t="s">
        <v>15932</v>
      </c>
      <c r="C7821" t="s">
        <v>66</v>
      </c>
      <c r="D7821">
        <v>0</v>
      </c>
    </row>
    <row r="7822" spans="1:4" x14ac:dyDescent="0.25">
      <c r="A7822">
        <v>98354</v>
      </c>
      <c r="B7822" t="s">
        <v>15933</v>
      </c>
      <c r="C7822" t="s">
        <v>66</v>
      </c>
      <c r="D7822">
        <v>0</v>
      </c>
    </row>
    <row r="7823" spans="1:4" x14ac:dyDescent="0.25">
      <c r="A7823">
        <v>98337</v>
      </c>
      <c r="B7823" t="s">
        <v>15934</v>
      </c>
      <c r="C7823" t="s">
        <v>66</v>
      </c>
      <c r="D7823">
        <v>0</v>
      </c>
    </row>
    <row r="7824" spans="1:4" x14ac:dyDescent="0.25">
      <c r="A7824">
        <v>98345</v>
      </c>
      <c r="B7824" t="s">
        <v>15935</v>
      </c>
      <c r="C7824" t="s">
        <v>66</v>
      </c>
      <c r="D7824">
        <v>0</v>
      </c>
    </row>
    <row r="7825" spans="1:4" x14ac:dyDescent="0.25">
      <c r="A7825">
        <v>98362</v>
      </c>
      <c r="B7825" t="s">
        <v>15936</v>
      </c>
      <c r="C7825" t="s">
        <v>66</v>
      </c>
      <c r="D7825">
        <v>0</v>
      </c>
    </row>
    <row r="7826" spans="1:4" x14ac:dyDescent="0.25">
      <c r="A7826">
        <v>98403</v>
      </c>
      <c r="B7826" t="s">
        <v>15937</v>
      </c>
      <c r="C7826" t="s">
        <v>66</v>
      </c>
      <c r="D7826">
        <v>0</v>
      </c>
    </row>
    <row r="7827" spans="1:4" x14ac:dyDescent="0.25">
      <c r="A7827">
        <v>98335</v>
      </c>
      <c r="B7827" t="s">
        <v>15938</v>
      </c>
      <c r="C7827" t="s">
        <v>66</v>
      </c>
      <c r="D7827">
        <v>0</v>
      </c>
    </row>
    <row r="7828" spans="1:4" x14ac:dyDescent="0.25">
      <c r="A7828">
        <v>98344</v>
      </c>
      <c r="B7828" t="s">
        <v>15939</v>
      </c>
      <c r="C7828" t="s">
        <v>66</v>
      </c>
      <c r="D7828">
        <v>0</v>
      </c>
    </row>
    <row r="7829" spans="1:4" x14ac:dyDescent="0.25">
      <c r="A7829">
        <v>98361</v>
      </c>
      <c r="B7829" t="s">
        <v>15940</v>
      </c>
      <c r="C7829" t="s">
        <v>66</v>
      </c>
      <c r="D7829">
        <v>0</v>
      </c>
    </row>
    <row r="7830" spans="1:4" x14ac:dyDescent="0.25">
      <c r="A7830">
        <v>98353</v>
      </c>
      <c r="B7830" t="s">
        <v>15941</v>
      </c>
      <c r="C7830" t="s">
        <v>66</v>
      </c>
      <c r="D7830">
        <v>0</v>
      </c>
    </row>
    <row r="7831" spans="1:4" x14ac:dyDescent="0.25">
      <c r="A7831">
        <v>98334</v>
      </c>
      <c r="B7831" t="s">
        <v>15942</v>
      </c>
      <c r="C7831" t="s">
        <v>66</v>
      </c>
      <c r="D7831">
        <v>0</v>
      </c>
    </row>
    <row r="7832" spans="1:4" x14ac:dyDescent="0.25">
      <c r="A7832">
        <v>98371</v>
      </c>
      <c r="B7832" t="s">
        <v>15943</v>
      </c>
      <c r="C7832" t="s">
        <v>66</v>
      </c>
      <c r="D7832">
        <v>0</v>
      </c>
    </row>
    <row r="7833" spans="1:4" x14ac:dyDescent="0.25">
      <c r="A7833">
        <v>98397</v>
      </c>
      <c r="B7833" t="s">
        <v>15944</v>
      </c>
      <c r="C7833" t="s">
        <v>66</v>
      </c>
      <c r="D7833">
        <v>11.22</v>
      </c>
    </row>
    <row r="7834" spans="1:4" x14ac:dyDescent="0.25">
      <c r="A7834">
        <v>97280</v>
      </c>
      <c r="B7834" t="s">
        <v>15945</v>
      </c>
      <c r="C7834" t="s">
        <v>8099</v>
      </c>
      <c r="D7834">
        <v>0</v>
      </c>
    </row>
    <row r="7835" spans="1:4" x14ac:dyDescent="0.25">
      <c r="A7835">
        <v>97275</v>
      </c>
      <c r="B7835" t="s">
        <v>15946</v>
      </c>
      <c r="C7835" t="s">
        <v>8099</v>
      </c>
      <c r="D7835">
        <v>0</v>
      </c>
    </row>
    <row r="7836" spans="1:4" x14ac:dyDescent="0.25">
      <c r="A7836">
        <v>97279</v>
      </c>
      <c r="B7836" t="s">
        <v>15947</v>
      </c>
      <c r="C7836" t="s">
        <v>8099</v>
      </c>
      <c r="D7836">
        <v>0</v>
      </c>
    </row>
    <row r="7837" spans="1:4" x14ac:dyDescent="0.25">
      <c r="A7837">
        <v>97285</v>
      </c>
      <c r="B7837" t="s">
        <v>15948</v>
      </c>
      <c r="C7837" t="s">
        <v>8099</v>
      </c>
      <c r="D7837">
        <v>0</v>
      </c>
    </row>
    <row r="7838" spans="1:4" x14ac:dyDescent="0.25">
      <c r="A7838">
        <v>97286</v>
      </c>
      <c r="B7838" t="s">
        <v>15949</v>
      </c>
      <c r="C7838" t="s">
        <v>8099</v>
      </c>
      <c r="D7838">
        <v>0</v>
      </c>
    </row>
    <row r="7839" spans="1:4" x14ac:dyDescent="0.25">
      <c r="A7839">
        <v>97291</v>
      </c>
      <c r="B7839" t="s">
        <v>15950</v>
      </c>
      <c r="C7839" t="s">
        <v>8099</v>
      </c>
      <c r="D7839">
        <v>0</v>
      </c>
    </row>
    <row r="7840" spans="1:4" x14ac:dyDescent="0.25">
      <c r="A7840">
        <v>97292</v>
      </c>
      <c r="B7840" t="s">
        <v>15951</v>
      </c>
      <c r="C7840" t="s">
        <v>8099</v>
      </c>
      <c r="D7840">
        <v>0</v>
      </c>
    </row>
    <row r="7841" spans="1:4" x14ac:dyDescent="0.25">
      <c r="A7841">
        <v>97297</v>
      </c>
      <c r="B7841" t="s">
        <v>15952</v>
      </c>
      <c r="C7841" t="s">
        <v>8099</v>
      </c>
      <c r="D7841">
        <v>0</v>
      </c>
    </row>
    <row r="7842" spans="1:4" x14ac:dyDescent="0.25">
      <c r="A7842">
        <v>97298</v>
      </c>
      <c r="B7842" t="s">
        <v>15953</v>
      </c>
      <c r="C7842" t="s">
        <v>8099</v>
      </c>
      <c r="D7842">
        <v>0</v>
      </c>
    </row>
    <row r="7843" spans="1:4" x14ac:dyDescent="0.25">
      <c r="A7843">
        <v>97303</v>
      </c>
      <c r="B7843" t="s">
        <v>15954</v>
      </c>
      <c r="C7843" t="s">
        <v>8099</v>
      </c>
      <c r="D7843">
        <v>0</v>
      </c>
    </row>
    <row r="7844" spans="1:4" x14ac:dyDescent="0.25">
      <c r="A7844">
        <v>97304</v>
      </c>
      <c r="B7844" t="s">
        <v>15955</v>
      </c>
      <c r="C7844" t="s">
        <v>8099</v>
      </c>
      <c r="D7844">
        <v>0</v>
      </c>
    </row>
    <row r="7845" spans="1:4" x14ac:dyDescent="0.25">
      <c r="A7845">
        <v>97309</v>
      </c>
      <c r="B7845" t="s">
        <v>15956</v>
      </c>
      <c r="C7845" t="s">
        <v>8099</v>
      </c>
      <c r="D7845">
        <v>0</v>
      </c>
    </row>
    <row r="7846" spans="1:4" x14ac:dyDescent="0.25">
      <c r="A7846">
        <v>97310</v>
      </c>
      <c r="B7846" t="s">
        <v>15957</v>
      </c>
      <c r="C7846" t="s">
        <v>8099</v>
      </c>
      <c r="D7846">
        <v>0</v>
      </c>
    </row>
    <row r="7847" spans="1:4" x14ac:dyDescent="0.25">
      <c r="A7847">
        <v>97282</v>
      </c>
      <c r="B7847" t="s">
        <v>15958</v>
      </c>
      <c r="C7847" t="s">
        <v>8099</v>
      </c>
      <c r="D7847">
        <v>0</v>
      </c>
    </row>
    <row r="7848" spans="1:4" x14ac:dyDescent="0.25">
      <c r="A7848">
        <v>97276</v>
      </c>
      <c r="B7848" t="s">
        <v>15959</v>
      </c>
      <c r="C7848" t="s">
        <v>8099</v>
      </c>
      <c r="D7848">
        <v>0</v>
      </c>
    </row>
    <row r="7849" spans="1:4" x14ac:dyDescent="0.25">
      <c r="A7849">
        <v>97281</v>
      </c>
      <c r="B7849" t="s">
        <v>15960</v>
      </c>
      <c r="C7849" t="s">
        <v>8099</v>
      </c>
      <c r="D7849">
        <v>0</v>
      </c>
    </row>
    <row r="7850" spans="1:4" x14ac:dyDescent="0.25">
      <c r="A7850">
        <v>97287</v>
      </c>
      <c r="B7850" t="s">
        <v>15961</v>
      </c>
      <c r="C7850" t="s">
        <v>8099</v>
      </c>
      <c r="D7850">
        <v>0</v>
      </c>
    </row>
    <row r="7851" spans="1:4" x14ac:dyDescent="0.25">
      <c r="A7851">
        <v>97288</v>
      </c>
      <c r="B7851" t="s">
        <v>15962</v>
      </c>
      <c r="C7851" t="s">
        <v>8099</v>
      </c>
      <c r="D7851">
        <v>0</v>
      </c>
    </row>
    <row r="7852" spans="1:4" x14ac:dyDescent="0.25">
      <c r="A7852">
        <v>97293</v>
      </c>
      <c r="B7852" t="s">
        <v>15963</v>
      </c>
      <c r="C7852" t="s">
        <v>8099</v>
      </c>
      <c r="D7852">
        <v>0</v>
      </c>
    </row>
    <row r="7853" spans="1:4" x14ac:dyDescent="0.25">
      <c r="A7853">
        <v>97294</v>
      </c>
      <c r="B7853" t="s">
        <v>15964</v>
      </c>
      <c r="C7853" t="s">
        <v>8099</v>
      </c>
      <c r="D7853">
        <v>0</v>
      </c>
    </row>
    <row r="7854" spans="1:4" x14ac:dyDescent="0.25">
      <c r="A7854">
        <v>97299</v>
      </c>
      <c r="B7854" t="s">
        <v>15965</v>
      </c>
      <c r="C7854" t="s">
        <v>8099</v>
      </c>
      <c r="D7854">
        <v>0</v>
      </c>
    </row>
    <row r="7855" spans="1:4" x14ac:dyDescent="0.25">
      <c r="A7855">
        <v>97300</v>
      </c>
      <c r="B7855" t="s">
        <v>15966</v>
      </c>
      <c r="C7855" t="s">
        <v>8099</v>
      </c>
      <c r="D7855">
        <v>0</v>
      </c>
    </row>
    <row r="7856" spans="1:4" x14ac:dyDescent="0.25">
      <c r="A7856">
        <v>97305</v>
      </c>
      <c r="B7856" t="s">
        <v>15967</v>
      </c>
      <c r="C7856" t="s">
        <v>8099</v>
      </c>
      <c r="D7856">
        <v>0</v>
      </c>
    </row>
    <row r="7857" spans="1:4" x14ac:dyDescent="0.25">
      <c r="A7857">
        <v>97306</v>
      </c>
      <c r="B7857" t="s">
        <v>15968</v>
      </c>
      <c r="C7857" t="s">
        <v>8099</v>
      </c>
      <c r="D7857">
        <v>0</v>
      </c>
    </row>
    <row r="7858" spans="1:4" x14ac:dyDescent="0.25">
      <c r="A7858">
        <v>97311</v>
      </c>
      <c r="B7858" t="s">
        <v>15969</v>
      </c>
      <c r="C7858" t="s">
        <v>8099</v>
      </c>
      <c r="D7858">
        <v>0</v>
      </c>
    </row>
    <row r="7859" spans="1:4" x14ac:dyDescent="0.25">
      <c r="A7859">
        <v>97312</v>
      </c>
      <c r="B7859" t="s">
        <v>15970</v>
      </c>
      <c r="C7859" t="s">
        <v>8099</v>
      </c>
      <c r="D7859">
        <v>0</v>
      </c>
    </row>
    <row r="7860" spans="1:4" x14ac:dyDescent="0.25">
      <c r="A7860">
        <v>97278</v>
      </c>
      <c r="B7860" t="s">
        <v>15971</v>
      </c>
      <c r="C7860" t="s">
        <v>8099</v>
      </c>
      <c r="D7860">
        <v>0</v>
      </c>
    </row>
    <row r="7861" spans="1:4" x14ac:dyDescent="0.25">
      <c r="A7861">
        <v>97274</v>
      </c>
      <c r="B7861" t="s">
        <v>15972</v>
      </c>
      <c r="C7861" t="s">
        <v>8099</v>
      </c>
      <c r="D7861">
        <v>0</v>
      </c>
    </row>
    <row r="7862" spans="1:4" x14ac:dyDescent="0.25">
      <c r="A7862">
        <v>97283</v>
      </c>
      <c r="B7862" t="s">
        <v>15973</v>
      </c>
      <c r="C7862" t="s">
        <v>8099</v>
      </c>
      <c r="D7862">
        <v>0</v>
      </c>
    </row>
    <row r="7863" spans="1:4" x14ac:dyDescent="0.25">
      <c r="A7863">
        <v>97284</v>
      </c>
      <c r="B7863" t="s">
        <v>15974</v>
      </c>
      <c r="C7863" t="s">
        <v>8099</v>
      </c>
      <c r="D7863">
        <v>0</v>
      </c>
    </row>
    <row r="7864" spans="1:4" x14ac:dyDescent="0.25">
      <c r="A7864">
        <v>97289</v>
      </c>
      <c r="B7864" t="s">
        <v>15975</v>
      </c>
      <c r="C7864" t="s">
        <v>8099</v>
      </c>
      <c r="D7864">
        <v>0</v>
      </c>
    </row>
    <row r="7865" spans="1:4" x14ac:dyDescent="0.25">
      <c r="A7865">
        <v>97290</v>
      </c>
      <c r="B7865" t="s">
        <v>15976</v>
      </c>
      <c r="C7865" t="s">
        <v>8099</v>
      </c>
      <c r="D7865">
        <v>0</v>
      </c>
    </row>
    <row r="7866" spans="1:4" x14ac:dyDescent="0.25">
      <c r="A7866">
        <v>97295</v>
      </c>
      <c r="B7866" t="s">
        <v>15977</v>
      </c>
      <c r="C7866" t="s">
        <v>8099</v>
      </c>
      <c r="D7866">
        <v>0</v>
      </c>
    </row>
    <row r="7867" spans="1:4" x14ac:dyDescent="0.25">
      <c r="A7867">
        <v>97296</v>
      </c>
      <c r="B7867" t="s">
        <v>15978</v>
      </c>
      <c r="C7867" t="s">
        <v>8099</v>
      </c>
      <c r="D7867">
        <v>0</v>
      </c>
    </row>
    <row r="7868" spans="1:4" x14ac:dyDescent="0.25">
      <c r="A7868">
        <v>97301</v>
      </c>
      <c r="B7868" t="s">
        <v>15979</v>
      </c>
      <c r="C7868" t="s">
        <v>8099</v>
      </c>
      <c r="D7868">
        <v>0</v>
      </c>
    </row>
    <row r="7869" spans="1:4" x14ac:dyDescent="0.25">
      <c r="A7869">
        <v>97302</v>
      </c>
      <c r="B7869" t="s">
        <v>15980</v>
      </c>
      <c r="C7869" t="s">
        <v>8099</v>
      </c>
      <c r="D7869">
        <v>0</v>
      </c>
    </row>
    <row r="7870" spans="1:4" x14ac:dyDescent="0.25">
      <c r="A7870">
        <v>97307</v>
      </c>
      <c r="B7870" t="s">
        <v>15981</v>
      </c>
      <c r="C7870" t="s">
        <v>8099</v>
      </c>
      <c r="D7870">
        <v>0</v>
      </c>
    </row>
    <row r="7871" spans="1:4" x14ac:dyDescent="0.25">
      <c r="A7871">
        <v>97277</v>
      </c>
      <c r="B7871" t="s">
        <v>15982</v>
      </c>
      <c r="C7871" t="s">
        <v>8099</v>
      </c>
      <c r="D7871">
        <v>0</v>
      </c>
    </row>
    <row r="7872" spans="1:4" x14ac:dyDescent="0.25">
      <c r="A7872">
        <v>97308</v>
      </c>
      <c r="B7872" t="s">
        <v>15983</v>
      </c>
      <c r="C7872" t="s">
        <v>8099</v>
      </c>
      <c r="D7872">
        <v>0</v>
      </c>
    </row>
    <row r="7873" spans="1:4" x14ac:dyDescent="0.25">
      <c r="A7873">
        <v>97238</v>
      </c>
      <c r="B7873" t="s">
        <v>15984</v>
      </c>
      <c r="C7873" t="s">
        <v>59</v>
      </c>
      <c r="D7873">
        <v>0</v>
      </c>
    </row>
    <row r="7874" spans="1:4" x14ac:dyDescent="0.25">
      <c r="A7874">
        <v>97239</v>
      </c>
      <c r="B7874" t="s">
        <v>15985</v>
      </c>
      <c r="C7874" t="s">
        <v>59</v>
      </c>
      <c r="D7874">
        <v>0</v>
      </c>
    </row>
    <row r="7875" spans="1:4" x14ac:dyDescent="0.25">
      <c r="A7875">
        <v>97240</v>
      </c>
      <c r="B7875" t="s">
        <v>15986</v>
      </c>
      <c r="C7875" t="s">
        <v>59</v>
      </c>
      <c r="D7875">
        <v>0</v>
      </c>
    </row>
    <row r="7876" spans="1:4" x14ac:dyDescent="0.25">
      <c r="A7876">
        <v>97241</v>
      </c>
      <c r="B7876" t="s">
        <v>15987</v>
      </c>
      <c r="C7876" t="s">
        <v>59</v>
      </c>
      <c r="D7876">
        <v>0</v>
      </c>
    </row>
    <row r="7877" spans="1:4" x14ac:dyDescent="0.25">
      <c r="A7877">
        <v>97242</v>
      </c>
      <c r="B7877" t="s">
        <v>15988</v>
      </c>
      <c r="C7877" t="s">
        <v>59</v>
      </c>
      <c r="D7877">
        <v>0</v>
      </c>
    </row>
    <row r="7878" spans="1:4" x14ac:dyDescent="0.25">
      <c r="A7878">
        <v>97243</v>
      </c>
      <c r="B7878" t="s">
        <v>15989</v>
      </c>
      <c r="C7878" t="s">
        <v>59</v>
      </c>
      <c r="D7878">
        <v>0</v>
      </c>
    </row>
    <row r="7879" spans="1:4" x14ac:dyDescent="0.25">
      <c r="A7879">
        <v>97244</v>
      </c>
      <c r="B7879" t="s">
        <v>15990</v>
      </c>
      <c r="C7879" t="s">
        <v>59</v>
      </c>
      <c r="D7879">
        <v>0</v>
      </c>
    </row>
    <row r="7880" spans="1:4" x14ac:dyDescent="0.25">
      <c r="A7880">
        <v>97245</v>
      </c>
      <c r="B7880" t="s">
        <v>15991</v>
      </c>
      <c r="C7880" t="s">
        <v>59</v>
      </c>
      <c r="D7880">
        <v>0</v>
      </c>
    </row>
    <row r="7881" spans="1:4" x14ac:dyDescent="0.25">
      <c r="A7881">
        <v>97236</v>
      </c>
      <c r="B7881" t="s">
        <v>15992</v>
      </c>
      <c r="C7881" t="s">
        <v>59</v>
      </c>
      <c r="D7881">
        <v>0</v>
      </c>
    </row>
    <row r="7882" spans="1:4" x14ac:dyDescent="0.25">
      <c r="A7882">
        <v>97246</v>
      </c>
      <c r="B7882" t="s">
        <v>15993</v>
      </c>
      <c r="C7882" t="s">
        <v>59</v>
      </c>
      <c r="D7882">
        <v>0</v>
      </c>
    </row>
    <row r="7883" spans="1:4" x14ac:dyDescent="0.25">
      <c r="A7883">
        <v>97247</v>
      </c>
      <c r="B7883" t="s">
        <v>15994</v>
      </c>
      <c r="C7883" t="s">
        <v>59</v>
      </c>
      <c r="D7883">
        <v>0</v>
      </c>
    </row>
    <row r="7884" spans="1:4" x14ac:dyDescent="0.25">
      <c r="A7884">
        <v>97237</v>
      </c>
      <c r="B7884" t="s">
        <v>15995</v>
      </c>
      <c r="C7884" t="s">
        <v>59</v>
      </c>
      <c r="D7884">
        <v>0</v>
      </c>
    </row>
    <row r="7885" spans="1:4" x14ac:dyDescent="0.25">
      <c r="A7885">
        <v>97248</v>
      </c>
      <c r="B7885" t="s">
        <v>15996</v>
      </c>
      <c r="C7885" t="s">
        <v>59</v>
      </c>
      <c r="D7885">
        <v>0</v>
      </c>
    </row>
    <row r="7886" spans="1:4" x14ac:dyDescent="0.25">
      <c r="A7886">
        <v>97251</v>
      </c>
      <c r="B7886" t="s">
        <v>15997</v>
      </c>
      <c r="C7886" t="s">
        <v>8099</v>
      </c>
      <c r="D7886">
        <v>0</v>
      </c>
    </row>
    <row r="7887" spans="1:4" x14ac:dyDescent="0.25">
      <c r="A7887">
        <v>97254</v>
      </c>
      <c r="B7887" t="s">
        <v>15998</v>
      </c>
      <c r="C7887" t="s">
        <v>8099</v>
      </c>
      <c r="D7887">
        <v>0</v>
      </c>
    </row>
    <row r="7888" spans="1:4" x14ac:dyDescent="0.25">
      <c r="A7888">
        <v>97255</v>
      </c>
      <c r="B7888" t="s">
        <v>15999</v>
      </c>
      <c r="C7888" t="s">
        <v>8099</v>
      </c>
      <c r="D7888">
        <v>0</v>
      </c>
    </row>
    <row r="7889" spans="1:4" x14ac:dyDescent="0.25">
      <c r="A7889">
        <v>97249</v>
      </c>
      <c r="B7889" t="s">
        <v>16000</v>
      </c>
      <c r="C7889" t="s">
        <v>8099</v>
      </c>
      <c r="D7889">
        <v>0</v>
      </c>
    </row>
    <row r="7890" spans="1:4" x14ac:dyDescent="0.25">
      <c r="A7890">
        <v>97250</v>
      </c>
      <c r="B7890" t="s">
        <v>16001</v>
      </c>
      <c r="C7890" t="s">
        <v>8099</v>
      </c>
      <c r="D7890">
        <v>0</v>
      </c>
    </row>
    <row r="7891" spans="1:4" x14ac:dyDescent="0.25">
      <c r="A7891">
        <v>97258</v>
      </c>
      <c r="B7891" t="s">
        <v>16002</v>
      </c>
      <c r="C7891" t="s">
        <v>8099</v>
      </c>
      <c r="D7891">
        <v>0</v>
      </c>
    </row>
    <row r="7892" spans="1:4" x14ac:dyDescent="0.25">
      <c r="A7892">
        <v>97259</v>
      </c>
      <c r="B7892" t="s">
        <v>16003</v>
      </c>
      <c r="C7892" t="s">
        <v>8099</v>
      </c>
      <c r="D7892">
        <v>0</v>
      </c>
    </row>
    <row r="7893" spans="1:4" x14ac:dyDescent="0.25">
      <c r="A7893">
        <v>97262</v>
      </c>
      <c r="B7893" t="s">
        <v>16004</v>
      </c>
      <c r="C7893" t="s">
        <v>8099</v>
      </c>
      <c r="D7893">
        <v>0</v>
      </c>
    </row>
    <row r="7894" spans="1:4" x14ac:dyDescent="0.25">
      <c r="A7894">
        <v>97263</v>
      </c>
      <c r="B7894" t="s">
        <v>16005</v>
      </c>
      <c r="C7894" t="s">
        <v>8099</v>
      </c>
      <c r="D7894">
        <v>0</v>
      </c>
    </row>
    <row r="7895" spans="1:4" x14ac:dyDescent="0.25">
      <c r="A7895">
        <v>97266</v>
      </c>
      <c r="B7895" t="s">
        <v>16006</v>
      </c>
      <c r="C7895" t="s">
        <v>8099</v>
      </c>
      <c r="D7895">
        <v>0</v>
      </c>
    </row>
    <row r="7896" spans="1:4" x14ac:dyDescent="0.25">
      <c r="A7896">
        <v>97267</v>
      </c>
      <c r="B7896" t="s">
        <v>16007</v>
      </c>
      <c r="C7896" t="s">
        <v>8099</v>
      </c>
      <c r="D7896">
        <v>0</v>
      </c>
    </row>
    <row r="7897" spans="1:4" x14ac:dyDescent="0.25">
      <c r="A7897">
        <v>97270</v>
      </c>
      <c r="B7897" t="s">
        <v>16008</v>
      </c>
      <c r="C7897" t="s">
        <v>8099</v>
      </c>
      <c r="D7897">
        <v>0</v>
      </c>
    </row>
    <row r="7898" spans="1:4" x14ac:dyDescent="0.25">
      <c r="A7898">
        <v>97271</v>
      </c>
      <c r="B7898" t="s">
        <v>16009</v>
      </c>
      <c r="C7898" t="s">
        <v>8099</v>
      </c>
      <c r="D7898">
        <v>0</v>
      </c>
    </row>
    <row r="7899" spans="1:4" x14ac:dyDescent="0.25">
      <c r="A7899">
        <v>97252</v>
      </c>
      <c r="B7899" t="s">
        <v>16010</v>
      </c>
      <c r="C7899" t="s">
        <v>8099</v>
      </c>
      <c r="D7899">
        <v>0</v>
      </c>
    </row>
    <row r="7900" spans="1:4" x14ac:dyDescent="0.25">
      <c r="A7900">
        <v>97257</v>
      </c>
      <c r="B7900" t="s">
        <v>16011</v>
      </c>
      <c r="C7900" t="s">
        <v>8099</v>
      </c>
      <c r="D7900">
        <v>0</v>
      </c>
    </row>
    <row r="7901" spans="1:4" x14ac:dyDescent="0.25">
      <c r="A7901">
        <v>97256</v>
      </c>
      <c r="B7901" t="s">
        <v>16012</v>
      </c>
      <c r="C7901" t="s">
        <v>8099</v>
      </c>
      <c r="D7901">
        <v>0</v>
      </c>
    </row>
    <row r="7902" spans="1:4" x14ac:dyDescent="0.25">
      <c r="A7902">
        <v>97253</v>
      </c>
      <c r="B7902" t="s">
        <v>16013</v>
      </c>
      <c r="C7902" t="s">
        <v>8099</v>
      </c>
      <c r="D7902">
        <v>0</v>
      </c>
    </row>
    <row r="7903" spans="1:4" x14ac:dyDescent="0.25">
      <c r="A7903">
        <v>97261</v>
      </c>
      <c r="B7903" t="s">
        <v>16014</v>
      </c>
      <c r="C7903" t="s">
        <v>8099</v>
      </c>
      <c r="D7903">
        <v>0</v>
      </c>
    </row>
    <row r="7904" spans="1:4" x14ac:dyDescent="0.25">
      <c r="A7904">
        <v>97260</v>
      </c>
      <c r="B7904" t="s">
        <v>16015</v>
      </c>
      <c r="C7904" t="s">
        <v>8099</v>
      </c>
      <c r="D7904">
        <v>0</v>
      </c>
    </row>
    <row r="7905" spans="1:4" x14ac:dyDescent="0.25">
      <c r="A7905">
        <v>97265</v>
      </c>
      <c r="B7905" t="s">
        <v>16016</v>
      </c>
      <c r="C7905" t="s">
        <v>8099</v>
      </c>
      <c r="D7905">
        <v>0</v>
      </c>
    </row>
    <row r="7906" spans="1:4" x14ac:dyDescent="0.25">
      <c r="A7906">
        <v>97264</v>
      </c>
      <c r="B7906" t="s">
        <v>16017</v>
      </c>
      <c r="C7906" t="s">
        <v>8099</v>
      </c>
      <c r="D7906">
        <v>0</v>
      </c>
    </row>
    <row r="7907" spans="1:4" x14ac:dyDescent="0.25">
      <c r="A7907">
        <v>97269</v>
      </c>
      <c r="B7907" t="s">
        <v>16018</v>
      </c>
      <c r="C7907" t="s">
        <v>8099</v>
      </c>
      <c r="D7907">
        <v>0</v>
      </c>
    </row>
    <row r="7908" spans="1:4" x14ac:dyDescent="0.25">
      <c r="A7908">
        <v>97268</v>
      </c>
      <c r="B7908" t="s">
        <v>16019</v>
      </c>
      <c r="C7908" t="s">
        <v>8099</v>
      </c>
      <c r="D7908">
        <v>0</v>
      </c>
    </row>
    <row r="7909" spans="1:4" x14ac:dyDescent="0.25">
      <c r="A7909">
        <v>97273</v>
      </c>
      <c r="B7909" t="s">
        <v>16020</v>
      </c>
      <c r="C7909" t="s">
        <v>8099</v>
      </c>
      <c r="D7909">
        <v>0</v>
      </c>
    </row>
    <row r="7910" spans="1:4" x14ac:dyDescent="0.25">
      <c r="A7910">
        <v>97272</v>
      </c>
      <c r="B7910" t="s">
        <v>16021</v>
      </c>
      <c r="C7910" t="s">
        <v>8099</v>
      </c>
      <c r="D7910">
        <v>0</v>
      </c>
    </row>
    <row r="7911" spans="1:4" x14ac:dyDescent="0.25">
      <c r="A7911">
        <v>97315</v>
      </c>
      <c r="B7911" t="s">
        <v>16022</v>
      </c>
      <c r="C7911" t="s">
        <v>8099</v>
      </c>
      <c r="D7911">
        <v>0</v>
      </c>
    </row>
    <row r="7912" spans="1:4" x14ac:dyDescent="0.25">
      <c r="A7912">
        <v>97316</v>
      </c>
      <c r="B7912" t="s">
        <v>16023</v>
      </c>
      <c r="C7912" t="s">
        <v>8099</v>
      </c>
      <c r="D7912">
        <v>0</v>
      </c>
    </row>
    <row r="7913" spans="1:4" x14ac:dyDescent="0.25">
      <c r="A7913">
        <v>97317</v>
      </c>
      <c r="B7913" t="s">
        <v>16024</v>
      </c>
      <c r="C7913" t="s">
        <v>8099</v>
      </c>
      <c r="D7913">
        <v>0</v>
      </c>
    </row>
    <row r="7914" spans="1:4" x14ac:dyDescent="0.25">
      <c r="A7914">
        <v>97318</v>
      </c>
      <c r="B7914" t="s">
        <v>16025</v>
      </c>
      <c r="C7914" t="s">
        <v>8099</v>
      </c>
      <c r="D7914">
        <v>0</v>
      </c>
    </row>
    <row r="7915" spans="1:4" x14ac:dyDescent="0.25">
      <c r="A7915">
        <v>97319</v>
      </c>
      <c r="B7915" t="s">
        <v>16026</v>
      </c>
      <c r="C7915" t="s">
        <v>8099</v>
      </c>
      <c r="D7915">
        <v>0</v>
      </c>
    </row>
    <row r="7916" spans="1:4" x14ac:dyDescent="0.25">
      <c r="A7916">
        <v>97320</v>
      </c>
      <c r="B7916" t="s">
        <v>16027</v>
      </c>
      <c r="C7916" t="s">
        <v>8099</v>
      </c>
      <c r="D7916">
        <v>0</v>
      </c>
    </row>
    <row r="7917" spans="1:4" x14ac:dyDescent="0.25">
      <c r="A7917">
        <v>97321</v>
      </c>
      <c r="B7917" t="s">
        <v>16028</v>
      </c>
      <c r="C7917" t="s">
        <v>8099</v>
      </c>
      <c r="D7917">
        <v>0</v>
      </c>
    </row>
    <row r="7918" spans="1:4" x14ac:dyDescent="0.25">
      <c r="A7918">
        <v>97322</v>
      </c>
      <c r="B7918" t="s">
        <v>16029</v>
      </c>
      <c r="C7918" t="s">
        <v>8099</v>
      </c>
      <c r="D7918">
        <v>0</v>
      </c>
    </row>
    <row r="7919" spans="1:4" x14ac:dyDescent="0.25">
      <c r="A7919">
        <v>97313</v>
      </c>
      <c r="B7919" t="s">
        <v>16030</v>
      </c>
      <c r="C7919" t="s">
        <v>8099</v>
      </c>
      <c r="D7919">
        <v>0</v>
      </c>
    </row>
    <row r="7920" spans="1:4" x14ac:dyDescent="0.25">
      <c r="A7920">
        <v>97323</v>
      </c>
      <c r="B7920" t="s">
        <v>16031</v>
      </c>
      <c r="C7920" t="s">
        <v>8099</v>
      </c>
      <c r="D7920">
        <v>0</v>
      </c>
    </row>
    <row r="7921" spans="1:4" x14ac:dyDescent="0.25">
      <c r="A7921">
        <v>97324</v>
      </c>
      <c r="B7921" t="s">
        <v>16032</v>
      </c>
      <c r="C7921" t="s">
        <v>8099</v>
      </c>
      <c r="D7921">
        <v>0</v>
      </c>
    </row>
    <row r="7922" spans="1:4" x14ac:dyDescent="0.25">
      <c r="A7922">
        <v>97314</v>
      </c>
      <c r="B7922" t="s">
        <v>16033</v>
      </c>
      <c r="C7922" t="s">
        <v>8099</v>
      </c>
      <c r="D7922">
        <v>0</v>
      </c>
    </row>
    <row r="7923" spans="1:4" x14ac:dyDescent="0.25">
      <c r="A7923">
        <v>97325</v>
      </c>
      <c r="B7923" t="s">
        <v>16034</v>
      </c>
      <c r="C7923" t="s">
        <v>8099</v>
      </c>
      <c r="D7923">
        <v>0</v>
      </c>
    </row>
    <row r="7924" spans="1:4" x14ac:dyDescent="0.25">
      <c r="A7924">
        <v>103517</v>
      </c>
      <c r="B7924" t="s">
        <v>16035</v>
      </c>
      <c r="C7924" t="s">
        <v>8099</v>
      </c>
      <c r="D7924">
        <v>3119.94</v>
      </c>
    </row>
    <row r="7925" spans="1:4" x14ac:dyDescent="0.25">
      <c r="A7925">
        <v>103518</v>
      </c>
      <c r="B7925" t="s">
        <v>16036</v>
      </c>
      <c r="C7925" t="s">
        <v>8099</v>
      </c>
      <c r="D7925">
        <v>0</v>
      </c>
    </row>
    <row r="7926" spans="1:4" x14ac:dyDescent="0.25">
      <c r="A7926">
        <v>103519</v>
      </c>
      <c r="B7926" t="s">
        <v>16037</v>
      </c>
      <c r="C7926" t="s">
        <v>8099</v>
      </c>
      <c r="D7926">
        <v>12.5</v>
      </c>
    </row>
    <row r="7927" spans="1:4" x14ac:dyDescent="0.25">
      <c r="A7927">
        <v>103515</v>
      </c>
      <c r="B7927" t="s">
        <v>16038</v>
      </c>
      <c r="C7927" t="s">
        <v>8099</v>
      </c>
      <c r="D7927">
        <v>0</v>
      </c>
    </row>
    <row r="7928" spans="1:4" x14ac:dyDescent="0.25">
      <c r="A7928">
        <v>103502</v>
      </c>
      <c r="B7928" t="s">
        <v>16039</v>
      </c>
      <c r="C7928" t="s">
        <v>59</v>
      </c>
      <c r="D7928">
        <v>0</v>
      </c>
    </row>
    <row r="7929" spans="1:4" x14ac:dyDescent="0.25">
      <c r="A7929">
        <v>103504</v>
      </c>
      <c r="B7929" t="s">
        <v>16040</v>
      </c>
      <c r="C7929" t="s">
        <v>59</v>
      </c>
      <c r="D7929">
        <v>0</v>
      </c>
    </row>
    <row r="7930" spans="1:4" x14ac:dyDescent="0.25">
      <c r="A7930">
        <v>103503</v>
      </c>
      <c r="B7930" t="s">
        <v>16041</v>
      </c>
      <c r="C7930" t="s">
        <v>59</v>
      </c>
      <c r="D7930">
        <v>0</v>
      </c>
    </row>
    <row r="7931" spans="1:4" x14ac:dyDescent="0.25">
      <c r="A7931">
        <v>103505</v>
      </c>
      <c r="B7931" t="s">
        <v>16042</v>
      </c>
      <c r="C7931" t="s">
        <v>59</v>
      </c>
      <c r="D7931">
        <v>0</v>
      </c>
    </row>
    <row r="7932" spans="1:4" x14ac:dyDescent="0.25">
      <c r="A7932">
        <v>103499</v>
      </c>
      <c r="B7932" t="s">
        <v>16043</v>
      </c>
      <c r="C7932" t="s">
        <v>8099</v>
      </c>
      <c r="D7932">
        <v>0</v>
      </c>
    </row>
    <row r="7933" spans="1:4" x14ac:dyDescent="0.25">
      <c r="A7933">
        <v>103501</v>
      </c>
      <c r="B7933" t="s">
        <v>16044</v>
      </c>
      <c r="C7933" t="s">
        <v>8099</v>
      </c>
      <c r="D7933">
        <v>0</v>
      </c>
    </row>
    <row r="7934" spans="1:4" x14ac:dyDescent="0.25">
      <c r="A7934">
        <v>103500</v>
      </c>
      <c r="B7934" t="s">
        <v>16045</v>
      </c>
      <c r="C7934" t="s">
        <v>8099</v>
      </c>
      <c r="D7934">
        <v>0</v>
      </c>
    </row>
    <row r="7935" spans="1:4" x14ac:dyDescent="0.25">
      <c r="A7935">
        <v>103496</v>
      </c>
      <c r="B7935" t="s">
        <v>16046</v>
      </c>
      <c r="C7935" t="s">
        <v>8099</v>
      </c>
      <c r="D7935">
        <v>0</v>
      </c>
    </row>
    <row r="7936" spans="1:4" x14ac:dyDescent="0.25">
      <c r="A7936">
        <v>103498</v>
      </c>
      <c r="B7936" t="s">
        <v>16047</v>
      </c>
      <c r="C7936" t="s">
        <v>8099</v>
      </c>
      <c r="D7936">
        <v>0</v>
      </c>
    </row>
    <row r="7937" spans="1:4" x14ac:dyDescent="0.25">
      <c r="A7937">
        <v>103497</v>
      </c>
      <c r="B7937" t="s">
        <v>16048</v>
      </c>
      <c r="C7937" t="s">
        <v>8099</v>
      </c>
      <c r="D7937">
        <v>0</v>
      </c>
    </row>
    <row r="7938" spans="1:4" x14ac:dyDescent="0.25">
      <c r="A7938">
        <v>103516</v>
      </c>
      <c r="B7938" t="s">
        <v>16049</v>
      </c>
      <c r="C7938" t="s">
        <v>8099</v>
      </c>
      <c r="D7938">
        <v>0</v>
      </c>
    </row>
    <row r="7939" spans="1:4" x14ac:dyDescent="0.25">
      <c r="A7939">
        <v>103506</v>
      </c>
      <c r="B7939" t="s">
        <v>16050</v>
      </c>
      <c r="C7939" t="s">
        <v>8099</v>
      </c>
      <c r="D7939">
        <v>0</v>
      </c>
    </row>
    <row r="7940" spans="1:4" x14ac:dyDescent="0.25">
      <c r="A7940">
        <v>103507</v>
      </c>
      <c r="B7940" t="s">
        <v>16051</v>
      </c>
      <c r="C7940" t="s">
        <v>8099</v>
      </c>
      <c r="D7940">
        <v>0</v>
      </c>
    </row>
    <row r="7941" spans="1:4" x14ac:dyDescent="0.25">
      <c r="A7941">
        <v>103493</v>
      </c>
      <c r="B7941" t="s">
        <v>16052</v>
      </c>
      <c r="C7941" t="s">
        <v>8099</v>
      </c>
      <c r="D7941">
        <v>0</v>
      </c>
    </row>
    <row r="7942" spans="1:4" x14ac:dyDescent="0.25">
      <c r="A7942">
        <v>103495</v>
      </c>
      <c r="B7942" t="s">
        <v>16053</v>
      </c>
      <c r="C7942" t="s">
        <v>8099</v>
      </c>
      <c r="D7942">
        <v>0</v>
      </c>
    </row>
    <row r="7943" spans="1:4" x14ac:dyDescent="0.25">
      <c r="A7943">
        <v>103494</v>
      </c>
      <c r="B7943" t="s">
        <v>16054</v>
      </c>
      <c r="C7943" t="s">
        <v>8099</v>
      </c>
      <c r="D7943">
        <v>0</v>
      </c>
    </row>
    <row r="7944" spans="1:4" x14ac:dyDescent="0.25">
      <c r="A7944">
        <v>103513</v>
      </c>
      <c r="B7944" t="s">
        <v>16055</v>
      </c>
      <c r="C7944" t="s">
        <v>8099</v>
      </c>
      <c r="D7944">
        <v>0</v>
      </c>
    </row>
    <row r="7945" spans="1:4" x14ac:dyDescent="0.25">
      <c r="A7945">
        <v>103523</v>
      </c>
      <c r="B7945" t="s">
        <v>16056</v>
      </c>
      <c r="C7945" t="s">
        <v>8099</v>
      </c>
      <c r="D7945">
        <v>10402.82</v>
      </c>
    </row>
    <row r="7946" spans="1:4" x14ac:dyDescent="0.25">
      <c r="A7946">
        <v>103509</v>
      </c>
      <c r="B7946" t="s">
        <v>16057</v>
      </c>
      <c r="C7946" t="s">
        <v>8099</v>
      </c>
      <c r="D7946">
        <v>0</v>
      </c>
    </row>
    <row r="7947" spans="1:4" x14ac:dyDescent="0.25">
      <c r="A7947">
        <v>103514</v>
      </c>
      <c r="B7947" t="s">
        <v>16058</v>
      </c>
      <c r="C7947" t="s">
        <v>8099</v>
      </c>
      <c r="D7947">
        <v>0</v>
      </c>
    </row>
    <row r="7948" spans="1:4" x14ac:dyDescent="0.25">
      <c r="A7948">
        <v>103510</v>
      </c>
      <c r="B7948" t="s">
        <v>16059</v>
      </c>
      <c r="C7948" t="s">
        <v>8099</v>
      </c>
      <c r="D7948">
        <v>0</v>
      </c>
    </row>
    <row r="7949" spans="1:4" x14ac:dyDescent="0.25">
      <c r="A7949">
        <v>103520</v>
      </c>
      <c r="B7949" t="s">
        <v>16060</v>
      </c>
      <c r="C7949" t="s">
        <v>8099</v>
      </c>
      <c r="D7949">
        <v>5118.38</v>
      </c>
    </row>
    <row r="7950" spans="1:4" x14ac:dyDescent="0.25">
      <c r="A7950">
        <v>103511</v>
      </c>
      <c r="B7950" t="s">
        <v>16061</v>
      </c>
      <c r="C7950" t="s">
        <v>8099</v>
      </c>
      <c r="D7950">
        <v>0</v>
      </c>
    </row>
    <row r="7951" spans="1:4" x14ac:dyDescent="0.25">
      <c r="A7951">
        <v>103521</v>
      </c>
      <c r="B7951" t="s">
        <v>16062</v>
      </c>
      <c r="C7951" t="s">
        <v>8099</v>
      </c>
      <c r="D7951">
        <v>6796.71</v>
      </c>
    </row>
    <row r="7952" spans="1:4" x14ac:dyDescent="0.25">
      <c r="A7952">
        <v>103512</v>
      </c>
      <c r="B7952" t="s">
        <v>16063</v>
      </c>
      <c r="C7952" t="s">
        <v>8099</v>
      </c>
      <c r="D7952">
        <v>0</v>
      </c>
    </row>
    <row r="7953" spans="1:4" x14ac:dyDescent="0.25">
      <c r="A7953">
        <v>103522</v>
      </c>
      <c r="B7953" t="s">
        <v>16064</v>
      </c>
      <c r="C7953" t="s">
        <v>8099</v>
      </c>
      <c r="D7953">
        <v>6946.44</v>
      </c>
    </row>
    <row r="7954" spans="1:4" x14ac:dyDescent="0.25">
      <c r="A7954">
        <v>103508</v>
      </c>
      <c r="B7954" t="s">
        <v>16065</v>
      </c>
      <c r="C7954" t="s">
        <v>8099</v>
      </c>
      <c r="D7954">
        <v>0</v>
      </c>
    </row>
    <row r="7955" spans="1:4" x14ac:dyDescent="0.25">
      <c r="A7955">
        <v>103524</v>
      </c>
      <c r="B7955" t="s">
        <v>16066</v>
      </c>
      <c r="C7955" t="s">
        <v>8099</v>
      </c>
      <c r="D7955">
        <v>0</v>
      </c>
    </row>
    <row r="7956" spans="1:4" x14ac:dyDescent="0.25">
      <c r="A7956">
        <v>103526</v>
      </c>
      <c r="B7956" t="s">
        <v>16067</v>
      </c>
      <c r="C7956" t="s">
        <v>8099</v>
      </c>
      <c r="D7956">
        <v>0</v>
      </c>
    </row>
    <row r="7957" spans="1:4" x14ac:dyDescent="0.25">
      <c r="A7957">
        <v>103525</v>
      </c>
      <c r="B7957" t="s">
        <v>16068</v>
      </c>
      <c r="C7957" t="s">
        <v>8099</v>
      </c>
      <c r="D7957">
        <v>0</v>
      </c>
    </row>
    <row r="7958" spans="1:4" x14ac:dyDescent="0.25">
      <c r="A7958">
        <v>97062</v>
      </c>
      <c r="B7958" t="s">
        <v>16069</v>
      </c>
      <c r="C7958" t="s">
        <v>66</v>
      </c>
      <c r="D7958">
        <v>7.14</v>
      </c>
    </row>
    <row r="7959" spans="1:4" x14ac:dyDescent="0.25">
      <c r="A7959">
        <v>97061</v>
      </c>
      <c r="B7959" t="s">
        <v>16070</v>
      </c>
      <c r="C7959" t="s">
        <v>66</v>
      </c>
      <c r="D7959">
        <v>0</v>
      </c>
    </row>
    <row r="7960" spans="1:4" x14ac:dyDescent="0.25">
      <c r="A7960">
        <v>104988</v>
      </c>
      <c r="B7960" t="s">
        <v>16071</v>
      </c>
      <c r="C7960" t="s">
        <v>66</v>
      </c>
      <c r="D7960">
        <v>0</v>
      </c>
    </row>
    <row r="7961" spans="1:4" x14ac:dyDescent="0.25">
      <c r="A7961">
        <v>104979</v>
      </c>
      <c r="B7961" t="s">
        <v>16072</v>
      </c>
      <c r="C7961" t="s">
        <v>66</v>
      </c>
      <c r="D7961">
        <v>0</v>
      </c>
    </row>
    <row r="7962" spans="1:4" x14ac:dyDescent="0.25">
      <c r="A7962">
        <v>97040</v>
      </c>
      <c r="B7962" t="s">
        <v>16073</v>
      </c>
      <c r="C7962" t="s">
        <v>66</v>
      </c>
      <c r="D7962">
        <v>20.18</v>
      </c>
    </row>
    <row r="7963" spans="1:4" x14ac:dyDescent="0.25">
      <c r="A7963">
        <v>97041</v>
      </c>
      <c r="B7963" t="s">
        <v>16074</v>
      </c>
      <c r="C7963" t="s">
        <v>66</v>
      </c>
      <c r="D7963">
        <v>189.17</v>
      </c>
    </row>
    <row r="7964" spans="1:4" x14ac:dyDescent="0.25">
      <c r="A7964">
        <v>97039</v>
      </c>
      <c r="B7964" t="s">
        <v>16075</v>
      </c>
      <c r="C7964" t="s">
        <v>66</v>
      </c>
      <c r="D7964">
        <v>92.02</v>
      </c>
    </row>
    <row r="7965" spans="1:4" x14ac:dyDescent="0.25">
      <c r="A7965">
        <v>102655</v>
      </c>
      <c r="B7965" t="s">
        <v>16076</v>
      </c>
      <c r="C7965" t="s">
        <v>59</v>
      </c>
      <c r="D7965">
        <v>0</v>
      </c>
    </row>
    <row r="7966" spans="1:4" x14ac:dyDescent="0.25">
      <c r="A7966">
        <v>104987</v>
      </c>
      <c r="B7966" t="s">
        <v>16077</v>
      </c>
      <c r="C7966" t="s">
        <v>59</v>
      </c>
      <c r="D7966">
        <v>0</v>
      </c>
    </row>
    <row r="7967" spans="1:4" x14ac:dyDescent="0.25">
      <c r="A7967">
        <v>104986</v>
      </c>
      <c r="B7967" t="s">
        <v>16078</v>
      </c>
      <c r="C7967" t="s">
        <v>59</v>
      </c>
      <c r="D7967">
        <v>0</v>
      </c>
    </row>
    <row r="7968" spans="1:4" x14ac:dyDescent="0.25">
      <c r="A7968">
        <v>104984</v>
      </c>
      <c r="B7968" t="s">
        <v>16079</v>
      </c>
      <c r="C7968" t="s">
        <v>59</v>
      </c>
      <c r="D7968">
        <v>0</v>
      </c>
    </row>
    <row r="7969" spans="1:4" x14ac:dyDescent="0.25">
      <c r="A7969">
        <v>104985</v>
      </c>
      <c r="B7969" t="s">
        <v>16080</v>
      </c>
      <c r="C7969" t="s">
        <v>59</v>
      </c>
      <c r="D7969">
        <v>0</v>
      </c>
    </row>
    <row r="7970" spans="1:4" x14ac:dyDescent="0.25">
      <c r="A7970">
        <v>97026</v>
      </c>
      <c r="B7970" t="s">
        <v>16081</v>
      </c>
      <c r="C7970" t="s">
        <v>59</v>
      </c>
      <c r="D7970">
        <v>0</v>
      </c>
    </row>
    <row r="7971" spans="1:4" x14ac:dyDescent="0.25">
      <c r="A7971">
        <v>97025</v>
      </c>
      <c r="B7971" t="s">
        <v>16082</v>
      </c>
      <c r="C7971" t="s">
        <v>59</v>
      </c>
      <c r="D7971">
        <v>0</v>
      </c>
    </row>
    <row r="7972" spans="1:4" x14ac:dyDescent="0.25">
      <c r="A7972">
        <v>97032</v>
      </c>
      <c r="B7972" t="s">
        <v>16083</v>
      </c>
      <c r="C7972" t="s">
        <v>59</v>
      </c>
      <c r="D7972">
        <v>58.51</v>
      </c>
    </row>
    <row r="7973" spans="1:4" x14ac:dyDescent="0.25">
      <c r="A7973">
        <v>97031</v>
      </c>
      <c r="B7973" t="s">
        <v>16084</v>
      </c>
      <c r="C7973" t="s">
        <v>59</v>
      </c>
      <c r="D7973">
        <v>95.62</v>
      </c>
    </row>
    <row r="7974" spans="1:4" x14ac:dyDescent="0.25">
      <c r="A7974">
        <v>97036</v>
      </c>
      <c r="B7974" t="s">
        <v>16085</v>
      </c>
      <c r="C7974" t="s">
        <v>59</v>
      </c>
      <c r="D7974">
        <v>0</v>
      </c>
    </row>
    <row r="7975" spans="1:4" x14ac:dyDescent="0.25">
      <c r="A7975">
        <v>97035</v>
      </c>
      <c r="B7975" t="s">
        <v>16086</v>
      </c>
      <c r="C7975" t="s">
        <v>59</v>
      </c>
      <c r="D7975">
        <v>0</v>
      </c>
    </row>
    <row r="7976" spans="1:4" x14ac:dyDescent="0.25">
      <c r="A7976">
        <v>97034</v>
      </c>
      <c r="B7976" t="s">
        <v>16087</v>
      </c>
      <c r="C7976" t="s">
        <v>59</v>
      </c>
      <c r="D7976">
        <v>54.83</v>
      </c>
    </row>
    <row r="7977" spans="1:4" x14ac:dyDescent="0.25">
      <c r="A7977">
        <v>97033</v>
      </c>
      <c r="B7977" t="s">
        <v>16088</v>
      </c>
      <c r="C7977" t="s">
        <v>59</v>
      </c>
      <c r="D7977">
        <v>82.95</v>
      </c>
    </row>
    <row r="7978" spans="1:4" x14ac:dyDescent="0.25">
      <c r="A7978">
        <v>97030</v>
      </c>
      <c r="B7978" t="s">
        <v>16089</v>
      </c>
      <c r="C7978" t="s">
        <v>59</v>
      </c>
      <c r="D7978">
        <v>0</v>
      </c>
    </row>
    <row r="7979" spans="1:4" x14ac:dyDescent="0.25">
      <c r="A7979">
        <v>97029</v>
      </c>
      <c r="B7979" t="s">
        <v>16090</v>
      </c>
      <c r="C7979" t="s">
        <v>59</v>
      </c>
      <c r="D7979">
        <v>0</v>
      </c>
    </row>
    <row r="7980" spans="1:4" x14ac:dyDescent="0.25">
      <c r="A7980">
        <v>97028</v>
      </c>
      <c r="B7980" t="s">
        <v>16091</v>
      </c>
      <c r="C7980" t="s">
        <v>59</v>
      </c>
      <c r="D7980">
        <v>0</v>
      </c>
    </row>
    <row r="7981" spans="1:4" x14ac:dyDescent="0.25">
      <c r="A7981">
        <v>97027</v>
      </c>
      <c r="B7981" t="s">
        <v>16092</v>
      </c>
      <c r="C7981" t="s">
        <v>59</v>
      </c>
      <c r="D7981">
        <v>0</v>
      </c>
    </row>
    <row r="7982" spans="1:4" x14ac:dyDescent="0.25">
      <c r="A7982">
        <v>97038</v>
      </c>
      <c r="B7982" t="s">
        <v>16093</v>
      </c>
      <c r="C7982" t="s">
        <v>59</v>
      </c>
      <c r="D7982">
        <v>0</v>
      </c>
    </row>
    <row r="7983" spans="1:4" x14ac:dyDescent="0.25">
      <c r="A7983">
        <v>97037</v>
      </c>
      <c r="B7983" t="s">
        <v>16094</v>
      </c>
      <c r="C7983" t="s">
        <v>59</v>
      </c>
      <c r="D7983">
        <v>0</v>
      </c>
    </row>
    <row r="7984" spans="1:4" x14ac:dyDescent="0.25">
      <c r="A7984">
        <v>97014</v>
      </c>
      <c r="B7984" t="s">
        <v>16095</v>
      </c>
      <c r="C7984" t="s">
        <v>59</v>
      </c>
      <c r="D7984">
        <v>63.32</v>
      </c>
    </row>
    <row r="7985" spans="1:4" x14ac:dyDescent="0.25">
      <c r="A7985">
        <v>97015</v>
      </c>
      <c r="B7985" t="s">
        <v>16096</v>
      </c>
      <c r="C7985" t="s">
        <v>59</v>
      </c>
      <c r="D7985">
        <v>52.54</v>
      </c>
    </row>
    <row r="7986" spans="1:4" x14ac:dyDescent="0.25">
      <c r="A7986">
        <v>97013</v>
      </c>
      <c r="B7986" t="s">
        <v>16097</v>
      </c>
      <c r="C7986" t="s">
        <v>59</v>
      </c>
      <c r="D7986">
        <v>84.96</v>
      </c>
    </row>
    <row r="7987" spans="1:4" x14ac:dyDescent="0.25">
      <c r="A7987">
        <v>97017</v>
      </c>
      <c r="B7987" t="s">
        <v>16098</v>
      </c>
      <c r="C7987" t="s">
        <v>59</v>
      </c>
      <c r="D7987">
        <v>43.27</v>
      </c>
    </row>
    <row r="7988" spans="1:4" x14ac:dyDescent="0.25">
      <c r="A7988">
        <v>97018</v>
      </c>
      <c r="B7988" t="s">
        <v>16099</v>
      </c>
      <c r="C7988" t="s">
        <v>59</v>
      </c>
      <c r="D7988">
        <v>36.29</v>
      </c>
    </row>
    <row r="7989" spans="1:4" x14ac:dyDescent="0.25">
      <c r="A7989">
        <v>97016</v>
      </c>
      <c r="B7989" t="s">
        <v>16100</v>
      </c>
      <c r="C7989" t="s">
        <v>59</v>
      </c>
      <c r="D7989">
        <v>57.37</v>
      </c>
    </row>
    <row r="7990" spans="1:4" x14ac:dyDescent="0.25">
      <c r="A7990">
        <v>97024</v>
      </c>
      <c r="B7990" t="s">
        <v>16101</v>
      </c>
      <c r="C7990" t="s">
        <v>59</v>
      </c>
      <c r="D7990">
        <v>0</v>
      </c>
    </row>
    <row r="7991" spans="1:4" x14ac:dyDescent="0.25">
      <c r="A7991">
        <v>97023</v>
      </c>
      <c r="B7991" t="s">
        <v>16102</v>
      </c>
      <c r="C7991" t="s">
        <v>59</v>
      </c>
      <c r="D7991">
        <v>0</v>
      </c>
    </row>
    <row r="7992" spans="1:4" x14ac:dyDescent="0.25">
      <c r="A7992">
        <v>105804</v>
      </c>
      <c r="B7992" t="s">
        <v>16103</v>
      </c>
      <c r="C7992" t="s">
        <v>59</v>
      </c>
      <c r="D7992">
        <v>0</v>
      </c>
    </row>
    <row r="7993" spans="1:4" x14ac:dyDescent="0.25">
      <c r="A7993">
        <v>104990</v>
      </c>
      <c r="B7993" t="s">
        <v>16104</v>
      </c>
      <c r="C7993" t="s">
        <v>59</v>
      </c>
      <c r="D7993">
        <v>11.25</v>
      </c>
    </row>
    <row r="7994" spans="1:4" x14ac:dyDescent="0.25">
      <c r="A7994">
        <v>97052</v>
      </c>
      <c r="B7994" t="s">
        <v>16105</v>
      </c>
      <c r="C7994" t="s">
        <v>8099</v>
      </c>
      <c r="D7994">
        <v>0</v>
      </c>
    </row>
    <row r="7995" spans="1:4" x14ac:dyDescent="0.25">
      <c r="A7995">
        <v>97054</v>
      </c>
      <c r="B7995" t="s">
        <v>16106</v>
      </c>
      <c r="C7995" t="s">
        <v>8099</v>
      </c>
      <c r="D7995">
        <v>30.89</v>
      </c>
    </row>
    <row r="7996" spans="1:4" x14ac:dyDescent="0.25">
      <c r="A7996">
        <v>104981</v>
      </c>
      <c r="B7996" t="s">
        <v>16107</v>
      </c>
      <c r="C7996" t="s">
        <v>59</v>
      </c>
      <c r="D7996">
        <v>0</v>
      </c>
    </row>
    <row r="7997" spans="1:4" x14ac:dyDescent="0.25">
      <c r="A7997">
        <v>104980</v>
      </c>
      <c r="B7997" t="s">
        <v>16108</v>
      </c>
      <c r="C7997" t="s">
        <v>59</v>
      </c>
      <c r="D7997">
        <v>0</v>
      </c>
    </row>
    <row r="7998" spans="1:4" x14ac:dyDescent="0.25">
      <c r="A7998">
        <v>97042</v>
      </c>
      <c r="B7998" t="s">
        <v>16109</v>
      </c>
      <c r="C7998" t="s">
        <v>59</v>
      </c>
      <c r="D7998">
        <v>0</v>
      </c>
    </row>
    <row r="7999" spans="1:4" x14ac:dyDescent="0.25">
      <c r="A7999">
        <v>97045</v>
      </c>
      <c r="B7999" t="s">
        <v>16110</v>
      </c>
      <c r="C7999" t="s">
        <v>59</v>
      </c>
      <c r="D7999">
        <v>0</v>
      </c>
    </row>
    <row r="8000" spans="1:4" x14ac:dyDescent="0.25">
      <c r="A8000">
        <v>97044</v>
      </c>
      <c r="B8000" t="s">
        <v>16111</v>
      </c>
      <c r="C8000" t="s">
        <v>59</v>
      </c>
      <c r="D8000">
        <v>0</v>
      </c>
    </row>
    <row r="8001" spans="1:4" x14ac:dyDescent="0.25">
      <c r="A8001">
        <v>97043</v>
      </c>
      <c r="B8001" t="s">
        <v>16112</v>
      </c>
      <c r="C8001" t="s">
        <v>59</v>
      </c>
      <c r="D8001">
        <v>0</v>
      </c>
    </row>
    <row r="8002" spans="1:4" x14ac:dyDescent="0.25">
      <c r="A8002">
        <v>97063</v>
      </c>
      <c r="B8002" t="s">
        <v>16113</v>
      </c>
      <c r="C8002" t="s">
        <v>66</v>
      </c>
      <c r="D8002">
        <v>19.079999999999998</v>
      </c>
    </row>
    <row r="8003" spans="1:4" x14ac:dyDescent="0.25">
      <c r="A8003">
        <v>97065</v>
      </c>
      <c r="B8003" t="s">
        <v>16114</v>
      </c>
      <c r="C8003" t="s">
        <v>215</v>
      </c>
      <c r="D8003">
        <v>12.83</v>
      </c>
    </row>
    <row r="8004" spans="1:4" x14ac:dyDescent="0.25">
      <c r="A8004">
        <v>97064</v>
      </c>
      <c r="B8004" t="s">
        <v>16115</v>
      </c>
      <c r="C8004" t="s">
        <v>59</v>
      </c>
      <c r="D8004">
        <v>26.72</v>
      </c>
    </row>
    <row r="8005" spans="1:4" x14ac:dyDescent="0.25">
      <c r="A8005">
        <v>97049</v>
      </c>
      <c r="B8005" t="s">
        <v>16116</v>
      </c>
      <c r="C8005" t="s">
        <v>66</v>
      </c>
      <c r="D8005">
        <v>0</v>
      </c>
    </row>
    <row r="8006" spans="1:4" x14ac:dyDescent="0.25">
      <c r="A8006">
        <v>96997</v>
      </c>
      <c r="B8006" t="s">
        <v>16117</v>
      </c>
      <c r="C8006" t="s">
        <v>59</v>
      </c>
      <c r="D8006">
        <v>0</v>
      </c>
    </row>
    <row r="8007" spans="1:4" x14ac:dyDescent="0.25">
      <c r="A8007">
        <v>96999</v>
      </c>
      <c r="B8007" t="s">
        <v>16118</v>
      </c>
      <c r="C8007" t="s">
        <v>59</v>
      </c>
      <c r="D8007">
        <v>0</v>
      </c>
    </row>
    <row r="8008" spans="1:4" x14ac:dyDescent="0.25">
      <c r="A8008">
        <v>96996</v>
      </c>
      <c r="B8008" t="s">
        <v>16119</v>
      </c>
      <c r="C8008" t="s">
        <v>59</v>
      </c>
      <c r="D8008">
        <v>0</v>
      </c>
    </row>
    <row r="8009" spans="1:4" x14ac:dyDescent="0.25">
      <c r="A8009">
        <v>96998</v>
      </c>
      <c r="B8009" t="s">
        <v>16120</v>
      </c>
      <c r="C8009" t="s">
        <v>59</v>
      </c>
      <c r="D8009">
        <v>0</v>
      </c>
    </row>
    <row r="8010" spans="1:4" x14ac:dyDescent="0.25">
      <c r="A8010">
        <v>97067</v>
      </c>
      <c r="B8010" t="s">
        <v>16121</v>
      </c>
      <c r="C8010" t="s">
        <v>59</v>
      </c>
      <c r="D8010">
        <v>595.26</v>
      </c>
    </row>
    <row r="8011" spans="1:4" x14ac:dyDescent="0.25">
      <c r="A8011">
        <v>97001</v>
      </c>
      <c r="B8011" t="s">
        <v>16122</v>
      </c>
      <c r="C8011" t="s">
        <v>59</v>
      </c>
      <c r="D8011">
        <v>0</v>
      </c>
    </row>
    <row r="8012" spans="1:4" x14ac:dyDescent="0.25">
      <c r="A8012">
        <v>97003</v>
      </c>
      <c r="B8012" t="s">
        <v>16123</v>
      </c>
      <c r="C8012" t="s">
        <v>59</v>
      </c>
      <c r="D8012">
        <v>0</v>
      </c>
    </row>
    <row r="8013" spans="1:4" x14ac:dyDescent="0.25">
      <c r="A8013">
        <v>97005</v>
      </c>
      <c r="B8013" t="s">
        <v>16124</v>
      </c>
      <c r="C8013" t="s">
        <v>59</v>
      </c>
      <c r="D8013">
        <v>0</v>
      </c>
    </row>
    <row r="8014" spans="1:4" x14ac:dyDescent="0.25">
      <c r="A8014">
        <v>97000</v>
      </c>
      <c r="B8014" t="s">
        <v>16125</v>
      </c>
      <c r="C8014" t="s">
        <v>59</v>
      </c>
      <c r="D8014">
        <v>0</v>
      </c>
    </row>
    <row r="8015" spans="1:4" x14ac:dyDescent="0.25">
      <c r="A8015">
        <v>97002</v>
      </c>
      <c r="B8015" t="s">
        <v>16126</v>
      </c>
      <c r="C8015" t="s">
        <v>59</v>
      </c>
      <c r="D8015">
        <v>0</v>
      </c>
    </row>
    <row r="8016" spans="1:4" x14ac:dyDescent="0.25">
      <c r="A8016">
        <v>97004</v>
      </c>
      <c r="B8016" t="s">
        <v>16127</v>
      </c>
      <c r="C8016" t="s">
        <v>59</v>
      </c>
      <c r="D8016">
        <v>0</v>
      </c>
    </row>
    <row r="8017" spans="1:4" x14ac:dyDescent="0.25">
      <c r="A8017">
        <v>97007</v>
      </c>
      <c r="B8017" t="s">
        <v>16128</v>
      </c>
      <c r="C8017" t="s">
        <v>59</v>
      </c>
      <c r="D8017">
        <v>0</v>
      </c>
    </row>
    <row r="8018" spans="1:4" x14ac:dyDescent="0.25">
      <c r="A8018">
        <v>97009</v>
      </c>
      <c r="B8018" t="s">
        <v>16129</v>
      </c>
      <c r="C8018" t="s">
        <v>59</v>
      </c>
      <c r="D8018">
        <v>0</v>
      </c>
    </row>
    <row r="8019" spans="1:4" x14ac:dyDescent="0.25">
      <c r="A8019">
        <v>97006</v>
      </c>
      <c r="B8019" t="s">
        <v>16130</v>
      </c>
      <c r="C8019" t="s">
        <v>59</v>
      </c>
      <c r="D8019">
        <v>0</v>
      </c>
    </row>
    <row r="8020" spans="1:4" x14ac:dyDescent="0.25">
      <c r="A8020">
        <v>97008</v>
      </c>
      <c r="B8020" t="s">
        <v>16131</v>
      </c>
      <c r="C8020" t="s">
        <v>59</v>
      </c>
      <c r="D8020">
        <v>0</v>
      </c>
    </row>
    <row r="8021" spans="1:4" x14ac:dyDescent="0.25">
      <c r="A8021">
        <v>97048</v>
      </c>
      <c r="B8021" t="s">
        <v>16132</v>
      </c>
      <c r="C8021" t="s">
        <v>66</v>
      </c>
      <c r="D8021">
        <v>0.09</v>
      </c>
    </row>
    <row r="8022" spans="1:4" x14ac:dyDescent="0.25">
      <c r="A8022">
        <v>97047</v>
      </c>
      <c r="B8022" t="s">
        <v>16133</v>
      </c>
      <c r="C8022" t="s">
        <v>66</v>
      </c>
      <c r="D8022">
        <v>0.13</v>
      </c>
    </row>
    <row r="8023" spans="1:4" x14ac:dyDescent="0.25">
      <c r="A8023">
        <v>97046</v>
      </c>
      <c r="B8023" t="s">
        <v>16134</v>
      </c>
      <c r="C8023" t="s">
        <v>66</v>
      </c>
      <c r="D8023">
        <v>0.33</v>
      </c>
    </row>
    <row r="8024" spans="1:4" x14ac:dyDescent="0.25">
      <c r="A8024">
        <v>104989</v>
      </c>
      <c r="B8024" t="s">
        <v>16135</v>
      </c>
      <c r="C8024" t="s">
        <v>8099</v>
      </c>
      <c r="D8024">
        <v>40.28</v>
      </c>
    </row>
    <row r="8025" spans="1:4" x14ac:dyDescent="0.25">
      <c r="A8025">
        <v>97066</v>
      </c>
      <c r="B8025" t="s">
        <v>16136</v>
      </c>
      <c r="C8025" t="s">
        <v>66</v>
      </c>
      <c r="D8025">
        <v>355.1</v>
      </c>
    </row>
    <row r="8026" spans="1:4" x14ac:dyDescent="0.25">
      <c r="A8026">
        <v>104982</v>
      </c>
      <c r="B8026" t="s">
        <v>16137</v>
      </c>
      <c r="C8026" t="s">
        <v>59</v>
      </c>
      <c r="D8026">
        <v>0</v>
      </c>
    </row>
    <row r="8027" spans="1:4" x14ac:dyDescent="0.25">
      <c r="A8027">
        <v>97060</v>
      </c>
      <c r="B8027" t="s">
        <v>16138</v>
      </c>
      <c r="C8027" t="s">
        <v>59</v>
      </c>
      <c r="D8027">
        <v>0</v>
      </c>
    </row>
    <row r="8028" spans="1:4" x14ac:dyDescent="0.25">
      <c r="A8028">
        <v>97059</v>
      </c>
      <c r="B8028" t="s">
        <v>16139</v>
      </c>
      <c r="C8028" t="s">
        <v>59</v>
      </c>
      <c r="D8028">
        <v>0</v>
      </c>
    </row>
    <row r="8029" spans="1:4" x14ac:dyDescent="0.25">
      <c r="A8029">
        <v>97058</v>
      </c>
      <c r="B8029" t="s">
        <v>16140</v>
      </c>
      <c r="C8029" t="s">
        <v>59</v>
      </c>
      <c r="D8029">
        <v>0</v>
      </c>
    </row>
    <row r="8030" spans="1:4" x14ac:dyDescent="0.25">
      <c r="A8030">
        <v>97056</v>
      </c>
      <c r="B8030" t="s">
        <v>16141</v>
      </c>
      <c r="C8030" t="s">
        <v>59</v>
      </c>
      <c r="D8030">
        <v>0</v>
      </c>
    </row>
    <row r="8031" spans="1:4" x14ac:dyDescent="0.25">
      <c r="A8031">
        <v>97057</v>
      </c>
      <c r="B8031" t="s">
        <v>16142</v>
      </c>
      <c r="C8031" t="s">
        <v>59</v>
      </c>
      <c r="D8031">
        <v>0</v>
      </c>
    </row>
    <row r="8032" spans="1:4" x14ac:dyDescent="0.25">
      <c r="A8032">
        <v>97055</v>
      </c>
      <c r="B8032" t="s">
        <v>16143</v>
      </c>
      <c r="C8032" t="s">
        <v>59</v>
      </c>
      <c r="D8032">
        <v>0</v>
      </c>
    </row>
    <row r="8033" spans="1:4" x14ac:dyDescent="0.25">
      <c r="A8033">
        <v>102656</v>
      </c>
      <c r="B8033" t="s">
        <v>16144</v>
      </c>
      <c r="C8033" t="s">
        <v>59</v>
      </c>
      <c r="D8033">
        <v>0</v>
      </c>
    </row>
    <row r="8034" spans="1:4" x14ac:dyDescent="0.25">
      <c r="A8034">
        <v>104983</v>
      </c>
      <c r="B8034" t="s">
        <v>16145</v>
      </c>
      <c r="C8034" t="s">
        <v>8099</v>
      </c>
      <c r="D8034">
        <v>0</v>
      </c>
    </row>
    <row r="8035" spans="1:4" x14ac:dyDescent="0.25">
      <c r="A8035">
        <v>97050</v>
      </c>
      <c r="B8035" t="s">
        <v>16146</v>
      </c>
      <c r="C8035" t="s">
        <v>66</v>
      </c>
      <c r="D8035">
        <v>0</v>
      </c>
    </row>
    <row r="8036" spans="1:4" x14ac:dyDescent="0.25">
      <c r="A8036">
        <v>95946</v>
      </c>
      <c r="B8036" t="s">
        <v>16147</v>
      </c>
      <c r="C8036" t="s">
        <v>254</v>
      </c>
      <c r="D8036">
        <v>13.16</v>
      </c>
    </row>
    <row r="8037" spans="1:4" x14ac:dyDescent="0.25">
      <c r="A8037">
        <v>95947</v>
      </c>
      <c r="B8037" t="s">
        <v>16148</v>
      </c>
      <c r="C8037" t="s">
        <v>254</v>
      </c>
      <c r="D8037">
        <v>10.08</v>
      </c>
    </row>
    <row r="8038" spans="1:4" x14ac:dyDescent="0.25">
      <c r="A8038">
        <v>95948</v>
      </c>
      <c r="B8038" t="s">
        <v>16149</v>
      </c>
      <c r="C8038" t="s">
        <v>254</v>
      </c>
      <c r="D8038">
        <v>8.82</v>
      </c>
    </row>
    <row r="8039" spans="1:4" x14ac:dyDescent="0.25">
      <c r="A8039">
        <v>95944</v>
      </c>
      <c r="B8039" t="s">
        <v>16150</v>
      </c>
      <c r="C8039" t="s">
        <v>254</v>
      </c>
      <c r="D8039">
        <v>20.8</v>
      </c>
    </row>
    <row r="8040" spans="1:4" x14ac:dyDescent="0.25">
      <c r="A8040">
        <v>95945</v>
      </c>
      <c r="B8040" t="s">
        <v>16151</v>
      </c>
      <c r="C8040" t="s">
        <v>254</v>
      </c>
      <c r="D8040">
        <v>16.670000000000002</v>
      </c>
    </row>
    <row r="8041" spans="1:4" x14ac:dyDescent="0.25">
      <c r="A8041">
        <v>95943</v>
      </c>
      <c r="B8041" t="s">
        <v>16152</v>
      </c>
      <c r="C8041" t="s">
        <v>254</v>
      </c>
      <c r="D8041">
        <v>23.04</v>
      </c>
    </row>
    <row r="8042" spans="1:4" x14ac:dyDescent="0.25">
      <c r="A8042">
        <v>102077</v>
      </c>
      <c r="B8042" t="s">
        <v>16153</v>
      </c>
      <c r="C8042" t="s">
        <v>215</v>
      </c>
      <c r="D8042">
        <v>5709.2</v>
      </c>
    </row>
    <row r="8043" spans="1:4" x14ac:dyDescent="0.25">
      <c r="A8043">
        <v>102073</v>
      </c>
      <c r="B8043" t="s">
        <v>16154</v>
      </c>
      <c r="C8043" t="s">
        <v>215</v>
      </c>
      <c r="D8043">
        <v>4290.62</v>
      </c>
    </row>
    <row r="8044" spans="1:4" x14ac:dyDescent="0.25">
      <c r="A8044">
        <v>102079</v>
      </c>
      <c r="B8044" t="s">
        <v>16155</v>
      </c>
      <c r="C8044" t="s">
        <v>215</v>
      </c>
      <c r="D8044">
        <v>5622.67</v>
      </c>
    </row>
    <row r="8045" spans="1:4" x14ac:dyDescent="0.25">
      <c r="A8045">
        <v>102075</v>
      </c>
      <c r="B8045" t="s">
        <v>16156</v>
      </c>
      <c r="C8045" t="s">
        <v>215</v>
      </c>
      <c r="D8045">
        <v>5192.88</v>
      </c>
    </row>
    <row r="8046" spans="1:4" x14ac:dyDescent="0.25">
      <c r="A8046">
        <v>102078</v>
      </c>
      <c r="B8046" t="s">
        <v>16157</v>
      </c>
      <c r="C8046" t="s">
        <v>215</v>
      </c>
      <c r="D8046">
        <v>5896.14</v>
      </c>
    </row>
    <row r="8047" spans="1:4" x14ac:dyDescent="0.25">
      <c r="A8047">
        <v>102074</v>
      </c>
      <c r="B8047" t="s">
        <v>16158</v>
      </c>
      <c r="C8047" t="s">
        <v>215</v>
      </c>
      <c r="D8047">
        <v>5039.29</v>
      </c>
    </row>
    <row r="8048" spans="1:4" x14ac:dyDescent="0.25">
      <c r="A8048">
        <v>102080</v>
      </c>
      <c r="B8048" t="s">
        <v>16159</v>
      </c>
      <c r="C8048" t="s">
        <v>215</v>
      </c>
      <c r="D8048">
        <v>4931.1899999999996</v>
      </c>
    </row>
    <row r="8049" spans="1:4" x14ac:dyDescent="0.25">
      <c r="A8049">
        <v>102076</v>
      </c>
      <c r="B8049" t="s">
        <v>16160</v>
      </c>
      <c r="C8049" t="s">
        <v>215</v>
      </c>
      <c r="D8049">
        <v>5355.58</v>
      </c>
    </row>
    <row r="8050" spans="1:4" x14ac:dyDescent="0.25">
      <c r="A8050">
        <v>102084</v>
      </c>
      <c r="B8050" t="s">
        <v>16161</v>
      </c>
      <c r="C8050" t="s">
        <v>59</v>
      </c>
      <c r="D8050">
        <v>0</v>
      </c>
    </row>
    <row r="8051" spans="1:4" x14ac:dyDescent="0.25">
      <c r="A8051">
        <v>102082</v>
      </c>
      <c r="B8051" t="s">
        <v>16162</v>
      </c>
      <c r="C8051" t="s">
        <v>59</v>
      </c>
      <c r="D8051">
        <v>0</v>
      </c>
    </row>
    <row r="8052" spans="1:4" x14ac:dyDescent="0.25">
      <c r="A8052">
        <v>102081</v>
      </c>
      <c r="B8052" t="s">
        <v>16163</v>
      </c>
      <c r="C8052" t="s">
        <v>59</v>
      </c>
      <c r="D8052">
        <v>0</v>
      </c>
    </row>
    <row r="8053" spans="1:4" x14ac:dyDescent="0.25">
      <c r="A8053">
        <v>102092</v>
      </c>
      <c r="B8053" t="s">
        <v>16164</v>
      </c>
      <c r="C8053" t="s">
        <v>59</v>
      </c>
      <c r="D8053">
        <v>0</v>
      </c>
    </row>
    <row r="8054" spans="1:4" x14ac:dyDescent="0.25">
      <c r="A8054">
        <v>102089</v>
      </c>
      <c r="B8054" t="s">
        <v>16165</v>
      </c>
      <c r="C8054" t="s">
        <v>66</v>
      </c>
      <c r="D8054">
        <v>222.05</v>
      </c>
    </row>
    <row r="8055" spans="1:4" x14ac:dyDescent="0.25">
      <c r="A8055">
        <v>102090</v>
      </c>
      <c r="B8055" t="s">
        <v>16166</v>
      </c>
      <c r="C8055" t="s">
        <v>66</v>
      </c>
      <c r="D8055">
        <v>165.62</v>
      </c>
    </row>
    <row r="8056" spans="1:4" x14ac:dyDescent="0.25">
      <c r="A8056">
        <v>102086</v>
      </c>
      <c r="B8056" t="s">
        <v>16167</v>
      </c>
      <c r="C8056" t="s">
        <v>66</v>
      </c>
      <c r="D8056">
        <v>243.85</v>
      </c>
    </row>
    <row r="8057" spans="1:4" x14ac:dyDescent="0.25">
      <c r="A8057">
        <v>102087</v>
      </c>
      <c r="B8057" t="s">
        <v>16168</v>
      </c>
      <c r="C8057" t="s">
        <v>66</v>
      </c>
      <c r="D8057">
        <v>194.1</v>
      </c>
    </row>
    <row r="8058" spans="1:4" x14ac:dyDescent="0.25">
      <c r="A8058">
        <v>102091</v>
      </c>
      <c r="B8058" t="s">
        <v>16169</v>
      </c>
      <c r="C8058" t="s">
        <v>66</v>
      </c>
      <c r="D8058">
        <v>243.57</v>
      </c>
    </row>
    <row r="8059" spans="1:4" x14ac:dyDescent="0.25">
      <c r="A8059">
        <v>102088</v>
      </c>
      <c r="B8059" t="s">
        <v>16170</v>
      </c>
      <c r="C8059" t="s">
        <v>66</v>
      </c>
      <c r="D8059">
        <v>215.27</v>
      </c>
    </row>
    <row r="8060" spans="1:4" x14ac:dyDescent="0.25">
      <c r="A8060">
        <v>101997</v>
      </c>
      <c r="B8060" t="s">
        <v>16171</v>
      </c>
      <c r="C8060" t="s">
        <v>66</v>
      </c>
      <c r="D8060">
        <v>233.17</v>
      </c>
    </row>
    <row r="8061" spans="1:4" x14ac:dyDescent="0.25">
      <c r="A8061">
        <v>101998</v>
      </c>
      <c r="B8061" t="s">
        <v>16172</v>
      </c>
      <c r="C8061" t="s">
        <v>66</v>
      </c>
      <c r="D8061">
        <v>173.54</v>
      </c>
    </row>
    <row r="8062" spans="1:4" x14ac:dyDescent="0.25">
      <c r="A8062">
        <v>101999</v>
      </c>
      <c r="B8062" t="s">
        <v>16173</v>
      </c>
      <c r="C8062" t="s">
        <v>66</v>
      </c>
      <c r="D8062">
        <v>285.24</v>
      </c>
    </row>
    <row r="8063" spans="1:4" x14ac:dyDescent="0.25">
      <c r="A8063">
        <v>101994</v>
      </c>
      <c r="B8063" t="s">
        <v>16174</v>
      </c>
      <c r="C8063" t="s">
        <v>66</v>
      </c>
      <c r="D8063">
        <v>254.11</v>
      </c>
    </row>
    <row r="8064" spans="1:4" x14ac:dyDescent="0.25">
      <c r="A8064">
        <v>101995</v>
      </c>
      <c r="B8064" t="s">
        <v>16175</v>
      </c>
      <c r="C8064" t="s">
        <v>66</v>
      </c>
      <c r="D8064">
        <v>200.92</v>
      </c>
    </row>
    <row r="8065" spans="1:4" x14ac:dyDescent="0.25">
      <c r="A8065">
        <v>101996</v>
      </c>
      <c r="B8065" t="s">
        <v>16176</v>
      </c>
      <c r="C8065" t="s">
        <v>66</v>
      </c>
      <c r="D8065">
        <v>230.12</v>
      </c>
    </row>
    <row r="8066" spans="1:4" x14ac:dyDescent="0.25">
      <c r="A8066">
        <v>101991</v>
      </c>
      <c r="B8066" t="s">
        <v>16177</v>
      </c>
      <c r="C8066" t="s">
        <v>66</v>
      </c>
      <c r="D8066">
        <v>234.17</v>
      </c>
    </row>
    <row r="8067" spans="1:4" x14ac:dyDescent="0.25">
      <c r="A8067">
        <v>101992</v>
      </c>
      <c r="B8067" t="s">
        <v>16178</v>
      </c>
      <c r="C8067" t="s">
        <v>66</v>
      </c>
      <c r="D8067">
        <v>175.85</v>
      </c>
    </row>
    <row r="8068" spans="1:4" x14ac:dyDescent="0.25">
      <c r="A8068">
        <v>101993</v>
      </c>
      <c r="B8068" t="s">
        <v>16179</v>
      </c>
      <c r="C8068" t="s">
        <v>66</v>
      </c>
      <c r="D8068">
        <v>267.10000000000002</v>
      </c>
    </row>
    <row r="8069" spans="1:4" x14ac:dyDescent="0.25">
      <c r="A8069">
        <v>101988</v>
      </c>
      <c r="B8069" t="s">
        <v>16180</v>
      </c>
      <c r="C8069" t="s">
        <v>66</v>
      </c>
      <c r="D8069">
        <v>239.46</v>
      </c>
    </row>
    <row r="8070" spans="1:4" x14ac:dyDescent="0.25">
      <c r="A8070">
        <v>101989</v>
      </c>
      <c r="B8070" t="s">
        <v>16181</v>
      </c>
      <c r="C8070" t="s">
        <v>66</v>
      </c>
      <c r="D8070">
        <v>192.09</v>
      </c>
    </row>
    <row r="8071" spans="1:4" x14ac:dyDescent="0.25">
      <c r="A8071">
        <v>101990</v>
      </c>
      <c r="B8071" t="s">
        <v>16182</v>
      </c>
      <c r="C8071" t="s">
        <v>66</v>
      </c>
      <c r="D8071">
        <v>215.05</v>
      </c>
    </row>
    <row r="8072" spans="1:4" x14ac:dyDescent="0.25">
      <c r="A8072">
        <v>101985</v>
      </c>
      <c r="B8072" t="s">
        <v>16183</v>
      </c>
      <c r="C8072" t="s">
        <v>66</v>
      </c>
      <c r="D8072">
        <v>234.1</v>
      </c>
    </row>
    <row r="8073" spans="1:4" x14ac:dyDescent="0.25">
      <c r="A8073">
        <v>101986</v>
      </c>
      <c r="B8073" t="s">
        <v>16184</v>
      </c>
      <c r="C8073" t="s">
        <v>66</v>
      </c>
      <c r="D8073">
        <v>173.1</v>
      </c>
    </row>
    <row r="8074" spans="1:4" x14ac:dyDescent="0.25">
      <c r="A8074">
        <v>101987</v>
      </c>
      <c r="B8074" t="s">
        <v>16185</v>
      </c>
      <c r="C8074" t="s">
        <v>66</v>
      </c>
      <c r="D8074">
        <v>229.24</v>
      </c>
    </row>
    <row r="8075" spans="1:4" x14ac:dyDescent="0.25">
      <c r="A8075">
        <v>101969</v>
      </c>
      <c r="B8075" t="s">
        <v>16186</v>
      </c>
      <c r="C8075" t="s">
        <v>66</v>
      </c>
      <c r="D8075">
        <v>230.84</v>
      </c>
    </row>
    <row r="8076" spans="1:4" x14ac:dyDescent="0.25">
      <c r="A8076">
        <v>101971</v>
      </c>
      <c r="B8076" t="s">
        <v>16187</v>
      </c>
      <c r="C8076" t="s">
        <v>66</v>
      </c>
      <c r="D8076">
        <v>182.86</v>
      </c>
    </row>
    <row r="8077" spans="1:4" x14ac:dyDescent="0.25">
      <c r="A8077">
        <v>101973</v>
      </c>
      <c r="B8077" t="s">
        <v>16188</v>
      </c>
      <c r="C8077" t="s">
        <v>66</v>
      </c>
      <c r="D8077">
        <v>200.1</v>
      </c>
    </row>
    <row r="8078" spans="1:4" x14ac:dyDescent="0.25">
      <c r="A8078">
        <v>102072</v>
      </c>
      <c r="B8078" t="s">
        <v>16189</v>
      </c>
      <c r="C8078" t="s">
        <v>66</v>
      </c>
      <c r="D8078">
        <v>205.38</v>
      </c>
    </row>
    <row r="8079" spans="1:4" x14ac:dyDescent="0.25">
      <c r="A8079">
        <v>102070</v>
      </c>
      <c r="B8079" t="s">
        <v>16190</v>
      </c>
      <c r="C8079" t="s">
        <v>66</v>
      </c>
      <c r="D8079">
        <v>242.61</v>
      </c>
    </row>
    <row r="8080" spans="1:4" x14ac:dyDescent="0.25">
      <c r="A8080">
        <v>102071</v>
      </c>
      <c r="B8080" t="s">
        <v>16191</v>
      </c>
      <c r="C8080" t="s">
        <v>66</v>
      </c>
      <c r="D8080">
        <v>213.37</v>
      </c>
    </row>
    <row r="8081" spans="1:4" x14ac:dyDescent="0.25">
      <c r="A8081">
        <v>102068</v>
      </c>
      <c r="B8081" t="s">
        <v>16192</v>
      </c>
      <c r="C8081" t="s">
        <v>66</v>
      </c>
      <c r="D8081">
        <v>298.60000000000002</v>
      </c>
    </row>
    <row r="8082" spans="1:4" x14ac:dyDescent="0.25">
      <c r="A8082">
        <v>102069</v>
      </c>
      <c r="B8082" t="s">
        <v>16193</v>
      </c>
      <c r="C8082" t="s">
        <v>66</v>
      </c>
      <c r="D8082">
        <v>278.66000000000003</v>
      </c>
    </row>
    <row r="8083" spans="1:4" x14ac:dyDescent="0.25">
      <c r="A8083">
        <v>102066</v>
      </c>
      <c r="B8083" t="s">
        <v>16194</v>
      </c>
      <c r="C8083" t="s">
        <v>66</v>
      </c>
      <c r="D8083">
        <v>486.93</v>
      </c>
    </row>
    <row r="8084" spans="1:4" x14ac:dyDescent="0.25">
      <c r="A8084">
        <v>102067</v>
      </c>
      <c r="B8084" t="s">
        <v>16195</v>
      </c>
      <c r="C8084" t="s">
        <v>66</v>
      </c>
      <c r="D8084">
        <v>415.61</v>
      </c>
    </row>
    <row r="8085" spans="1:4" x14ac:dyDescent="0.25">
      <c r="A8085">
        <v>102065</v>
      </c>
      <c r="B8085" t="s">
        <v>16196</v>
      </c>
      <c r="C8085" t="s">
        <v>66</v>
      </c>
      <c r="D8085">
        <v>215.08</v>
      </c>
    </row>
    <row r="8086" spans="1:4" x14ac:dyDescent="0.25">
      <c r="A8086">
        <v>102063</v>
      </c>
      <c r="B8086" t="s">
        <v>16197</v>
      </c>
      <c r="C8086" t="s">
        <v>66</v>
      </c>
      <c r="D8086">
        <v>264.25</v>
      </c>
    </row>
    <row r="8087" spans="1:4" x14ac:dyDescent="0.25">
      <c r="A8087">
        <v>102064</v>
      </c>
      <c r="B8087" t="s">
        <v>16198</v>
      </c>
      <c r="C8087" t="s">
        <v>66</v>
      </c>
      <c r="D8087">
        <v>232.61</v>
      </c>
    </row>
    <row r="8088" spans="1:4" x14ac:dyDescent="0.25">
      <c r="A8088">
        <v>102061</v>
      </c>
      <c r="B8088" t="s">
        <v>16199</v>
      </c>
      <c r="C8088" t="s">
        <v>66</v>
      </c>
      <c r="D8088">
        <v>330.58</v>
      </c>
    </row>
    <row r="8089" spans="1:4" x14ac:dyDescent="0.25">
      <c r="A8089">
        <v>102062</v>
      </c>
      <c r="B8089" t="s">
        <v>16200</v>
      </c>
      <c r="C8089" t="s">
        <v>66</v>
      </c>
      <c r="D8089">
        <v>311.12</v>
      </c>
    </row>
    <row r="8090" spans="1:4" x14ac:dyDescent="0.25">
      <c r="A8090">
        <v>102059</v>
      </c>
      <c r="B8090" t="s">
        <v>16201</v>
      </c>
      <c r="C8090" t="s">
        <v>66</v>
      </c>
      <c r="D8090">
        <v>480.46</v>
      </c>
    </row>
    <row r="8091" spans="1:4" x14ac:dyDescent="0.25">
      <c r="A8091">
        <v>102060</v>
      </c>
      <c r="B8091" t="s">
        <v>16202</v>
      </c>
      <c r="C8091" t="s">
        <v>66</v>
      </c>
      <c r="D8091">
        <v>403.45</v>
      </c>
    </row>
    <row r="8092" spans="1:4" x14ac:dyDescent="0.25">
      <c r="A8092">
        <v>102052</v>
      </c>
      <c r="B8092" t="s">
        <v>16203</v>
      </c>
      <c r="C8092" t="s">
        <v>66</v>
      </c>
      <c r="D8092">
        <v>205.02</v>
      </c>
    </row>
    <row r="8093" spans="1:4" x14ac:dyDescent="0.25">
      <c r="A8093">
        <v>102050</v>
      </c>
      <c r="B8093" t="s">
        <v>16204</v>
      </c>
      <c r="C8093" t="s">
        <v>66</v>
      </c>
      <c r="D8093">
        <v>253.87</v>
      </c>
    </row>
    <row r="8094" spans="1:4" x14ac:dyDescent="0.25">
      <c r="A8094">
        <v>102051</v>
      </c>
      <c r="B8094" t="s">
        <v>16205</v>
      </c>
      <c r="C8094" t="s">
        <v>66</v>
      </c>
      <c r="D8094">
        <v>222.47</v>
      </c>
    </row>
    <row r="8095" spans="1:4" x14ac:dyDescent="0.25">
      <c r="A8095">
        <v>102048</v>
      </c>
      <c r="B8095" t="s">
        <v>16206</v>
      </c>
      <c r="C8095" t="s">
        <v>66</v>
      </c>
      <c r="D8095">
        <v>321.79000000000002</v>
      </c>
    </row>
    <row r="8096" spans="1:4" x14ac:dyDescent="0.25">
      <c r="A8096">
        <v>102049</v>
      </c>
      <c r="B8096" t="s">
        <v>16207</v>
      </c>
      <c r="C8096" t="s">
        <v>66</v>
      </c>
      <c r="D8096">
        <v>291.64999999999998</v>
      </c>
    </row>
    <row r="8097" spans="1:4" x14ac:dyDescent="0.25">
      <c r="A8097">
        <v>102046</v>
      </c>
      <c r="B8097" t="s">
        <v>16208</v>
      </c>
      <c r="C8097" t="s">
        <v>66</v>
      </c>
      <c r="D8097">
        <v>540.41999999999996</v>
      </c>
    </row>
    <row r="8098" spans="1:4" x14ac:dyDescent="0.25">
      <c r="A8098">
        <v>102047</v>
      </c>
      <c r="B8098" t="s">
        <v>16209</v>
      </c>
      <c r="C8098" t="s">
        <v>66</v>
      </c>
      <c r="D8098">
        <v>459.19</v>
      </c>
    </row>
    <row r="8099" spans="1:4" x14ac:dyDescent="0.25">
      <c r="A8099">
        <v>102045</v>
      </c>
      <c r="B8099" t="s">
        <v>16210</v>
      </c>
      <c r="C8099" t="s">
        <v>66</v>
      </c>
      <c r="D8099">
        <v>226.76</v>
      </c>
    </row>
    <row r="8100" spans="1:4" x14ac:dyDescent="0.25">
      <c r="A8100">
        <v>102043</v>
      </c>
      <c r="B8100" t="s">
        <v>16211</v>
      </c>
      <c r="C8100" t="s">
        <v>66</v>
      </c>
      <c r="D8100">
        <v>276.63</v>
      </c>
    </row>
    <row r="8101" spans="1:4" x14ac:dyDescent="0.25">
      <c r="A8101">
        <v>102044</v>
      </c>
      <c r="B8101" t="s">
        <v>16212</v>
      </c>
      <c r="C8101" t="s">
        <v>66</v>
      </c>
      <c r="D8101">
        <v>245.47</v>
      </c>
    </row>
    <row r="8102" spans="1:4" x14ac:dyDescent="0.25">
      <c r="A8102">
        <v>102041</v>
      </c>
      <c r="B8102" t="s">
        <v>16213</v>
      </c>
      <c r="C8102" t="s">
        <v>66</v>
      </c>
      <c r="D8102">
        <v>353.53</v>
      </c>
    </row>
    <row r="8103" spans="1:4" x14ac:dyDescent="0.25">
      <c r="A8103">
        <v>102042</v>
      </c>
      <c r="B8103" t="s">
        <v>16214</v>
      </c>
      <c r="C8103" t="s">
        <v>66</v>
      </c>
      <c r="D8103">
        <v>324.83999999999997</v>
      </c>
    </row>
    <row r="8104" spans="1:4" x14ac:dyDescent="0.25">
      <c r="A8104">
        <v>102039</v>
      </c>
      <c r="B8104" t="s">
        <v>16215</v>
      </c>
      <c r="C8104" t="s">
        <v>66</v>
      </c>
      <c r="D8104">
        <v>513.51</v>
      </c>
    </row>
    <row r="8105" spans="1:4" x14ac:dyDescent="0.25">
      <c r="A8105">
        <v>102040</v>
      </c>
      <c r="B8105" t="s">
        <v>16216</v>
      </c>
      <c r="C8105" t="s">
        <v>66</v>
      </c>
      <c r="D8105">
        <v>427.47</v>
      </c>
    </row>
    <row r="8106" spans="1:4" x14ac:dyDescent="0.25">
      <c r="A8106">
        <v>102038</v>
      </c>
      <c r="B8106" t="s">
        <v>16217</v>
      </c>
      <c r="C8106" t="s">
        <v>66</v>
      </c>
      <c r="D8106">
        <v>217</v>
      </c>
    </row>
    <row r="8107" spans="1:4" x14ac:dyDescent="0.25">
      <c r="A8107">
        <v>102036</v>
      </c>
      <c r="B8107" t="s">
        <v>16218</v>
      </c>
      <c r="C8107" t="s">
        <v>66</v>
      </c>
      <c r="D8107">
        <v>266.02</v>
      </c>
    </row>
    <row r="8108" spans="1:4" x14ac:dyDescent="0.25">
      <c r="A8108">
        <v>102037</v>
      </c>
      <c r="B8108" t="s">
        <v>16219</v>
      </c>
      <c r="C8108" t="s">
        <v>66</v>
      </c>
      <c r="D8108">
        <v>234.51</v>
      </c>
    </row>
    <row r="8109" spans="1:4" x14ac:dyDescent="0.25">
      <c r="A8109">
        <v>102016</v>
      </c>
      <c r="B8109" t="s">
        <v>16220</v>
      </c>
      <c r="C8109" t="s">
        <v>66</v>
      </c>
      <c r="D8109">
        <v>332.02</v>
      </c>
    </row>
    <row r="8110" spans="1:4" x14ac:dyDescent="0.25">
      <c r="A8110">
        <v>102017</v>
      </c>
      <c r="B8110" t="s">
        <v>16221</v>
      </c>
      <c r="C8110" t="s">
        <v>66</v>
      </c>
      <c r="D8110">
        <v>306.48</v>
      </c>
    </row>
    <row r="8111" spans="1:4" x14ac:dyDescent="0.25">
      <c r="A8111">
        <v>102014</v>
      </c>
      <c r="B8111" t="s">
        <v>16222</v>
      </c>
      <c r="C8111" t="s">
        <v>66</v>
      </c>
      <c r="D8111">
        <v>535.13</v>
      </c>
    </row>
    <row r="8112" spans="1:4" x14ac:dyDescent="0.25">
      <c r="A8112">
        <v>102015</v>
      </c>
      <c r="B8112" t="s">
        <v>16223</v>
      </c>
      <c r="C8112" t="s">
        <v>66</v>
      </c>
      <c r="D8112">
        <v>447.71</v>
      </c>
    </row>
    <row r="8113" spans="1:4" x14ac:dyDescent="0.25">
      <c r="A8113">
        <v>102013</v>
      </c>
      <c r="B8113" t="s">
        <v>16224</v>
      </c>
      <c r="C8113" t="s">
        <v>66</v>
      </c>
      <c r="D8113">
        <v>228.56</v>
      </c>
    </row>
    <row r="8114" spans="1:4" x14ac:dyDescent="0.25">
      <c r="A8114">
        <v>102011</v>
      </c>
      <c r="B8114" t="s">
        <v>16225</v>
      </c>
      <c r="C8114" t="s">
        <v>66</v>
      </c>
      <c r="D8114">
        <v>278.47000000000003</v>
      </c>
    </row>
    <row r="8115" spans="1:4" x14ac:dyDescent="0.25">
      <c r="A8115">
        <v>102012</v>
      </c>
      <c r="B8115" t="s">
        <v>16226</v>
      </c>
      <c r="C8115" t="s">
        <v>66</v>
      </c>
      <c r="D8115">
        <v>246.38</v>
      </c>
    </row>
    <row r="8116" spans="1:4" x14ac:dyDescent="0.25">
      <c r="A8116">
        <v>102009</v>
      </c>
      <c r="B8116" t="s">
        <v>16227</v>
      </c>
      <c r="C8116" t="s">
        <v>66</v>
      </c>
      <c r="D8116">
        <v>352.88</v>
      </c>
    </row>
    <row r="8117" spans="1:4" x14ac:dyDescent="0.25">
      <c r="A8117">
        <v>102010</v>
      </c>
      <c r="B8117" t="s">
        <v>16228</v>
      </c>
      <c r="C8117" t="s">
        <v>66</v>
      </c>
      <c r="D8117">
        <v>327.85</v>
      </c>
    </row>
    <row r="8118" spans="1:4" x14ac:dyDescent="0.25">
      <c r="A8118">
        <v>102007</v>
      </c>
      <c r="B8118" t="s">
        <v>16229</v>
      </c>
      <c r="C8118" t="s">
        <v>66</v>
      </c>
      <c r="D8118">
        <v>493.94</v>
      </c>
    </row>
    <row r="8119" spans="1:4" x14ac:dyDescent="0.25">
      <c r="A8119">
        <v>102008</v>
      </c>
      <c r="B8119" t="s">
        <v>16230</v>
      </c>
      <c r="C8119" t="s">
        <v>66</v>
      </c>
      <c r="D8119">
        <v>412.33</v>
      </c>
    </row>
    <row r="8120" spans="1:4" x14ac:dyDescent="0.25">
      <c r="A8120">
        <v>102006</v>
      </c>
      <c r="B8120" t="s">
        <v>16231</v>
      </c>
      <c r="C8120" t="s">
        <v>66</v>
      </c>
      <c r="D8120">
        <v>221.96</v>
      </c>
    </row>
    <row r="8121" spans="1:4" x14ac:dyDescent="0.25">
      <c r="A8121">
        <v>102004</v>
      </c>
      <c r="B8121" t="s">
        <v>16232</v>
      </c>
      <c r="C8121" t="s">
        <v>66</v>
      </c>
      <c r="D8121">
        <v>273.3</v>
      </c>
    </row>
    <row r="8122" spans="1:4" x14ac:dyDescent="0.25">
      <c r="A8122">
        <v>102005</v>
      </c>
      <c r="B8122" t="s">
        <v>16233</v>
      </c>
      <c r="C8122" t="s">
        <v>66</v>
      </c>
      <c r="D8122">
        <v>241.8</v>
      </c>
    </row>
    <row r="8123" spans="1:4" x14ac:dyDescent="0.25">
      <c r="A8123">
        <v>102002</v>
      </c>
      <c r="B8123" t="s">
        <v>16234</v>
      </c>
      <c r="C8123" t="s">
        <v>66</v>
      </c>
      <c r="D8123">
        <v>334.77</v>
      </c>
    </row>
    <row r="8124" spans="1:4" x14ac:dyDescent="0.25">
      <c r="A8124">
        <v>102003</v>
      </c>
      <c r="B8124" t="s">
        <v>16235</v>
      </c>
      <c r="C8124" t="s">
        <v>66</v>
      </c>
      <c r="D8124">
        <v>311.81</v>
      </c>
    </row>
    <row r="8125" spans="1:4" x14ac:dyDescent="0.25">
      <c r="A8125">
        <v>102000</v>
      </c>
      <c r="B8125" t="s">
        <v>16236</v>
      </c>
      <c r="C8125" t="s">
        <v>66</v>
      </c>
      <c r="D8125">
        <v>497.8</v>
      </c>
    </row>
    <row r="8126" spans="1:4" x14ac:dyDescent="0.25">
      <c r="A8126">
        <v>102001</v>
      </c>
      <c r="B8126" t="s">
        <v>16237</v>
      </c>
      <c r="C8126" t="s">
        <v>66</v>
      </c>
      <c r="D8126">
        <v>426.78</v>
      </c>
    </row>
    <row r="8127" spans="1:4" x14ac:dyDescent="0.25">
      <c r="A8127">
        <v>101983</v>
      </c>
      <c r="B8127" t="s">
        <v>16238</v>
      </c>
      <c r="C8127" t="s">
        <v>66</v>
      </c>
      <c r="D8127">
        <v>232.58</v>
      </c>
    </row>
    <row r="8128" spans="1:4" x14ac:dyDescent="0.25">
      <c r="A8128">
        <v>101981</v>
      </c>
      <c r="B8128" t="s">
        <v>16239</v>
      </c>
      <c r="C8128" t="s">
        <v>66</v>
      </c>
      <c r="D8128">
        <v>283.35000000000002</v>
      </c>
    </row>
    <row r="8129" spans="1:4" x14ac:dyDescent="0.25">
      <c r="A8129">
        <v>101982</v>
      </c>
      <c r="B8129" t="s">
        <v>16240</v>
      </c>
      <c r="C8129" t="s">
        <v>66</v>
      </c>
      <c r="D8129">
        <v>252.2</v>
      </c>
    </row>
    <row r="8130" spans="1:4" x14ac:dyDescent="0.25">
      <c r="A8130">
        <v>101977</v>
      </c>
      <c r="B8130" t="s">
        <v>16241</v>
      </c>
      <c r="C8130" t="s">
        <v>66</v>
      </c>
      <c r="D8130">
        <v>351.68</v>
      </c>
    </row>
    <row r="8131" spans="1:4" x14ac:dyDescent="0.25">
      <c r="A8131">
        <v>101980</v>
      </c>
      <c r="B8131" t="s">
        <v>16242</v>
      </c>
      <c r="C8131" t="s">
        <v>66</v>
      </c>
      <c r="D8131">
        <v>330.22</v>
      </c>
    </row>
    <row r="8132" spans="1:4" x14ac:dyDescent="0.25">
      <c r="A8132">
        <v>101974</v>
      </c>
      <c r="B8132" t="s">
        <v>16243</v>
      </c>
      <c r="C8132" t="s">
        <v>66</v>
      </c>
      <c r="D8132">
        <v>503.76</v>
      </c>
    </row>
    <row r="8133" spans="1:4" x14ac:dyDescent="0.25">
      <c r="A8133">
        <v>101975</v>
      </c>
      <c r="B8133" t="s">
        <v>16244</v>
      </c>
      <c r="C8133" t="s">
        <v>66</v>
      </c>
      <c r="D8133">
        <v>427.8</v>
      </c>
    </row>
    <row r="8134" spans="1:4" x14ac:dyDescent="0.25">
      <c r="A8134">
        <v>101114</v>
      </c>
      <c r="B8134" t="s">
        <v>16245</v>
      </c>
      <c r="C8134" t="s">
        <v>215</v>
      </c>
      <c r="D8134">
        <v>4.41</v>
      </c>
    </row>
    <row r="8135" spans="1:4" x14ac:dyDescent="0.25">
      <c r="A8135">
        <v>101118</v>
      </c>
      <c r="B8135" t="s">
        <v>16246</v>
      </c>
      <c r="C8135" t="s">
        <v>215</v>
      </c>
      <c r="D8135">
        <v>3.81</v>
      </c>
    </row>
    <row r="8136" spans="1:4" x14ac:dyDescent="0.25">
      <c r="A8136">
        <v>101115</v>
      </c>
      <c r="B8136" t="s">
        <v>16247</v>
      </c>
      <c r="C8136" t="s">
        <v>215</v>
      </c>
      <c r="D8136">
        <v>3.74</v>
      </c>
    </row>
    <row r="8137" spans="1:4" x14ac:dyDescent="0.25">
      <c r="A8137">
        <v>101116</v>
      </c>
      <c r="B8137" t="s">
        <v>16248</v>
      </c>
      <c r="C8137" t="s">
        <v>215</v>
      </c>
      <c r="D8137">
        <v>2.33</v>
      </c>
    </row>
    <row r="8138" spans="1:4" x14ac:dyDescent="0.25">
      <c r="A8138">
        <v>101117</v>
      </c>
      <c r="B8138" t="s">
        <v>16249</v>
      </c>
      <c r="C8138" t="s">
        <v>215</v>
      </c>
      <c r="D8138">
        <v>3.36</v>
      </c>
    </row>
    <row r="8139" spans="1:4" x14ac:dyDescent="0.25">
      <c r="A8139">
        <v>101124</v>
      </c>
      <c r="B8139" t="s">
        <v>16250</v>
      </c>
      <c r="C8139" t="s">
        <v>215</v>
      </c>
      <c r="D8139">
        <v>15.36</v>
      </c>
    </row>
    <row r="8140" spans="1:4" x14ac:dyDescent="0.25">
      <c r="A8140">
        <v>101128</v>
      </c>
      <c r="B8140" t="s">
        <v>16251</v>
      </c>
      <c r="C8140" t="s">
        <v>215</v>
      </c>
      <c r="D8140">
        <v>14.76</v>
      </c>
    </row>
    <row r="8141" spans="1:4" x14ac:dyDescent="0.25">
      <c r="A8141">
        <v>101125</v>
      </c>
      <c r="B8141" t="s">
        <v>16252</v>
      </c>
      <c r="C8141" t="s">
        <v>215</v>
      </c>
      <c r="D8141">
        <v>14.69</v>
      </c>
    </row>
    <row r="8142" spans="1:4" x14ac:dyDescent="0.25">
      <c r="A8142">
        <v>101126</v>
      </c>
      <c r="B8142" t="s">
        <v>16253</v>
      </c>
      <c r="C8142" t="s">
        <v>215</v>
      </c>
      <c r="D8142">
        <v>13.28</v>
      </c>
    </row>
    <row r="8143" spans="1:4" x14ac:dyDescent="0.25">
      <c r="A8143">
        <v>101127</v>
      </c>
      <c r="B8143" t="s">
        <v>16254</v>
      </c>
      <c r="C8143" t="s">
        <v>215</v>
      </c>
      <c r="D8143">
        <v>14.31</v>
      </c>
    </row>
    <row r="8144" spans="1:4" x14ac:dyDescent="0.25">
      <c r="A8144">
        <v>101134</v>
      </c>
      <c r="B8144" t="s">
        <v>16255</v>
      </c>
      <c r="C8144" t="s">
        <v>215</v>
      </c>
      <c r="D8144">
        <v>16.059999999999999</v>
      </c>
    </row>
    <row r="8145" spans="1:4" x14ac:dyDescent="0.25">
      <c r="A8145">
        <v>101144</v>
      </c>
      <c r="B8145" t="s">
        <v>16256</v>
      </c>
      <c r="C8145" t="s">
        <v>215</v>
      </c>
      <c r="D8145">
        <v>16</v>
      </c>
    </row>
    <row r="8146" spans="1:4" x14ac:dyDescent="0.25">
      <c r="A8146">
        <v>101138</v>
      </c>
      <c r="B8146" t="s">
        <v>16257</v>
      </c>
      <c r="C8146" t="s">
        <v>215</v>
      </c>
      <c r="D8146">
        <v>15.46</v>
      </c>
    </row>
    <row r="8147" spans="1:4" x14ac:dyDescent="0.25">
      <c r="A8147">
        <v>101148</v>
      </c>
      <c r="B8147" t="s">
        <v>16258</v>
      </c>
      <c r="C8147" t="s">
        <v>215</v>
      </c>
      <c r="D8147">
        <v>15.4</v>
      </c>
    </row>
    <row r="8148" spans="1:4" x14ac:dyDescent="0.25">
      <c r="A8148">
        <v>101135</v>
      </c>
      <c r="B8148" t="s">
        <v>16259</v>
      </c>
      <c r="C8148" t="s">
        <v>215</v>
      </c>
      <c r="D8148">
        <v>15.39</v>
      </c>
    </row>
    <row r="8149" spans="1:4" x14ac:dyDescent="0.25">
      <c r="A8149">
        <v>101145</v>
      </c>
      <c r="B8149" t="s">
        <v>16260</v>
      </c>
      <c r="C8149" t="s">
        <v>215</v>
      </c>
      <c r="D8149">
        <v>15.33</v>
      </c>
    </row>
    <row r="8150" spans="1:4" x14ac:dyDescent="0.25">
      <c r="A8150">
        <v>101136</v>
      </c>
      <c r="B8150" t="s">
        <v>16261</v>
      </c>
      <c r="C8150" t="s">
        <v>215</v>
      </c>
      <c r="D8150">
        <v>13.98</v>
      </c>
    </row>
    <row r="8151" spans="1:4" x14ac:dyDescent="0.25">
      <c r="A8151">
        <v>101146</v>
      </c>
      <c r="B8151" t="s">
        <v>16262</v>
      </c>
      <c r="C8151" t="s">
        <v>215</v>
      </c>
      <c r="D8151">
        <v>13.92</v>
      </c>
    </row>
    <row r="8152" spans="1:4" x14ac:dyDescent="0.25">
      <c r="A8152">
        <v>101137</v>
      </c>
      <c r="B8152" t="s">
        <v>16263</v>
      </c>
      <c r="C8152" t="s">
        <v>215</v>
      </c>
      <c r="D8152">
        <v>15.01</v>
      </c>
    </row>
    <row r="8153" spans="1:4" x14ac:dyDescent="0.25">
      <c r="A8153">
        <v>101147</v>
      </c>
      <c r="B8153" t="s">
        <v>16264</v>
      </c>
      <c r="C8153" t="s">
        <v>215</v>
      </c>
      <c r="D8153">
        <v>14.95</v>
      </c>
    </row>
    <row r="8154" spans="1:4" x14ac:dyDescent="0.25">
      <c r="A8154">
        <v>101119</v>
      </c>
      <c r="B8154" t="s">
        <v>16265</v>
      </c>
      <c r="C8154" t="s">
        <v>215</v>
      </c>
      <c r="D8154">
        <v>8.44</v>
      </c>
    </row>
    <row r="8155" spans="1:4" x14ac:dyDescent="0.25">
      <c r="A8155">
        <v>101123</v>
      </c>
      <c r="B8155" t="s">
        <v>16266</v>
      </c>
      <c r="C8155" t="s">
        <v>215</v>
      </c>
      <c r="D8155">
        <v>7.28</v>
      </c>
    </row>
    <row r="8156" spans="1:4" x14ac:dyDescent="0.25">
      <c r="A8156">
        <v>101120</v>
      </c>
      <c r="B8156" t="s">
        <v>16267</v>
      </c>
      <c r="C8156" t="s">
        <v>215</v>
      </c>
      <c r="D8156">
        <v>7.16</v>
      </c>
    </row>
    <row r="8157" spans="1:4" x14ac:dyDescent="0.25">
      <c r="A8157">
        <v>101121</v>
      </c>
      <c r="B8157" t="s">
        <v>16268</v>
      </c>
      <c r="C8157" t="s">
        <v>215</v>
      </c>
      <c r="D8157">
        <v>4.46</v>
      </c>
    </row>
    <row r="8158" spans="1:4" x14ac:dyDescent="0.25">
      <c r="A8158">
        <v>101122</v>
      </c>
      <c r="B8158" t="s">
        <v>16269</v>
      </c>
      <c r="C8158" t="s">
        <v>215</v>
      </c>
      <c r="D8158">
        <v>6.41</v>
      </c>
    </row>
    <row r="8159" spans="1:4" x14ac:dyDescent="0.25">
      <c r="A8159">
        <v>101129</v>
      </c>
      <c r="B8159" t="s">
        <v>16270</v>
      </c>
      <c r="C8159" t="s">
        <v>215</v>
      </c>
      <c r="D8159">
        <v>19.82</v>
      </c>
    </row>
    <row r="8160" spans="1:4" x14ac:dyDescent="0.25">
      <c r="A8160">
        <v>101133</v>
      </c>
      <c r="B8160" t="s">
        <v>16271</v>
      </c>
      <c r="C8160" t="s">
        <v>215</v>
      </c>
      <c r="D8160">
        <v>18.66</v>
      </c>
    </row>
    <row r="8161" spans="1:4" x14ac:dyDescent="0.25">
      <c r="A8161">
        <v>101130</v>
      </c>
      <c r="B8161" t="s">
        <v>16272</v>
      </c>
      <c r="C8161" t="s">
        <v>215</v>
      </c>
      <c r="D8161">
        <v>18.54</v>
      </c>
    </row>
    <row r="8162" spans="1:4" x14ac:dyDescent="0.25">
      <c r="A8162">
        <v>101131</v>
      </c>
      <c r="B8162" t="s">
        <v>16273</v>
      </c>
      <c r="C8162" t="s">
        <v>215</v>
      </c>
      <c r="D8162">
        <v>15.84</v>
      </c>
    </row>
    <row r="8163" spans="1:4" x14ac:dyDescent="0.25">
      <c r="A8163">
        <v>101132</v>
      </c>
      <c r="B8163" t="s">
        <v>16274</v>
      </c>
      <c r="C8163" t="s">
        <v>215</v>
      </c>
      <c r="D8163">
        <v>17.79</v>
      </c>
    </row>
    <row r="8164" spans="1:4" x14ac:dyDescent="0.25">
      <c r="A8164">
        <v>101139</v>
      </c>
      <c r="B8164" t="s">
        <v>16275</v>
      </c>
      <c r="C8164" t="s">
        <v>215</v>
      </c>
      <c r="D8164">
        <v>20.55</v>
      </c>
    </row>
    <row r="8165" spans="1:4" x14ac:dyDescent="0.25">
      <c r="A8165">
        <v>101149</v>
      </c>
      <c r="B8165" t="s">
        <v>16276</v>
      </c>
      <c r="C8165" t="s">
        <v>215</v>
      </c>
      <c r="D8165">
        <v>20.49</v>
      </c>
    </row>
    <row r="8166" spans="1:4" x14ac:dyDescent="0.25">
      <c r="A8166">
        <v>101143</v>
      </c>
      <c r="B8166" t="s">
        <v>16277</v>
      </c>
      <c r="C8166" t="s">
        <v>215</v>
      </c>
      <c r="D8166">
        <v>19.39</v>
      </c>
    </row>
    <row r="8167" spans="1:4" x14ac:dyDescent="0.25">
      <c r="A8167">
        <v>101153</v>
      </c>
      <c r="B8167" t="s">
        <v>16278</v>
      </c>
      <c r="C8167" t="s">
        <v>215</v>
      </c>
      <c r="D8167">
        <v>19.329999999999998</v>
      </c>
    </row>
    <row r="8168" spans="1:4" x14ac:dyDescent="0.25">
      <c r="A8168">
        <v>101140</v>
      </c>
      <c r="B8168" t="s">
        <v>16279</v>
      </c>
      <c r="C8168" t="s">
        <v>215</v>
      </c>
      <c r="D8168">
        <v>19.27</v>
      </c>
    </row>
    <row r="8169" spans="1:4" x14ac:dyDescent="0.25">
      <c r="A8169">
        <v>101150</v>
      </c>
      <c r="B8169" t="s">
        <v>16280</v>
      </c>
      <c r="C8169" t="s">
        <v>215</v>
      </c>
      <c r="D8169">
        <v>19.21</v>
      </c>
    </row>
    <row r="8170" spans="1:4" x14ac:dyDescent="0.25">
      <c r="A8170">
        <v>101141</v>
      </c>
      <c r="B8170" t="s">
        <v>16281</v>
      </c>
      <c r="C8170" t="s">
        <v>215</v>
      </c>
      <c r="D8170">
        <v>16.57</v>
      </c>
    </row>
    <row r="8171" spans="1:4" x14ac:dyDescent="0.25">
      <c r="A8171">
        <v>101151</v>
      </c>
      <c r="B8171" t="s">
        <v>16282</v>
      </c>
      <c r="C8171" t="s">
        <v>215</v>
      </c>
      <c r="D8171">
        <v>16.510000000000002</v>
      </c>
    </row>
    <row r="8172" spans="1:4" x14ac:dyDescent="0.25">
      <c r="A8172">
        <v>101142</v>
      </c>
      <c r="B8172" t="s">
        <v>16283</v>
      </c>
      <c r="C8172" t="s">
        <v>215</v>
      </c>
      <c r="D8172">
        <v>18.52</v>
      </c>
    </row>
    <row r="8173" spans="1:4" x14ac:dyDescent="0.25">
      <c r="A8173">
        <v>101152</v>
      </c>
      <c r="B8173" t="s">
        <v>16284</v>
      </c>
      <c r="C8173" t="s">
        <v>215</v>
      </c>
      <c r="D8173">
        <v>18.46</v>
      </c>
    </row>
    <row r="8174" spans="1:4" x14ac:dyDescent="0.25">
      <c r="A8174">
        <v>101207</v>
      </c>
      <c r="B8174" t="s">
        <v>16285</v>
      </c>
      <c r="C8174" t="s">
        <v>215</v>
      </c>
      <c r="D8174">
        <v>11.32</v>
      </c>
    </row>
    <row r="8175" spans="1:4" x14ac:dyDescent="0.25">
      <c r="A8175">
        <v>101206</v>
      </c>
      <c r="B8175" t="s">
        <v>16286</v>
      </c>
      <c r="C8175" t="s">
        <v>215</v>
      </c>
      <c r="D8175">
        <v>13.14</v>
      </c>
    </row>
    <row r="8176" spans="1:4" x14ac:dyDescent="0.25">
      <c r="A8176">
        <v>101210</v>
      </c>
      <c r="B8176" t="s">
        <v>16287</v>
      </c>
      <c r="C8176" t="s">
        <v>215</v>
      </c>
      <c r="D8176">
        <v>18.36</v>
      </c>
    </row>
    <row r="8177" spans="1:4" x14ac:dyDescent="0.25">
      <c r="A8177">
        <v>101211</v>
      </c>
      <c r="B8177" t="s">
        <v>16288</v>
      </c>
      <c r="C8177" t="s">
        <v>215</v>
      </c>
      <c r="D8177">
        <v>19.71</v>
      </c>
    </row>
    <row r="8178" spans="1:4" x14ac:dyDescent="0.25">
      <c r="A8178">
        <v>101215</v>
      </c>
      <c r="B8178" t="s">
        <v>16289</v>
      </c>
      <c r="C8178" t="s">
        <v>215</v>
      </c>
      <c r="D8178">
        <v>17.66</v>
      </c>
    </row>
    <row r="8179" spans="1:4" x14ac:dyDescent="0.25">
      <c r="A8179">
        <v>101216</v>
      </c>
      <c r="B8179" t="s">
        <v>16290</v>
      </c>
      <c r="C8179" t="s">
        <v>215</v>
      </c>
      <c r="D8179">
        <v>18.510000000000002</v>
      </c>
    </row>
    <row r="8180" spans="1:4" x14ac:dyDescent="0.25">
      <c r="A8180">
        <v>101212</v>
      </c>
      <c r="B8180" t="s">
        <v>16291</v>
      </c>
      <c r="C8180" t="s">
        <v>215</v>
      </c>
      <c r="D8180">
        <v>23.03</v>
      </c>
    </row>
    <row r="8181" spans="1:4" x14ac:dyDescent="0.25">
      <c r="A8181">
        <v>101217</v>
      </c>
      <c r="B8181" t="s">
        <v>16292</v>
      </c>
      <c r="C8181" t="s">
        <v>215</v>
      </c>
      <c r="D8181">
        <v>21.59</v>
      </c>
    </row>
    <row r="8182" spans="1:4" x14ac:dyDescent="0.25">
      <c r="A8182">
        <v>101218</v>
      </c>
      <c r="B8182" t="s">
        <v>16293</v>
      </c>
      <c r="C8182" t="s">
        <v>215</v>
      </c>
      <c r="D8182">
        <v>22.83</v>
      </c>
    </row>
    <row r="8183" spans="1:4" x14ac:dyDescent="0.25">
      <c r="A8183">
        <v>101213</v>
      </c>
      <c r="B8183" t="s">
        <v>16294</v>
      </c>
      <c r="C8183" t="s">
        <v>215</v>
      </c>
      <c r="D8183">
        <v>25.77</v>
      </c>
    </row>
    <row r="8184" spans="1:4" x14ac:dyDescent="0.25">
      <c r="A8184">
        <v>101219</v>
      </c>
      <c r="B8184" t="s">
        <v>16295</v>
      </c>
      <c r="C8184" t="s">
        <v>215</v>
      </c>
      <c r="D8184">
        <v>27.69</v>
      </c>
    </row>
    <row r="8185" spans="1:4" x14ac:dyDescent="0.25">
      <c r="A8185">
        <v>101214</v>
      </c>
      <c r="B8185" t="s">
        <v>16296</v>
      </c>
      <c r="C8185" t="s">
        <v>215</v>
      </c>
      <c r="D8185">
        <v>31.16</v>
      </c>
    </row>
    <row r="8186" spans="1:4" x14ac:dyDescent="0.25">
      <c r="A8186">
        <v>101254</v>
      </c>
      <c r="B8186" t="s">
        <v>16297</v>
      </c>
      <c r="C8186" t="s">
        <v>215</v>
      </c>
      <c r="D8186">
        <v>13.39</v>
      </c>
    </row>
    <row r="8187" spans="1:4" x14ac:dyDescent="0.25">
      <c r="A8187">
        <v>101256</v>
      </c>
      <c r="B8187" t="s">
        <v>16298</v>
      </c>
      <c r="C8187" t="s">
        <v>215</v>
      </c>
      <c r="D8187">
        <v>20.72</v>
      </c>
    </row>
    <row r="8188" spans="1:4" x14ac:dyDescent="0.25">
      <c r="A8188">
        <v>101257</v>
      </c>
      <c r="B8188" t="s">
        <v>16299</v>
      </c>
      <c r="C8188" t="s">
        <v>215</v>
      </c>
      <c r="D8188">
        <v>21.83</v>
      </c>
    </row>
    <row r="8189" spans="1:4" x14ac:dyDescent="0.25">
      <c r="A8189">
        <v>101258</v>
      </c>
      <c r="B8189" t="s">
        <v>16300</v>
      </c>
      <c r="C8189" t="s">
        <v>215</v>
      </c>
      <c r="D8189">
        <v>25.35</v>
      </c>
    </row>
    <row r="8190" spans="1:4" x14ac:dyDescent="0.25">
      <c r="A8190">
        <v>101259</v>
      </c>
      <c r="B8190" t="s">
        <v>16301</v>
      </c>
      <c r="C8190" t="s">
        <v>215</v>
      </c>
      <c r="D8190">
        <v>28.19</v>
      </c>
    </row>
    <row r="8191" spans="1:4" x14ac:dyDescent="0.25">
      <c r="A8191">
        <v>101260</v>
      </c>
      <c r="B8191" t="s">
        <v>16302</v>
      </c>
      <c r="C8191" t="s">
        <v>215</v>
      </c>
      <c r="D8191">
        <v>35.270000000000003</v>
      </c>
    </row>
    <row r="8192" spans="1:4" x14ac:dyDescent="0.25">
      <c r="A8192">
        <v>101208</v>
      </c>
      <c r="B8192" t="s">
        <v>16303</v>
      </c>
      <c r="C8192" t="s">
        <v>215</v>
      </c>
      <c r="D8192">
        <v>11.12</v>
      </c>
    </row>
    <row r="8193" spans="1:4" x14ac:dyDescent="0.25">
      <c r="A8193">
        <v>101209</v>
      </c>
      <c r="B8193" t="s">
        <v>16304</v>
      </c>
      <c r="C8193" t="s">
        <v>215</v>
      </c>
      <c r="D8193">
        <v>10.32</v>
      </c>
    </row>
    <row r="8194" spans="1:4" x14ac:dyDescent="0.25">
      <c r="A8194">
        <v>101220</v>
      </c>
      <c r="B8194" t="s">
        <v>16305</v>
      </c>
      <c r="C8194" t="s">
        <v>215</v>
      </c>
      <c r="D8194">
        <v>17.37</v>
      </c>
    </row>
    <row r="8195" spans="1:4" x14ac:dyDescent="0.25">
      <c r="A8195">
        <v>101221</v>
      </c>
      <c r="B8195" t="s">
        <v>16306</v>
      </c>
      <c r="C8195" t="s">
        <v>215</v>
      </c>
      <c r="D8195">
        <v>18.36</v>
      </c>
    </row>
    <row r="8196" spans="1:4" x14ac:dyDescent="0.25">
      <c r="A8196">
        <v>101225</v>
      </c>
      <c r="B8196" t="s">
        <v>16307</v>
      </c>
      <c r="C8196" t="s">
        <v>215</v>
      </c>
      <c r="D8196">
        <v>15.95</v>
      </c>
    </row>
    <row r="8197" spans="1:4" x14ac:dyDescent="0.25">
      <c r="A8197">
        <v>101226</v>
      </c>
      <c r="B8197" t="s">
        <v>16308</v>
      </c>
      <c r="C8197" t="s">
        <v>215</v>
      </c>
      <c r="D8197">
        <v>16.79</v>
      </c>
    </row>
    <row r="8198" spans="1:4" x14ac:dyDescent="0.25">
      <c r="A8198">
        <v>101222</v>
      </c>
      <c r="B8198" t="s">
        <v>16309</v>
      </c>
      <c r="C8198" t="s">
        <v>215</v>
      </c>
      <c r="D8198">
        <v>21.34</v>
      </c>
    </row>
    <row r="8199" spans="1:4" x14ac:dyDescent="0.25">
      <c r="A8199">
        <v>101227</v>
      </c>
      <c r="B8199" t="s">
        <v>16310</v>
      </c>
      <c r="C8199" t="s">
        <v>215</v>
      </c>
      <c r="D8199">
        <v>19.489999999999998</v>
      </c>
    </row>
    <row r="8200" spans="1:4" x14ac:dyDescent="0.25">
      <c r="A8200">
        <v>101228</v>
      </c>
      <c r="B8200" t="s">
        <v>16311</v>
      </c>
      <c r="C8200" t="s">
        <v>215</v>
      </c>
      <c r="D8200">
        <v>20.78</v>
      </c>
    </row>
    <row r="8201" spans="1:4" x14ac:dyDescent="0.25">
      <c r="A8201">
        <v>101223</v>
      </c>
      <c r="B8201" t="s">
        <v>16312</v>
      </c>
      <c r="C8201" t="s">
        <v>215</v>
      </c>
      <c r="D8201">
        <v>23.77</v>
      </c>
    </row>
    <row r="8202" spans="1:4" x14ac:dyDescent="0.25">
      <c r="A8202">
        <v>101229</v>
      </c>
      <c r="B8202" t="s">
        <v>16313</v>
      </c>
      <c r="C8202" t="s">
        <v>215</v>
      </c>
      <c r="D8202">
        <v>26.22</v>
      </c>
    </row>
    <row r="8203" spans="1:4" x14ac:dyDescent="0.25">
      <c r="A8203">
        <v>101224</v>
      </c>
      <c r="B8203" t="s">
        <v>16314</v>
      </c>
      <c r="C8203" t="s">
        <v>215</v>
      </c>
      <c r="D8203">
        <v>29.82</v>
      </c>
    </row>
    <row r="8204" spans="1:4" x14ac:dyDescent="0.25">
      <c r="A8204">
        <v>101265</v>
      </c>
      <c r="B8204" t="s">
        <v>16315</v>
      </c>
      <c r="C8204" t="s">
        <v>215</v>
      </c>
      <c r="D8204">
        <v>33.17</v>
      </c>
    </row>
    <row r="8205" spans="1:4" x14ac:dyDescent="0.25">
      <c r="A8205">
        <v>101255</v>
      </c>
      <c r="B8205" t="s">
        <v>16316</v>
      </c>
      <c r="C8205" t="s">
        <v>215</v>
      </c>
      <c r="D8205">
        <v>11.85</v>
      </c>
    </row>
    <row r="8206" spans="1:4" x14ac:dyDescent="0.25">
      <c r="A8206">
        <v>101261</v>
      </c>
      <c r="B8206" t="s">
        <v>16317</v>
      </c>
      <c r="C8206" t="s">
        <v>215</v>
      </c>
      <c r="D8206">
        <v>19.66</v>
      </c>
    </row>
    <row r="8207" spans="1:4" x14ac:dyDescent="0.25">
      <c r="A8207">
        <v>101262</v>
      </c>
      <c r="B8207" t="s">
        <v>16318</v>
      </c>
      <c r="C8207" t="s">
        <v>215</v>
      </c>
      <c r="D8207">
        <v>20.74</v>
      </c>
    </row>
    <row r="8208" spans="1:4" x14ac:dyDescent="0.25">
      <c r="A8208">
        <v>101263</v>
      </c>
      <c r="B8208" t="s">
        <v>16319</v>
      </c>
      <c r="C8208" t="s">
        <v>215</v>
      </c>
      <c r="D8208">
        <v>24</v>
      </c>
    </row>
    <row r="8209" spans="1:4" x14ac:dyDescent="0.25">
      <c r="A8209">
        <v>101264</v>
      </c>
      <c r="B8209" t="s">
        <v>16320</v>
      </c>
      <c r="C8209" t="s">
        <v>215</v>
      </c>
      <c r="D8209">
        <v>26.61</v>
      </c>
    </row>
    <row r="8210" spans="1:4" x14ac:dyDescent="0.25">
      <c r="A8210">
        <v>101230</v>
      </c>
      <c r="B8210" t="s">
        <v>16321</v>
      </c>
      <c r="C8210" t="s">
        <v>215</v>
      </c>
      <c r="D8210">
        <v>11.58</v>
      </c>
    </row>
    <row r="8211" spans="1:4" x14ac:dyDescent="0.25">
      <c r="A8211">
        <v>101231</v>
      </c>
      <c r="B8211" t="s">
        <v>16322</v>
      </c>
      <c r="C8211" t="s">
        <v>215</v>
      </c>
      <c r="D8211">
        <v>11</v>
      </c>
    </row>
    <row r="8212" spans="1:4" x14ac:dyDescent="0.25">
      <c r="A8212">
        <v>101272</v>
      </c>
      <c r="B8212" t="s">
        <v>16323</v>
      </c>
      <c r="C8212" t="s">
        <v>215</v>
      </c>
      <c r="D8212">
        <v>33.69</v>
      </c>
    </row>
    <row r="8213" spans="1:4" x14ac:dyDescent="0.25">
      <c r="A8213">
        <v>101266</v>
      </c>
      <c r="B8213" t="s">
        <v>16324</v>
      </c>
      <c r="C8213" t="s">
        <v>215</v>
      </c>
      <c r="D8213">
        <v>11.9</v>
      </c>
    </row>
    <row r="8214" spans="1:4" x14ac:dyDescent="0.25">
      <c r="A8214">
        <v>101239</v>
      </c>
      <c r="B8214" t="s">
        <v>16325</v>
      </c>
      <c r="C8214" t="s">
        <v>215</v>
      </c>
      <c r="D8214">
        <v>15.81</v>
      </c>
    </row>
    <row r="8215" spans="1:4" x14ac:dyDescent="0.25">
      <c r="A8215">
        <v>101240</v>
      </c>
      <c r="B8215" t="s">
        <v>16326</v>
      </c>
      <c r="C8215" t="s">
        <v>215</v>
      </c>
      <c r="D8215">
        <v>16.690000000000001</v>
      </c>
    </row>
    <row r="8216" spans="1:4" x14ac:dyDescent="0.25">
      <c r="A8216">
        <v>101268</v>
      </c>
      <c r="B8216" t="s">
        <v>16327</v>
      </c>
      <c r="C8216" t="s">
        <v>215</v>
      </c>
      <c r="D8216">
        <v>18.82</v>
      </c>
    </row>
    <row r="8217" spans="1:4" x14ac:dyDescent="0.25">
      <c r="A8217">
        <v>101234</v>
      </c>
      <c r="B8217" t="s">
        <v>16328</v>
      </c>
      <c r="C8217" t="s">
        <v>215</v>
      </c>
      <c r="D8217">
        <v>18.05</v>
      </c>
    </row>
    <row r="8218" spans="1:4" x14ac:dyDescent="0.25">
      <c r="A8218">
        <v>101235</v>
      </c>
      <c r="B8218" t="s">
        <v>16329</v>
      </c>
      <c r="C8218" t="s">
        <v>215</v>
      </c>
      <c r="D8218">
        <v>19</v>
      </c>
    </row>
    <row r="8219" spans="1:4" x14ac:dyDescent="0.25">
      <c r="A8219">
        <v>101241</v>
      </c>
      <c r="B8219" t="s">
        <v>16330</v>
      </c>
      <c r="C8219" t="s">
        <v>215</v>
      </c>
      <c r="D8219">
        <v>19.52</v>
      </c>
    </row>
    <row r="8220" spans="1:4" x14ac:dyDescent="0.25">
      <c r="A8220">
        <v>101269</v>
      </c>
      <c r="B8220" t="s">
        <v>16331</v>
      </c>
      <c r="C8220" t="s">
        <v>215</v>
      </c>
      <c r="D8220">
        <v>20.98</v>
      </c>
    </row>
    <row r="8221" spans="1:4" x14ac:dyDescent="0.25">
      <c r="A8221">
        <v>101236</v>
      </c>
      <c r="B8221" t="s">
        <v>16332</v>
      </c>
      <c r="C8221" t="s">
        <v>215</v>
      </c>
      <c r="D8221">
        <v>22.15</v>
      </c>
    </row>
    <row r="8222" spans="1:4" x14ac:dyDescent="0.25">
      <c r="A8222">
        <v>101237</v>
      </c>
      <c r="B8222" t="s">
        <v>16333</v>
      </c>
      <c r="C8222" t="s">
        <v>215</v>
      </c>
      <c r="D8222">
        <v>23.58</v>
      </c>
    </row>
    <row r="8223" spans="1:4" x14ac:dyDescent="0.25">
      <c r="A8223">
        <v>101242</v>
      </c>
      <c r="B8223" t="s">
        <v>16334</v>
      </c>
      <c r="C8223" t="s">
        <v>215</v>
      </c>
      <c r="D8223">
        <v>21.85</v>
      </c>
    </row>
    <row r="8224" spans="1:4" x14ac:dyDescent="0.25">
      <c r="A8224">
        <v>101270</v>
      </c>
      <c r="B8224" t="s">
        <v>16335</v>
      </c>
      <c r="C8224" t="s">
        <v>215</v>
      </c>
      <c r="D8224">
        <v>24.32</v>
      </c>
    </row>
    <row r="8225" spans="1:4" x14ac:dyDescent="0.25">
      <c r="A8225">
        <v>101243</v>
      </c>
      <c r="B8225" t="s">
        <v>16336</v>
      </c>
      <c r="C8225" t="s">
        <v>215</v>
      </c>
      <c r="D8225">
        <v>26.49</v>
      </c>
    </row>
    <row r="8226" spans="1:4" x14ac:dyDescent="0.25">
      <c r="A8226">
        <v>101271</v>
      </c>
      <c r="B8226" t="s">
        <v>16337</v>
      </c>
      <c r="C8226" t="s">
        <v>215</v>
      </c>
      <c r="D8226">
        <v>26.98</v>
      </c>
    </row>
    <row r="8227" spans="1:4" x14ac:dyDescent="0.25">
      <c r="A8227">
        <v>101238</v>
      </c>
      <c r="B8227" t="s">
        <v>16338</v>
      </c>
      <c r="C8227" t="s">
        <v>215</v>
      </c>
      <c r="D8227">
        <v>29.87</v>
      </c>
    </row>
    <row r="8228" spans="1:4" x14ac:dyDescent="0.25">
      <c r="A8228">
        <v>101232</v>
      </c>
      <c r="B8228" t="s">
        <v>16339</v>
      </c>
      <c r="C8228" t="s">
        <v>215</v>
      </c>
      <c r="D8228">
        <v>9.92</v>
      </c>
    </row>
    <row r="8229" spans="1:4" x14ac:dyDescent="0.25">
      <c r="A8229">
        <v>101233</v>
      </c>
      <c r="B8229" t="s">
        <v>16340</v>
      </c>
      <c r="C8229" t="s">
        <v>215</v>
      </c>
      <c r="D8229">
        <v>9.15</v>
      </c>
    </row>
    <row r="8230" spans="1:4" x14ac:dyDescent="0.25">
      <c r="A8230">
        <v>101248</v>
      </c>
      <c r="B8230" t="s">
        <v>16341</v>
      </c>
      <c r="C8230" t="s">
        <v>215</v>
      </c>
      <c r="D8230">
        <v>28.56</v>
      </c>
    </row>
    <row r="8231" spans="1:4" x14ac:dyDescent="0.25">
      <c r="A8231">
        <v>101277</v>
      </c>
      <c r="B8231" t="s">
        <v>16342</v>
      </c>
      <c r="C8231" t="s">
        <v>215</v>
      </c>
      <c r="D8231">
        <v>32.64</v>
      </c>
    </row>
    <row r="8232" spans="1:4" x14ac:dyDescent="0.25">
      <c r="A8232">
        <v>101267</v>
      </c>
      <c r="B8232" t="s">
        <v>16343</v>
      </c>
      <c r="C8232" t="s">
        <v>215</v>
      </c>
      <c r="D8232">
        <v>11.49</v>
      </c>
    </row>
    <row r="8233" spans="1:4" x14ac:dyDescent="0.25">
      <c r="A8233">
        <v>101249</v>
      </c>
      <c r="B8233" t="s">
        <v>16344</v>
      </c>
      <c r="C8233" t="s">
        <v>215</v>
      </c>
      <c r="D8233">
        <v>14.51</v>
      </c>
    </row>
    <row r="8234" spans="1:4" x14ac:dyDescent="0.25">
      <c r="A8234">
        <v>101273</v>
      </c>
      <c r="B8234" t="s">
        <v>16345</v>
      </c>
      <c r="C8234" t="s">
        <v>215</v>
      </c>
      <c r="D8234">
        <v>18.02</v>
      </c>
    </row>
    <row r="8235" spans="1:4" x14ac:dyDescent="0.25">
      <c r="A8235">
        <v>101245</v>
      </c>
      <c r="B8235" t="s">
        <v>16346</v>
      </c>
      <c r="C8235" t="s">
        <v>215</v>
      </c>
      <c r="D8235">
        <v>17.670000000000002</v>
      </c>
    </row>
    <row r="8236" spans="1:4" x14ac:dyDescent="0.25">
      <c r="A8236">
        <v>101250</v>
      </c>
      <c r="B8236" t="s">
        <v>16347</v>
      </c>
      <c r="C8236" t="s">
        <v>215</v>
      </c>
      <c r="D8236">
        <v>16.13</v>
      </c>
    </row>
    <row r="8237" spans="1:4" x14ac:dyDescent="0.25">
      <c r="A8237">
        <v>101251</v>
      </c>
      <c r="B8237" t="s">
        <v>16348</v>
      </c>
      <c r="C8237" t="s">
        <v>215</v>
      </c>
      <c r="D8237">
        <v>18.309999999999999</v>
      </c>
    </row>
    <row r="8238" spans="1:4" x14ac:dyDescent="0.25">
      <c r="A8238">
        <v>101274</v>
      </c>
      <c r="B8238" t="s">
        <v>16349</v>
      </c>
      <c r="C8238" t="s">
        <v>215</v>
      </c>
      <c r="D8238">
        <v>19.940000000000001</v>
      </c>
    </row>
    <row r="8239" spans="1:4" x14ac:dyDescent="0.25">
      <c r="A8239">
        <v>101246</v>
      </c>
      <c r="B8239" t="s">
        <v>16350</v>
      </c>
      <c r="C8239" t="s">
        <v>215</v>
      </c>
      <c r="D8239">
        <v>20.54</v>
      </c>
    </row>
    <row r="8240" spans="1:4" x14ac:dyDescent="0.25">
      <c r="A8240">
        <v>101252</v>
      </c>
      <c r="B8240" t="s">
        <v>16351</v>
      </c>
      <c r="C8240" t="s">
        <v>215</v>
      </c>
      <c r="D8240">
        <v>19.93</v>
      </c>
    </row>
    <row r="8241" spans="1:4" x14ac:dyDescent="0.25">
      <c r="A8241">
        <v>101275</v>
      </c>
      <c r="B8241" t="s">
        <v>16352</v>
      </c>
      <c r="C8241" t="s">
        <v>215</v>
      </c>
      <c r="D8241">
        <v>23.09</v>
      </c>
    </row>
    <row r="8242" spans="1:4" x14ac:dyDescent="0.25">
      <c r="A8242">
        <v>101247</v>
      </c>
      <c r="B8242" t="s">
        <v>16353</v>
      </c>
      <c r="C8242" t="s">
        <v>215</v>
      </c>
      <c r="D8242">
        <v>22.8</v>
      </c>
    </row>
    <row r="8243" spans="1:4" x14ac:dyDescent="0.25">
      <c r="A8243">
        <v>101276</v>
      </c>
      <c r="B8243" t="s">
        <v>16354</v>
      </c>
      <c r="C8243" t="s">
        <v>215</v>
      </c>
      <c r="D8243">
        <v>25.52</v>
      </c>
    </row>
    <row r="8244" spans="1:4" x14ac:dyDescent="0.25">
      <c r="A8244">
        <v>101253</v>
      </c>
      <c r="B8244" t="s">
        <v>16355</v>
      </c>
      <c r="C8244" t="s">
        <v>215</v>
      </c>
      <c r="D8244">
        <v>25.11</v>
      </c>
    </row>
    <row r="8245" spans="1:4" x14ac:dyDescent="0.25">
      <c r="A8245">
        <v>101244</v>
      </c>
      <c r="B8245" t="s">
        <v>16356</v>
      </c>
      <c r="C8245" t="s">
        <v>215</v>
      </c>
      <c r="D8245">
        <v>16.71</v>
      </c>
    </row>
    <row r="8246" spans="1:4" x14ac:dyDescent="0.25">
      <c r="A8246">
        <v>93358</v>
      </c>
      <c r="B8246" t="s">
        <v>16357</v>
      </c>
      <c r="C8246" t="s">
        <v>215</v>
      </c>
      <c r="D8246">
        <v>91.77</v>
      </c>
    </row>
    <row r="8247" spans="1:4" x14ac:dyDescent="0.25">
      <c r="A8247">
        <v>90082</v>
      </c>
      <c r="B8247" t="s">
        <v>16358</v>
      </c>
      <c r="C8247" t="s">
        <v>215</v>
      </c>
      <c r="D8247">
        <v>9.6300000000000008</v>
      </c>
    </row>
    <row r="8248" spans="1:4" x14ac:dyDescent="0.25">
      <c r="A8248">
        <v>90091</v>
      </c>
      <c r="B8248" t="s">
        <v>16359</v>
      </c>
      <c r="C8248" t="s">
        <v>215</v>
      </c>
      <c r="D8248">
        <v>6.07</v>
      </c>
    </row>
    <row r="8249" spans="1:4" x14ac:dyDescent="0.25">
      <c r="A8249">
        <v>102307</v>
      </c>
      <c r="B8249" t="s">
        <v>16360</v>
      </c>
      <c r="C8249" t="s">
        <v>215</v>
      </c>
      <c r="D8249">
        <v>12.05</v>
      </c>
    </row>
    <row r="8250" spans="1:4" x14ac:dyDescent="0.25">
      <c r="A8250">
        <v>102315</v>
      </c>
      <c r="B8250" t="s">
        <v>16361</v>
      </c>
      <c r="C8250" t="s">
        <v>215</v>
      </c>
      <c r="D8250">
        <v>7.58</v>
      </c>
    </row>
    <row r="8251" spans="1:4" x14ac:dyDescent="0.25">
      <c r="A8251">
        <v>102283</v>
      </c>
      <c r="B8251" t="s">
        <v>16362</v>
      </c>
      <c r="C8251" t="s">
        <v>215</v>
      </c>
      <c r="D8251">
        <v>12.61</v>
      </c>
    </row>
    <row r="8252" spans="1:4" x14ac:dyDescent="0.25">
      <c r="A8252">
        <v>102291</v>
      </c>
      <c r="B8252" t="s">
        <v>16363</v>
      </c>
      <c r="C8252" t="s">
        <v>215</v>
      </c>
      <c r="D8252">
        <v>7.94</v>
      </c>
    </row>
    <row r="8253" spans="1:4" x14ac:dyDescent="0.25">
      <c r="A8253">
        <v>102276</v>
      </c>
      <c r="B8253" t="s">
        <v>16364</v>
      </c>
      <c r="C8253" t="s">
        <v>215</v>
      </c>
      <c r="D8253">
        <v>10.85</v>
      </c>
    </row>
    <row r="8254" spans="1:4" x14ac:dyDescent="0.25">
      <c r="A8254">
        <v>102306</v>
      </c>
      <c r="B8254" t="s">
        <v>16365</v>
      </c>
      <c r="C8254" t="s">
        <v>215</v>
      </c>
      <c r="D8254">
        <v>13.57</v>
      </c>
    </row>
    <row r="8255" spans="1:4" x14ac:dyDescent="0.25">
      <c r="A8255">
        <v>102279</v>
      </c>
      <c r="B8255" t="s">
        <v>16366</v>
      </c>
      <c r="C8255" t="s">
        <v>215</v>
      </c>
      <c r="D8255">
        <v>6.82</v>
      </c>
    </row>
    <row r="8256" spans="1:4" x14ac:dyDescent="0.25">
      <c r="A8256">
        <v>102282</v>
      </c>
      <c r="B8256" t="s">
        <v>16367</v>
      </c>
      <c r="C8256" t="s">
        <v>215</v>
      </c>
      <c r="D8256">
        <v>14.2</v>
      </c>
    </row>
    <row r="8257" spans="1:4" x14ac:dyDescent="0.25">
      <c r="A8257">
        <v>102290</v>
      </c>
      <c r="B8257" t="s">
        <v>16368</v>
      </c>
      <c r="C8257" t="s">
        <v>215</v>
      </c>
      <c r="D8257">
        <v>8.94</v>
      </c>
    </row>
    <row r="8258" spans="1:4" x14ac:dyDescent="0.25">
      <c r="A8258">
        <v>90100</v>
      </c>
      <c r="B8258" t="s">
        <v>16369</v>
      </c>
      <c r="C8258" t="s">
        <v>215</v>
      </c>
      <c r="D8258">
        <v>12.87</v>
      </c>
    </row>
    <row r="8259" spans="1:4" x14ac:dyDescent="0.25">
      <c r="A8259">
        <v>102323</v>
      </c>
      <c r="B8259" t="s">
        <v>16370</v>
      </c>
      <c r="C8259" t="s">
        <v>215</v>
      </c>
      <c r="D8259">
        <v>16.09</v>
      </c>
    </row>
    <row r="8260" spans="1:4" x14ac:dyDescent="0.25">
      <c r="A8260">
        <v>102327</v>
      </c>
      <c r="B8260" t="s">
        <v>16371</v>
      </c>
      <c r="C8260" t="s">
        <v>215</v>
      </c>
      <c r="D8260">
        <v>10.14</v>
      </c>
    </row>
    <row r="8261" spans="1:4" x14ac:dyDescent="0.25">
      <c r="A8261">
        <v>102299</v>
      </c>
      <c r="B8261" t="s">
        <v>16372</v>
      </c>
      <c r="C8261" t="s">
        <v>215</v>
      </c>
      <c r="D8261">
        <v>16.850000000000001</v>
      </c>
    </row>
    <row r="8262" spans="1:4" x14ac:dyDescent="0.25">
      <c r="A8262">
        <v>102303</v>
      </c>
      <c r="B8262" t="s">
        <v>16373</v>
      </c>
      <c r="C8262" t="s">
        <v>215</v>
      </c>
      <c r="D8262">
        <v>10.61</v>
      </c>
    </row>
    <row r="8263" spans="1:4" x14ac:dyDescent="0.25">
      <c r="A8263">
        <v>90099</v>
      </c>
      <c r="B8263" t="s">
        <v>16374</v>
      </c>
      <c r="C8263" t="s">
        <v>215</v>
      </c>
      <c r="D8263">
        <v>15.03</v>
      </c>
    </row>
    <row r="8264" spans="1:4" x14ac:dyDescent="0.25">
      <c r="A8264">
        <v>102322</v>
      </c>
      <c r="B8264" t="s">
        <v>16375</v>
      </c>
      <c r="C8264" t="s">
        <v>215</v>
      </c>
      <c r="D8264">
        <v>18.78</v>
      </c>
    </row>
    <row r="8265" spans="1:4" x14ac:dyDescent="0.25">
      <c r="A8265">
        <v>102298</v>
      </c>
      <c r="B8265" t="s">
        <v>16376</v>
      </c>
      <c r="C8265" t="s">
        <v>215</v>
      </c>
      <c r="D8265">
        <v>19.649999999999999</v>
      </c>
    </row>
    <row r="8266" spans="1:4" x14ac:dyDescent="0.25">
      <c r="A8266">
        <v>102302</v>
      </c>
      <c r="B8266" t="s">
        <v>16377</v>
      </c>
      <c r="C8266" t="s">
        <v>215</v>
      </c>
      <c r="D8266">
        <v>12.38</v>
      </c>
    </row>
    <row r="8267" spans="1:4" x14ac:dyDescent="0.25">
      <c r="A8267">
        <v>102326</v>
      </c>
      <c r="B8267" t="s">
        <v>16378</v>
      </c>
      <c r="C8267" t="s">
        <v>215</v>
      </c>
      <c r="D8267">
        <v>11.84</v>
      </c>
    </row>
    <row r="8268" spans="1:4" x14ac:dyDescent="0.25">
      <c r="A8268">
        <v>102314</v>
      </c>
      <c r="B8268" t="s">
        <v>16379</v>
      </c>
      <c r="C8268" t="s">
        <v>215</v>
      </c>
      <c r="D8268">
        <v>8.5399999999999991</v>
      </c>
    </row>
    <row r="8269" spans="1:4" x14ac:dyDescent="0.25">
      <c r="A8269">
        <v>102312</v>
      </c>
      <c r="B8269" t="s">
        <v>16380</v>
      </c>
      <c r="C8269" t="s">
        <v>215</v>
      </c>
      <c r="D8269">
        <v>10.91</v>
      </c>
    </row>
    <row r="8270" spans="1:4" x14ac:dyDescent="0.25">
      <c r="A8270">
        <v>102288</v>
      </c>
      <c r="B8270" t="s">
        <v>16381</v>
      </c>
      <c r="C8270" t="s">
        <v>215</v>
      </c>
      <c r="D8270">
        <v>11.42</v>
      </c>
    </row>
    <row r="8271" spans="1:4" x14ac:dyDescent="0.25">
      <c r="A8271">
        <v>90087</v>
      </c>
      <c r="B8271" t="s">
        <v>16382</v>
      </c>
      <c r="C8271" t="s">
        <v>215</v>
      </c>
      <c r="D8271">
        <v>8.7200000000000006</v>
      </c>
    </row>
    <row r="8272" spans="1:4" x14ac:dyDescent="0.25">
      <c r="A8272">
        <v>102308</v>
      </c>
      <c r="B8272" t="s">
        <v>16383</v>
      </c>
      <c r="C8272" t="s">
        <v>215</v>
      </c>
      <c r="D8272">
        <v>11.67</v>
      </c>
    </row>
    <row r="8273" spans="1:4" x14ac:dyDescent="0.25">
      <c r="A8273">
        <v>90084</v>
      </c>
      <c r="B8273" t="s">
        <v>16384</v>
      </c>
      <c r="C8273" t="s">
        <v>215</v>
      </c>
      <c r="D8273">
        <v>9.32</v>
      </c>
    </row>
    <row r="8274" spans="1:4" x14ac:dyDescent="0.25">
      <c r="A8274">
        <v>102284</v>
      </c>
      <c r="B8274" t="s">
        <v>16385</v>
      </c>
      <c r="C8274" t="s">
        <v>215</v>
      </c>
      <c r="D8274">
        <v>12.22</v>
      </c>
    </row>
    <row r="8275" spans="1:4" x14ac:dyDescent="0.25">
      <c r="A8275">
        <v>102325</v>
      </c>
      <c r="B8275" t="s">
        <v>16386</v>
      </c>
      <c r="C8275" t="s">
        <v>215</v>
      </c>
      <c r="D8275">
        <v>14.56</v>
      </c>
    </row>
    <row r="8276" spans="1:4" x14ac:dyDescent="0.25">
      <c r="A8276">
        <v>102329</v>
      </c>
      <c r="B8276" t="s">
        <v>16387</v>
      </c>
      <c r="C8276" t="s">
        <v>215</v>
      </c>
      <c r="D8276">
        <v>9.17</v>
      </c>
    </row>
    <row r="8277" spans="1:4" x14ac:dyDescent="0.25">
      <c r="A8277">
        <v>102301</v>
      </c>
      <c r="B8277" t="s">
        <v>16388</v>
      </c>
      <c r="C8277" t="s">
        <v>215</v>
      </c>
      <c r="D8277">
        <v>15.23</v>
      </c>
    </row>
    <row r="8278" spans="1:4" x14ac:dyDescent="0.25">
      <c r="A8278">
        <v>102305</v>
      </c>
      <c r="B8278" t="s">
        <v>16389</v>
      </c>
      <c r="C8278" t="s">
        <v>215</v>
      </c>
      <c r="D8278">
        <v>9.6</v>
      </c>
    </row>
    <row r="8279" spans="1:4" x14ac:dyDescent="0.25">
      <c r="A8279">
        <v>90101</v>
      </c>
      <c r="B8279" t="s">
        <v>16390</v>
      </c>
      <c r="C8279" t="s">
        <v>215</v>
      </c>
      <c r="D8279">
        <v>12.72</v>
      </c>
    </row>
    <row r="8280" spans="1:4" x14ac:dyDescent="0.25">
      <c r="A8280">
        <v>102324</v>
      </c>
      <c r="B8280" t="s">
        <v>16391</v>
      </c>
      <c r="C8280" t="s">
        <v>215</v>
      </c>
      <c r="D8280">
        <v>15.89</v>
      </c>
    </row>
    <row r="8281" spans="1:4" x14ac:dyDescent="0.25">
      <c r="A8281">
        <v>102300</v>
      </c>
      <c r="B8281" t="s">
        <v>16392</v>
      </c>
      <c r="C8281" t="s">
        <v>215</v>
      </c>
      <c r="D8281">
        <v>16.63</v>
      </c>
    </row>
    <row r="8282" spans="1:4" x14ac:dyDescent="0.25">
      <c r="A8282">
        <v>90102</v>
      </c>
      <c r="B8282" t="s">
        <v>16393</v>
      </c>
      <c r="C8282" t="s">
        <v>215</v>
      </c>
      <c r="D8282">
        <v>11.64</v>
      </c>
    </row>
    <row r="8283" spans="1:4" x14ac:dyDescent="0.25">
      <c r="A8283">
        <v>102328</v>
      </c>
      <c r="B8283" t="s">
        <v>16394</v>
      </c>
      <c r="C8283" t="s">
        <v>215</v>
      </c>
      <c r="D8283">
        <v>10.02</v>
      </c>
    </row>
    <row r="8284" spans="1:4" x14ac:dyDescent="0.25">
      <c r="A8284">
        <v>102304</v>
      </c>
      <c r="B8284" t="s">
        <v>16395</v>
      </c>
      <c r="C8284" t="s">
        <v>215</v>
      </c>
      <c r="D8284">
        <v>10.48</v>
      </c>
    </row>
    <row r="8285" spans="1:4" x14ac:dyDescent="0.25">
      <c r="A8285">
        <v>102295</v>
      </c>
      <c r="B8285" t="s">
        <v>16396</v>
      </c>
      <c r="C8285" t="s">
        <v>215</v>
      </c>
      <c r="D8285">
        <v>7.48</v>
      </c>
    </row>
    <row r="8286" spans="1:4" x14ac:dyDescent="0.25">
      <c r="A8286">
        <v>102281</v>
      </c>
      <c r="B8286" t="s">
        <v>16397</v>
      </c>
      <c r="C8286" t="s">
        <v>215</v>
      </c>
      <c r="D8286">
        <v>5.71</v>
      </c>
    </row>
    <row r="8287" spans="1:4" x14ac:dyDescent="0.25">
      <c r="A8287">
        <v>102311</v>
      </c>
      <c r="B8287" t="s">
        <v>16398</v>
      </c>
      <c r="C8287" t="s">
        <v>215</v>
      </c>
      <c r="D8287">
        <v>11.35</v>
      </c>
    </row>
    <row r="8288" spans="1:4" x14ac:dyDescent="0.25">
      <c r="A8288">
        <v>102319</v>
      </c>
      <c r="B8288" t="s">
        <v>16399</v>
      </c>
      <c r="C8288" t="s">
        <v>215</v>
      </c>
      <c r="D8288">
        <v>7.15</v>
      </c>
    </row>
    <row r="8289" spans="1:4" x14ac:dyDescent="0.25">
      <c r="A8289">
        <v>102287</v>
      </c>
      <c r="B8289" t="s">
        <v>16400</v>
      </c>
      <c r="C8289" t="s">
        <v>215</v>
      </c>
      <c r="D8289">
        <v>11.88</v>
      </c>
    </row>
    <row r="8290" spans="1:4" x14ac:dyDescent="0.25">
      <c r="A8290">
        <v>102316</v>
      </c>
      <c r="B8290" t="s">
        <v>16401</v>
      </c>
      <c r="C8290" t="s">
        <v>215</v>
      </c>
      <c r="D8290">
        <v>7.35</v>
      </c>
    </row>
    <row r="8291" spans="1:4" x14ac:dyDescent="0.25">
      <c r="A8291">
        <v>102292</v>
      </c>
      <c r="B8291" t="s">
        <v>16402</v>
      </c>
      <c r="C8291" t="s">
        <v>215</v>
      </c>
      <c r="D8291">
        <v>7.69</v>
      </c>
    </row>
    <row r="8292" spans="1:4" x14ac:dyDescent="0.25">
      <c r="A8292">
        <v>90092</v>
      </c>
      <c r="B8292" t="s">
        <v>16403</v>
      </c>
      <c r="C8292" t="s">
        <v>215</v>
      </c>
      <c r="D8292">
        <v>5.87</v>
      </c>
    </row>
    <row r="8293" spans="1:4" x14ac:dyDescent="0.25">
      <c r="A8293">
        <v>102278</v>
      </c>
      <c r="B8293" t="s">
        <v>16404</v>
      </c>
      <c r="C8293" t="s">
        <v>215</v>
      </c>
      <c r="D8293">
        <v>9.07</v>
      </c>
    </row>
    <row r="8294" spans="1:4" x14ac:dyDescent="0.25">
      <c r="A8294">
        <v>90094</v>
      </c>
      <c r="B8294" t="s">
        <v>16405</v>
      </c>
      <c r="C8294" t="s">
        <v>215</v>
      </c>
      <c r="D8294">
        <v>5.55</v>
      </c>
    </row>
    <row r="8295" spans="1:4" x14ac:dyDescent="0.25">
      <c r="A8295">
        <v>102309</v>
      </c>
      <c r="B8295" t="s">
        <v>16406</v>
      </c>
      <c r="C8295" t="s">
        <v>215</v>
      </c>
      <c r="D8295">
        <v>11.04</v>
      </c>
    </row>
    <row r="8296" spans="1:4" x14ac:dyDescent="0.25">
      <c r="A8296">
        <v>102285</v>
      </c>
      <c r="B8296" t="s">
        <v>16407</v>
      </c>
      <c r="C8296" t="s">
        <v>215</v>
      </c>
      <c r="D8296">
        <v>11.55</v>
      </c>
    </row>
    <row r="8297" spans="1:4" x14ac:dyDescent="0.25">
      <c r="A8297">
        <v>90095</v>
      </c>
      <c r="B8297" t="s">
        <v>16408</v>
      </c>
      <c r="C8297" t="s">
        <v>215</v>
      </c>
      <c r="D8297">
        <v>5.49</v>
      </c>
    </row>
    <row r="8298" spans="1:4" x14ac:dyDescent="0.25">
      <c r="A8298">
        <v>102320</v>
      </c>
      <c r="B8298" t="s">
        <v>16409</v>
      </c>
      <c r="C8298" t="s">
        <v>215</v>
      </c>
      <c r="D8298">
        <v>6.88</v>
      </c>
    </row>
    <row r="8299" spans="1:4" x14ac:dyDescent="0.25">
      <c r="A8299">
        <v>102296</v>
      </c>
      <c r="B8299" t="s">
        <v>16410</v>
      </c>
      <c r="C8299" t="s">
        <v>215</v>
      </c>
      <c r="D8299">
        <v>7.19</v>
      </c>
    </row>
    <row r="8300" spans="1:4" x14ac:dyDescent="0.25">
      <c r="A8300">
        <v>90086</v>
      </c>
      <c r="B8300" t="s">
        <v>16411</v>
      </c>
      <c r="C8300" t="s">
        <v>215</v>
      </c>
      <c r="D8300">
        <v>8.83</v>
      </c>
    </row>
    <row r="8301" spans="1:4" x14ac:dyDescent="0.25">
      <c r="A8301">
        <v>102277</v>
      </c>
      <c r="B8301" t="s">
        <v>16412</v>
      </c>
      <c r="C8301" t="s">
        <v>215</v>
      </c>
      <c r="D8301">
        <v>8.56</v>
      </c>
    </row>
    <row r="8302" spans="1:4" x14ac:dyDescent="0.25">
      <c r="A8302">
        <v>102286</v>
      </c>
      <c r="B8302" t="s">
        <v>16413</v>
      </c>
      <c r="C8302" t="s">
        <v>215</v>
      </c>
      <c r="D8302">
        <v>11.22</v>
      </c>
    </row>
    <row r="8303" spans="1:4" x14ac:dyDescent="0.25">
      <c r="A8303">
        <v>90098</v>
      </c>
      <c r="B8303" t="s">
        <v>16414</v>
      </c>
      <c r="C8303" t="s">
        <v>215</v>
      </c>
      <c r="D8303">
        <v>5.38</v>
      </c>
    </row>
    <row r="8304" spans="1:4" x14ac:dyDescent="0.25">
      <c r="A8304">
        <v>102313</v>
      </c>
      <c r="B8304" t="s">
        <v>16415</v>
      </c>
      <c r="C8304" t="s">
        <v>215</v>
      </c>
      <c r="D8304">
        <v>10.7</v>
      </c>
    </row>
    <row r="8305" spans="1:4" x14ac:dyDescent="0.25">
      <c r="A8305">
        <v>102321</v>
      </c>
      <c r="B8305" t="s">
        <v>16416</v>
      </c>
      <c r="C8305" t="s">
        <v>215</v>
      </c>
      <c r="D8305">
        <v>6.74</v>
      </c>
    </row>
    <row r="8306" spans="1:4" x14ac:dyDescent="0.25">
      <c r="A8306">
        <v>102289</v>
      </c>
      <c r="B8306" t="s">
        <v>16417</v>
      </c>
      <c r="C8306" t="s">
        <v>215</v>
      </c>
      <c r="D8306">
        <v>11.19</v>
      </c>
    </row>
    <row r="8307" spans="1:4" x14ac:dyDescent="0.25">
      <c r="A8307">
        <v>102297</v>
      </c>
      <c r="B8307" t="s">
        <v>16418</v>
      </c>
      <c r="C8307" t="s">
        <v>215</v>
      </c>
      <c r="D8307">
        <v>7.04</v>
      </c>
    </row>
    <row r="8308" spans="1:4" x14ac:dyDescent="0.25">
      <c r="A8308">
        <v>102280</v>
      </c>
      <c r="B8308" t="s">
        <v>16419</v>
      </c>
      <c r="C8308" t="s">
        <v>215</v>
      </c>
      <c r="D8308">
        <v>5.4</v>
      </c>
    </row>
    <row r="8309" spans="1:4" x14ac:dyDescent="0.25">
      <c r="A8309">
        <v>102294</v>
      </c>
      <c r="B8309" t="s">
        <v>16420</v>
      </c>
      <c r="C8309" t="s">
        <v>215</v>
      </c>
      <c r="D8309">
        <v>7.06</v>
      </c>
    </row>
    <row r="8310" spans="1:4" x14ac:dyDescent="0.25">
      <c r="A8310">
        <v>90090</v>
      </c>
      <c r="B8310" t="s">
        <v>16421</v>
      </c>
      <c r="C8310" t="s">
        <v>215</v>
      </c>
      <c r="D8310">
        <v>8.5500000000000007</v>
      </c>
    </row>
    <row r="8311" spans="1:4" x14ac:dyDescent="0.25">
      <c r="A8311">
        <v>102317</v>
      </c>
      <c r="B8311" t="s">
        <v>16422</v>
      </c>
      <c r="C8311" t="s">
        <v>215</v>
      </c>
      <c r="D8311">
        <v>6.95</v>
      </c>
    </row>
    <row r="8312" spans="1:4" x14ac:dyDescent="0.25">
      <c r="A8312">
        <v>102293</v>
      </c>
      <c r="B8312" t="s">
        <v>16423</v>
      </c>
      <c r="C8312" t="s">
        <v>215</v>
      </c>
      <c r="D8312">
        <v>7.28</v>
      </c>
    </row>
    <row r="8313" spans="1:4" x14ac:dyDescent="0.25">
      <c r="A8313">
        <v>102310</v>
      </c>
      <c r="B8313" t="s">
        <v>16424</v>
      </c>
      <c r="C8313" t="s">
        <v>215</v>
      </c>
      <c r="D8313">
        <v>10.72</v>
      </c>
    </row>
    <row r="8314" spans="1:4" x14ac:dyDescent="0.25">
      <c r="A8314">
        <v>102318</v>
      </c>
      <c r="B8314" t="s">
        <v>16425</v>
      </c>
      <c r="C8314" t="s">
        <v>215</v>
      </c>
      <c r="D8314">
        <v>6.74</v>
      </c>
    </row>
    <row r="8315" spans="1:4" x14ac:dyDescent="0.25">
      <c r="A8315">
        <v>90106</v>
      </c>
      <c r="B8315" t="s">
        <v>16426</v>
      </c>
      <c r="C8315" t="s">
        <v>215</v>
      </c>
      <c r="D8315">
        <v>8.11</v>
      </c>
    </row>
    <row r="8316" spans="1:4" x14ac:dyDescent="0.25">
      <c r="A8316">
        <v>90105</v>
      </c>
      <c r="B8316" t="s">
        <v>16427</v>
      </c>
      <c r="C8316" t="s">
        <v>215</v>
      </c>
      <c r="D8316">
        <v>8.91</v>
      </c>
    </row>
    <row r="8317" spans="1:4" x14ac:dyDescent="0.25">
      <c r="A8317">
        <v>90108</v>
      </c>
      <c r="B8317" t="s">
        <v>16428</v>
      </c>
      <c r="C8317" t="s">
        <v>215</v>
      </c>
      <c r="D8317">
        <v>7.34</v>
      </c>
    </row>
    <row r="8318" spans="1:4" x14ac:dyDescent="0.25">
      <c r="A8318">
        <v>90107</v>
      </c>
      <c r="B8318" t="s">
        <v>16429</v>
      </c>
      <c r="C8318" t="s">
        <v>215</v>
      </c>
      <c r="D8318">
        <v>8.01</v>
      </c>
    </row>
    <row r="8319" spans="1:4" x14ac:dyDescent="0.25">
      <c r="A8319">
        <v>102354</v>
      </c>
      <c r="B8319" t="s">
        <v>16430</v>
      </c>
      <c r="C8319" t="s">
        <v>215</v>
      </c>
      <c r="D8319">
        <v>149.13</v>
      </c>
    </row>
    <row r="8320" spans="1:4" x14ac:dyDescent="0.25">
      <c r="A8320">
        <v>102355</v>
      </c>
      <c r="B8320" t="s">
        <v>16431</v>
      </c>
      <c r="C8320" t="s">
        <v>215</v>
      </c>
      <c r="D8320">
        <v>173.66</v>
      </c>
    </row>
    <row r="8321" spans="1:4" x14ac:dyDescent="0.25">
      <c r="A8321">
        <v>102356</v>
      </c>
      <c r="B8321" t="s">
        <v>16432</v>
      </c>
      <c r="C8321" t="s">
        <v>215</v>
      </c>
      <c r="D8321">
        <v>0</v>
      </c>
    </row>
    <row r="8322" spans="1:4" x14ac:dyDescent="0.25">
      <c r="A8322">
        <v>102357</v>
      </c>
      <c r="B8322" t="s">
        <v>16433</v>
      </c>
      <c r="C8322" t="s">
        <v>215</v>
      </c>
      <c r="D8322">
        <v>0</v>
      </c>
    </row>
    <row r="8323" spans="1:4" x14ac:dyDescent="0.25">
      <c r="A8323">
        <v>102358</v>
      </c>
      <c r="B8323" t="s">
        <v>16434</v>
      </c>
      <c r="C8323" t="s">
        <v>215</v>
      </c>
      <c r="D8323">
        <v>0</v>
      </c>
    </row>
    <row r="8324" spans="1:4" x14ac:dyDescent="0.25">
      <c r="A8324">
        <v>102359</v>
      </c>
      <c r="B8324" t="s">
        <v>16435</v>
      </c>
      <c r="C8324" t="s">
        <v>215</v>
      </c>
      <c r="D8324">
        <v>0</v>
      </c>
    </row>
    <row r="8325" spans="1:4" x14ac:dyDescent="0.25">
      <c r="A8325">
        <v>102348</v>
      </c>
      <c r="B8325" t="s">
        <v>16436</v>
      </c>
      <c r="C8325" t="s">
        <v>215</v>
      </c>
      <c r="D8325">
        <v>0</v>
      </c>
    </row>
    <row r="8326" spans="1:4" x14ac:dyDescent="0.25">
      <c r="A8326">
        <v>102346</v>
      </c>
      <c r="B8326" t="s">
        <v>16437</v>
      </c>
      <c r="C8326" t="s">
        <v>215</v>
      </c>
      <c r="D8326">
        <v>0</v>
      </c>
    </row>
    <row r="8327" spans="1:4" x14ac:dyDescent="0.25">
      <c r="A8327">
        <v>102347</v>
      </c>
      <c r="B8327" t="s">
        <v>16438</v>
      </c>
      <c r="C8327" t="s">
        <v>215</v>
      </c>
      <c r="D8327">
        <v>0</v>
      </c>
    </row>
    <row r="8328" spans="1:4" x14ac:dyDescent="0.25">
      <c r="A8328">
        <v>102350</v>
      </c>
      <c r="B8328" t="s">
        <v>16439</v>
      </c>
      <c r="C8328" t="s">
        <v>215</v>
      </c>
      <c r="D8328">
        <v>0</v>
      </c>
    </row>
    <row r="8329" spans="1:4" x14ac:dyDescent="0.25">
      <c r="A8329">
        <v>102351</v>
      </c>
      <c r="B8329" t="s">
        <v>16440</v>
      </c>
      <c r="C8329" t="s">
        <v>215</v>
      </c>
      <c r="D8329">
        <v>0</v>
      </c>
    </row>
    <row r="8330" spans="1:4" x14ac:dyDescent="0.25">
      <c r="A8330">
        <v>102352</v>
      </c>
      <c r="B8330" t="s">
        <v>16441</v>
      </c>
      <c r="C8330" t="s">
        <v>215</v>
      </c>
      <c r="D8330">
        <v>0</v>
      </c>
    </row>
    <row r="8331" spans="1:4" x14ac:dyDescent="0.25">
      <c r="A8331">
        <v>102353</v>
      </c>
      <c r="B8331" t="s">
        <v>16442</v>
      </c>
      <c r="C8331" t="s">
        <v>215</v>
      </c>
      <c r="D8331">
        <v>0</v>
      </c>
    </row>
    <row r="8332" spans="1:4" x14ac:dyDescent="0.25">
      <c r="A8332">
        <v>102349</v>
      </c>
      <c r="B8332" t="s">
        <v>16443</v>
      </c>
      <c r="C8332" t="s">
        <v>215</v>
      </c>
      <c r="D8332">
        <v>0</v>
      </c>
    </row>
    <row r="8333" spans="1:4" x14ac:dyDescent="0.25">
      <c r="A8333">
        <v>102360</v>
      </c>
      <c r="B8333" t="s">
        <v>16444</v>
      </c>
      <c r="C8333" t="s">
        <v>215</v>
      </c>
      <c r="D8333">
        <v>24.31</v>
      </c>
    </row>
    <row r="8334" spans="1:4" x14ac:dyDescent="0.25">
      <c r="A8334">
        <v>102361</v>
      </c>
      <c r="B8334" t="s">
        <v>16445</v>
      </c>
      <c r="C8334" t="s">
        <v>215</v>
      </c>
      <c r="D8334">
        <v>35.54</v>
      </c>
    </row>
    <row r="8335" spans="1:4" x14ac:dyDescent="0.25">
      <c r="A8335">
        <v>101595</v>
      </c>
      <c r="B8335" t="s">
        <v>16446</v>
      </c>
      <c r="C8335" t="s">
        <v>66</v>
      </c>
      <c r="D8335">
        <v>0</v>
      </c>
    </row>
    <row r="8336" spans="1:4" x14ac:dyDescent="0.25">
      <c r="A8336">
        <v>101601</v>
      </c>
      <c r="B8336" t="s">
        <v>16447</v>
      </c>
      <c r="C8336" t="s">
        <v>66</v>
      </c>
      <c r="D8336">
        <v>26.7</v>
      </c>
    </row>
    <row r="8337" spans="1:4" x14ac:dyDescent="0.25">
      <c r="A8337">
        <v>101594</v>
      </c>
      <c r="B8337" t="s">
        <v>16448</v>
      </c>
      <c r="C8337" t="s">
        <v>66</v>
      </c>
      <c r="D8337">
        <v>0</v>
      </c>
    </row>
    <row r="8338" spans="1:4" x14ac:dyDescent="0.25">
      <c r="A8338">
        <v>101600</v>
      </c>
      <c r="B8338" t="s">
        <v>16449</v>
      </c>
      <c r="C8338" t="s">
        <v>66</v>
      </c>
      <c r="D8338">
        <v>18.04</v>
      </c>
    </row>
    <row r="8339" spans="1:4" x14ac:dyDescent="0.25">
      <c r="A8339">
        <v>101597</v>
      </c>
      <c r="B8339" t="s">
        <v>16450</v>
      </c>
      <c r="C8339" t="s">
        <v>66</v>
      </c>
      <c r="D8339">
        <v>0</v>
      </c>
    </row>
    <row r="8340" spans="1:4" x14ac:dyDescent="0.25">
      <c r="A8340">
        <v>101603</v>
      </c>
      <c r="B8340" t="s">
        <v>16451</v>
      </c>
      <c r="C8340" t="s">
        <v>66</v>
      </c>
      <c r="D8340">
        <v>22.04</v>
      </c>
    </row>
    <row r="8341" spans="1:4" x14ac:dyDescent="0.25">
      <c r="A8341">
        <v>101596</v>
      </c>
      <c r="B8341" t="s">
        <v>16452</v>
      </c>
      <c r="C8341" t="s">
        <v>66</v>
      </c>
      <c r="D8341">
        <v>0</v>
      </c>
    </row>
    <row r="8342" spans="1:4" x14ac:dyDescent="0.25">
      <c r="A8342">
        <v>101602</v>
      </c>
      <c r="B8342" t="s">
        <v>16453</v>
      </c>
      <c r="C8342" t="s">
        <v>66</v>
      </c>
      <c r="D8342">
        <v>13.38</v>
      </c>
    </row>
    <row r="8343" spans="1:4" x14ac:dyDescent="0.25">
      <c r="A8343">
        <v>101599</v>
      </c>
      <c r="B8343" t="s">
        <v>16454</v>
      </c>
      <c r="C8343" t="s">
        <v>66</v>
      </c>
      <c r="D8343">
        <v>0</v>
      </c>
    </row>
    <row r="8344" spans="1:4" x14ac:dyDescent="0.25">
      <c r="A8344">
        <v>101605</v>
      </c>
      <c r="B8344" t="s">
        <v>16455</v>
      </c>
      <c r="C8344" t="s">
        <v>66</v>
      </c>
      <c r="D8344">
        <v>17.420000000000002</v>
      </c>
    </row>
    <row r="8345" spans="1:4" x14ac:dyDescent="0.25">
      <c r="A8345">
        <v>101598</v>
      </c>
      <c r="B8345" t="s">
        <v>16456</v>
      </c>
      <c r="C8345" t="s">
        <v>66</v>
      </c>
      <c r="D8345">
        <v>0</v>
      </c>
    </row>
    <row r="8346" spans="1:4" x14ac:dyDescent="0.25">
      <c r="A8346">
        <v>101604</v>
      </c>
      <c r="B8346" t="s">
        <v>16457</v>
      </c>
      <c r="C8346" t="s">
        <v>66</v>
      </c>
      <c r="D8346">
        <v>8.75</v>
      </c>
    </row>
    <row r="8347" spans="1:4" x14ac:dyDescent="0.25">
      <c r="A8347">
        <v>101588</v>
      </c>
      <c r="B8347" t="s">
        <v>16458</v>
      </c>
      <c r="C8347" t="s">
        <v>66</v>
      </c>
      <c r="D8347">
        <v>95.67</v>
      </c>
    </row>
    <row r="8348" spans="1:4" x14ac:dyDescent="0.25">
      <c r="A8348">
        <v>101591</v>
      </c>
      <c r="B8348" t="s">
        <v>16459</v>
      </c>
      <c r="C8348" t="s">
        <v>66</v>
      </c>
      <c r="D8348">
        <v>116.47</v>
      </c>
    </row>
    <row r="8349" spans="1:4" x14ac:dyDescent="0.25">
      <c r="A8349">
        <v>101590</v>
      </c>
      <c r="B8349" t="s">
        <v>16460</v>
      </c>
      <c r="C8349" t="s">
        <v>66</v>
      </c>
      <c r="D8349">
        <v>72.290000000000006</v>
      </c>
    </row>
    <row r="8350" spans="1:4" x14ac:dyDescent="0.25">
      <c r="A8350">
        <v>101593</v>
      </c>
      <c r="B8350" t="s">
        <v>16461</v>
      </c>
      <c r="C8350" t="s">
        <v>66</v>
      </c>
      <c r="D8350">
        <v>94.83</v>
      </c>
    </row>
    <row r="8351" spans="1:4" x14ac:dyDescent="0.25">
      <c r="A8351">
        <v>101592</v>
      </c>
      <c r="B8351" t="s">
        <v>16462</v>
      </c>
      <c r="C8351" t="s">
        <v>66</v>
      </c>
      <c r="D8351">
        <v>50.46</v>
      </c>
    </row>
    <row r="8352" spans="1:4" x14ac:dyDescent="0.25">
      <c r="A8352">
        <v>101583</v>
      </c>
      <c r="B8352" t="s">
        <v>16463</v>
      </c>
      <c r="C8352" t="s">
        <v>66</v>
      </c>
      <c r="D8352">
        <v>84.67</v>
      </c>
    </row>
    <row r="8353" spans="1:4" x14ac:dyDescent="0.25">
      <c r="A8353">
        <v>101582</v>
      </c>
      <c r="B8353" t="s">
        <v>16464</v>
      </c>
      <c r="C8353" t="s">
        <v>66</v>
      </c>
      <c r="D8353">
        <v>66.510000000000005</v>
      </c>
    </row>
    <row r="8354" spans="1:4" x14ac:dyDescent="0.25">
      <c r="A8354">
        <v>101585</v>
      </c>
      <c r="B8354" t="s">
        <v>16465</v>
      </c>
      <c r="C8354" t="s">
        <v>66</v>
      </c>
      <c r="D8354">
        <v>72.3</v>
      </c>
    </row>
    <row r="8355" spans="1:4" x14ac:dyDescent="0.25">
      <c r="A8355">
        <v>101584</v>
      </c>
      <c r="B8355" t="s">
        <v>16466</v>
      </c>
      <c r="C8355" t="s">
        <v>66</v>
      </c>
      <c r="D8355">
        <v>54.14</v>
      </c>
    </row>
    <row r="8356" spans="1:4" x14ac:dyDescent="0.25">
      <c r="A8356">
        <v>101587</v>
      </c>
      <c r="B8356" t="s">
        <v>16467</v>
      </c>
      <c r="C8356" t="s">
        <v>66</v>
      </c>
      <c r="D8356">
        <v>64.19</v>
      </c>
    </row>
    <row r="8357" spans="1:4" x14ac:dyDescent="0.25">
      <c r="A8357">
        <v>101586</v>
      </c>
      <c r="B8357" t="s">
        <v>16468</v>
      </c>
      <c r="C8357" t="s">
        <v>66</v>
      </c>
      <c r="D8357">
        <v>45.8</v>
      </c>
    </row>
    <row r="8358" spans="1:4" x14ac:dyDescent="0.25">
      <c r="A8358">
        <v>101577</v>
      </c>
      <c r="B8358" t="s">
        <v>16469</v>
      </c>
      <c r="C8358" t="s">
        <v>66</v>
      </c>
      <c r="D8358">
        <v>52.49</v>
      </c>
    </row>
    <row r="8359" spans="1:4" x14ac:dyDescent="0.25">
      <c r="A8359">
        <v>101576</v>
      </c>
      <c r="B8359" t="s">
        <v>16470</v>
      </c>
      <c r="C8359" t="s">
        <v>66</v>
      </c>
      <c r="D8359">
        <v>40.78</v>
      </c>
    </row>
    <row r="8360" spans="1:4" x14ac:dyDescent="0.25">
      <c r="A8360">
        <v>101579</v>
      </c>
      <c r="B8360" t="s">
        <v>16471</v>
      </c>
      <c r="C8360" t="s">
        <v>66</v>
      </c>
      <c r="D8360">
        <v>45.07</v>
      </c>
    </row>
    <row r="8361" spans="1:4" x14ac:dyDescent="0.25">
      <c r="A8361">
        <v>101578</v>
      </c>
      <c r="B8361" t="s">
        <v>16472</v>
      </c>
      <c r="C8361" t="s">
        <v>66</v>
      </c>
      <c r="D8361">
        <v>33.35</v>
      </c>
    </row>
    <row r="8362" spans="1:4" x14ac:dyDescent="0.25">
      <c r="A8362">
        <v>101581</v>
      </c>
      <c r="B8362" t="s">
        <v>16473</v>
      </c>
      <c r="C8362" t="s">
        <v>66</v>
      </c>
      <c r="D8362">
        <v>40.799999999999997</v>
      </c>
    </row>
    <row r="8363" spans="1:4" x14ac:dyDescent="0.25">
      <c r="A8363">
        <v>101580</v>
      </c>
      <c r="B8363" t="s">
        <v>16474</v>
      </c>
      <c r="C8363" t="s">
        <v>66</v>
      </c>
      <c r="D8363">
        <v>28.86</v>
      </c>
    </row>
    <row r="8364" spans="1:4" x14ac:dyDescent="0.25">
      <c r="A8364">
        <v>101606</v>
      </c>
      <c r="B8364" t="s">
        <v>16475</v>
      </c>
      <c r="C8364" t="s">
        <v>66</v>
      </c>
      <c r="D8364">
        <v>0</v>
      </c>
    </row>
    <row r="8365" spans="1:4" x14ac:dyDescent="0.25">
      <c r="A8365">
        <v>101607</v>
      </c>
      <c r="B8365" t="s">
        <v>16476</v>
      </c>
      <c r="C8365" t="s">
        <v>66</v>
      </c>
      <c r="D8365">
        <v>0</v>
      </c>
    </row>
    <row r="8366" spans="1:4" x14ac:dyDescent="0.25">
      <c r="A8366">
        <v>101608</v>
      </c>
      <c r="B8366" t="s">
        <v>16477</v>
      </c>
      <c r="C8366" t="s">
        <v>66</v>
      </c>
      <c r="D8366">
        <v>0</v>
      </c>
    </row>
    <row r="8367" spans="1:4" x14ac:dyDescent="0.25">
      <c r="A8367">
        <v>101571</v>
      </c>
      <c r="B8367" t="s">
        <v>16478</v>
      </c>
      <c r="C8367" t="s">
        <v>66</v>
      </c>
      <c r="D8367">
        <v>33.1</v>
      </c>
    </row>
    <row r="8368" spans="1:4" x14ac:dyDescent="0.25">
      <c r="A8368">
        <v>101570</v>
      </c>
      <c r="B8368" t="s">
        <v>16479</v>
      </c>
      <c r="C8368" t="s">
        <v>66</v>
      </c>
      <c r="D8368">
        <v>23.92</v>
      </c>
    </row>
    <row r="8369" spans="1:4" x14ac:dyDescent="0.25">
      <c r="A8369">
        <v>101573</v>
      </c>
      <c r="B8369" t="s">
        <v>16480</v>
      </c>
      <c r="C8369" t="s">
        <v>66</v>
      </c>
      <c r="D8369">
        <v>27.87</v>
      </c>
    </row>
    <row r="8370" spans="1:4" x14ac:dyDescent="0.25">
      <c r="A8370">
        <v>101572</v>
      </c>
      <c r="B8370" t="s">
        <v>16481</v>
      </c>
      <c r="C8370" t="s">
        <v>66</v>
      </c>
      <c r="D8370">
        <v>18.68</v>
      </c>
    </row>
    <row r="8371" spans="1:4" x14ac:dyDescent="0.25">
      <c r="A8371">
        <v>101575</v>
      </c>
      <c r="B8371" t="s">
        <v>16482</v>
      </c>
      <c r="C8371" t="s">
        <v>66</v>
      </c>
      <c r="D8371">
        <v>23.59</v>
      </c>
    </row>
    <row r="8372" spans="1:4" x14ac:dyDescent="0.25">
      <c r="A8372">
        <v>101574</v>
      </c>
      <c r="B8372" t="s">
        <v>16483</v>
      </c>
      <c r="C8372" t="s">
        <v>66</v>
      </c>
      <c r="D8372">
        <v>14.18</v>
      </c>
    </row>
    <row r="8373" spans="1:4" x14ac:dyDescent="0.25">
      <c r="A8373">
        <v>101589</v>
      </c>
      <c r="B8373" t="s">
        <v>16484</v>
      </c>
      <c r="C8373" t="s">
        <v>66</v>
      </c>
      <c r="D8373">
        <v>139.85</v>
      </c>
    </row>
    <row r="8374" spans="1:4" x14ac:dyDescent="0.25">
      <c r="A8374">
        <v>101610</v>
      </c>
      <c r="B8374" t="s">
        <v>16485</v>
      </c>
      <c r="C8374" t="s">
        <v>8099</v>
      </c>
      <c r="D8374">
        <v>0</v>
      </c>
    </row>
    <row r="8375" spans="1:4" x14ac:dyDescent="0.25">
      <c r="A8375">
        <v>101613</v>
      </c>
      <c r="B8375" t="s">
        <v>16486</v>
      </c>
      <c r="C8375" t="s">
        <v>8099</v>
      </c>
      <c r="D8375">
        <v>0</v>
      </c>
    </row>
    <row r="8376" spans="1:4" x14ac:dyDescent="0.25">
      <c r="A8376">
        <v>101611</v>
      </c>
      <c r="B8376" t="s">
        <v>16487</v>
      </c>
      <c r="C8376" t="s">
        <v>8099</v>
      </c>
      <c r="D8376">
        <v>0</v>
      </c>
    </row>
    <row r="8377" spans="1:4" x14ac:dyDescent="0.25">
      <c r="A8377">
        <v>101614</v>
      </c>
      <c r="B8377" t="s">
        <v>16488</v>
      </c>
      <c r="C8377" t="s">
        <v>8099</v>
      </c>
      <c r="D8377">
        <v>0</v>
      </c>
    </row>
    <row r="8378" spans="1:4" x14ac:dyDescent="0.25">
      <c r="A8378">
        <v>101612</v>
      </c>
      <c r="B8378" t="s">
        <v>16489</v>
      </c>
      <c r="C8378" t="s">
        <v>8099</v>
      </c>
      <c r="D8378">
        <v>0</v>
      </c>
    </row>
    <row r="8379" spans="1:4" x14ac:dyDescent="0.25">
      <c r="A8379">
        <v>101615</v>
      </c>
      <c r="B8379" t="s">
        <v>16490</v>
      </c>
      <c r="C8379" t="s">
        <v>8099</v>
      </c>
      <c r="D8379">
        <v>0</v>
      </c>
    </row>
    <row r="8380" spans="1:4" x14ac:dyDescent="0.25">
      <c r="A8380">
        <v>101617</v>
      </c>
      <c r="B8380" t="s">
        <v>16491</v>
      </c>
      <c r="C8380" t="s">
        <v>66</v>
      </c>
      <c r="D8380">
        <v>3.32</v>
      </c>
    </row>
    <row r="8381" spans="1:4" x14ac:dyDescent="0.25">
      <c r="A8381">
        <v>101620</v>
      </c>
      <c r="B8381" t="s">
        <v>16492</v>
      </c>
      <c r="C8381" t="s">
        <v>215</v>
      </c>
      <c r="D8381">
        <v>249.53</v>
      </c>
    </row>
    <row r="8382" spans="1:4" x14ac:dyDescent="0.25">
      <c r="A8382">
        <v>101625</v>
      </c>
      <c r="B8382" t="s">
        <v>16493</v>
      </c>
      <c r="C8382" t="s">
        <v>215</v>
      </c>
      <c r="D8382">
        <v>201.01</v>
      </c>
    </row>
    <row r="8383" spans="1:4" x14ac:dyDescent="0.25">
      <c r="A8383">
        <v>101621</v>
      </c>
      <c r="B8383" t="s">
        <v>16494</v>
      </c>
      <c r="C8383" t="s">
        <v>215</v>
      </c>
      <c r="D8383">
        <v>360.93</v>
      </c>
    </row>
    <row r="8384" spans="1:4" x14ac:dyDescent="0.25">
      <c r="A8384">
        <v>101624</v>
      </c>
      <c r="B8384" t="s">
        <v>16495</v>
      </c>
      <c r="C8384" t="s">
        <v>215</v>
      </c>
      <c r="D8384">
        <v>298.42</v>
      </c>
    </row>
    <row r="8385" spans="1:4" x14ac:dyDescent="0.25">
      <c r="A8385">
        <v>101616</v>
      </c>
      <c r="B8385" t="s">
        <v>16496</v>
      </c>
      <c r="C8385" t="s">
        <v>66</v>
      </c>
      <c r="D8385">
        <v>6.73</v>
      </c>
    </row>
    <row r="8386" spans="1:4" x14ac:dyDescent="0.25">
      <c r="A8386">
        <v>101618</v>
      </c>
      <c r="B8386" t="s">
        <v>16497</v>
      </c>
      <c r="C8386" t="s">
        <v>215</v>
      </c>
      <c r="D8386">
        <v>276.39999999999998</v>
      </c>
    </row>
    <row r="8387" spans="1:4" x14ac:dyDescent="0.25">
      <c r="A8387">
        <v>101622</v>
      </c>
      <c r="B8387" t="s">
        <v>16498</v>
      </c>
      <c r="C8387" t="s">
        <v>215</v>
      </c>
      <c r="D8387">
        <v>241.6</v>
      </c>
    </row>
    <row r="8388" spans="1:4" x14ac:dyDescent="0.25">
      <c r="A8388">
        <v>101619</v>
      </c>
      <c r="B8388" t="s">
        <v>16499</v>
      </c>
      <c r="C8388" t="s">
        <v>215</v>
      </c>
      <c r="D8388">
        <v>387.8</v>
      </c>
    </row>
    <row r="8389" spans="1:4" x14ac:dyDescent="0.25">
      <c r="A8389">
        <v>101623</v>
      </c>
      <c r="B8389" t="s">
        <v>16500</v>
      </c>
      <c r="C8389" t="s">
        <v>215</v>
      </c>
      <c r="D8389">
        <v>344.88</v>
      </c>
    </row>
    <row r="8390" spans="1:4" x14ac:dyDescent="0.25">
      <c r="A8390">
        <v>104482</v>
      </c>
      <c r="B8390" t="s">
        <v>16501</v>
      </c>
      <c r="C8390" t="s">
        <v>257</v>
      </c>
      <c r="D8390">
        <v>31.31</v>
      </c>
    </row>
    <row r="8391" spans="1:4" x14ac:dyDescent="0.25">
      <c r="A8391">
        <v>104189</v>
      </c>
      <c r="B8391" t="s">
        <v>16502</v>
      </c>
      <c r="C8391" t="s">
        <v>215</v>
      </c>
      <c r="D8391">
        <v>185.82</v>
      </c>
    </row>
    <row r="8392" spans="1:4" x14ac:dyDescent="0.25">
      <c r="A8392">
        <v>104465</v>
      </c>
      <c r="B8392" t="s">
        <v>16503</v>
      </c>
      <c r="C8392" t="s">
        <v>59</v>
      </c>
      <c r="D8392">
        <v>0</v>
      </c>
    </row>
    <row r="8393" spans="1:4" x14ac:dyDescent="0.25">
      <c r="A8393">
        <v>104188</v>
      </c>
      <c r="B8393" t="s">
        <v>16504</v>
      </c>
      <c r="C8393" t="s">
        <v>59</v>
      </c>
      <c r="D8393">
        <v>0</v>
      </c>
    </row>
    <row r="8394" spans="1:4" x14ac:dyDescent="0.25">
      <c r="A8394">
        <v>104185</v>
      </c>
      <c r="B8394" t="s">
        <v>16505</v>
      </c>
      <c r="C8394" t="s">
        <v>8099</v>
      </c>
      <c r="D8394">
        <v>26.46</v>
      </c>
    </row>
    <row r="8395" spans="1:4" x14ac:dyDescent="0.25">
      <c r="A8395">
        <v>104182</v>
      </c>
      <c r="B8395" t="s">
        <v>16506</v>
      </c>
      <c r="C8395" t="s">
        <v>59</v>
      </c>
      <c r="D8395">
        <v>0</v>
      </c>
    </row>
    <row r="8396" spans="1:4" x14ac:dyDescent="0.25">
      <c r="A8396">
        <v>104184</v>
      </c>
      <c r="B8396" t="s">
        <v>16507</v>
      </c>
      <c r="C8396" t="s">
        <v>8099</v>
      </c>
      <c r="D8396">
        <v>32.25</v>
      </c>
    </row>
    <row r="8397" spans="1:4" x14ac:dyDescent="0.25">
      <c r="A8397">
        <v>104190</v>
      </c>
      <c r="B8397" t="s">
        <v>16508</v>
      </c>
      <c r="C8397" t="s">
        <v>8099</v>
      </c>
      <c r="D8397">
        <v>710.98</v>
      </c>
    </row>
    <row r="8398" spans="1:4" x14ac:dyDescent="0.25">
      <c r="A8398">
        <v>104463</v>
      </c>
      <c r="B8398" t="s">
        <v>16509</v>
      </c>
      <c r="C8398" t="s">
        <v>8099</v>
      </c>
      <c r="D8398">
        <v>0</v>
      </c>
    </row>
    <row r="8399" spans="1:4" x14ac:dyDescent="0.25">
      <c r="A8399">
        <v>104464</v>
      </c>
      <c r="B8399" t="s">
        <v>16510</v>
      </c>
      <c r="C8399" t="s">
        <v>8099</v>
      </c>
      <c r="D8399">
        <v>0</v>
      </c>
    </row>
    <row r="8400" spans="1:4" x14ac:dyDescent="0.25">
      <c r="A8400">
        <v>104183</v>
      </c>
      <c r="B8400" t="s">
        <v>16511</v>
      </c>
      <c r="C8400" t="s">
        <v>59</v>
      </c>
      <c r="D8400">
        <v>221.99</v>
      </c>
    </row>
    <row r="8401" spans="1:4" x14ac:dyDescent="0.25">
      <c r="A8401">
        <v>104187</v>
      </c>
      <c r="B8401" t="s">
        <v>16512</v>
      </c>
      <c r="C8401" t="s">
        <v>59</v>
      </c>
      <c r="D8401">
        <v>1590.96</v>
      </c>
    </row>
    <row r="8402" spans="1:4" x14ac:dyDescent="0.25">
      <c r="A8402">
        <v>104186</v>
      </c>
      <c r="B8402" t="s">
        <v>16513</v>
      </c>
      <c r="C8402" t="s">
        <v>59</v>
      </c>
      <c r="D8402">
        <v>279.10000000000002</v>
      </c>
    </row>
    <row r="8403" spans="1:4" x14ac:dyDescent="0.25">
      <c r="A8403">
        <v>104180</v>
      </c>
      <c r="B8403" t="s">
        <v>16514</v>
      </c>
      <c r="C8403" t="s">
        <v>59</v>
      </c>
      <c r="D8403">
        <v>0</v>
      </c>
    </row>
    <row r="8404" spans="1:4" x14ac:dyDescent="0.25">
      <c r="A8404">
        <v>104181</v>
      </c>
      <c r="B8404" t="s">
        <v>16515</v>
      </c>
      <c r="C8404" t="s">
        <v>59</v>
      </c>
      <c r="D8404">
        <v>0</v>
      </c>
    </row>
    <row r="8405" spans="1:4" x14ac:dyDescent="0.25">
      <c r="A8405">
        <v>100674</v>
      </c>
      <c r="B8405" t="s">
        <v>16516</v>
      </c>
      <c r="C8405" t="s">
        <v>66</v>
      </c>
      <c r="D8405">
        <v>748.43</v>
      </c>
    </row>
    <row r="8406" spans="1:4" x14ac:dyDescent="0.25">
      <c r="A8406">
        <v>100664</v>
      </c>
      <c r="B8406" t="s">
        <v>16517</v>
      </c>
      <c r="C8406" t="s">
        <v>66</v>
      </c>
      <c r="D8406">
        <v>0</v>
      </c>
    </row>
    <row r="8407" spans="1:4" x14ac:dyDescent="0.25">
      <c r="A8407">
        <v>94589</v>
      </c>
      <c r="B8407" t="s">
        <v>16518</v>
      </c>
      <c r="C8407" t="s">
        <v>59</v>
      </c>
      <c r="D8407">
        <v>20.94</v>
      </c>
    </row>
    <row r="8408" spans="1:4" x14ac:dyDescent="0.25">
      <c r="A8408">
        <v>94590</v>
      </c>
      <c r="B8408" t="s">
        <v>16519</v>
      </c>
      <c r="C8408" t="s">
        <v>59</v>
      </c>
      <c r="D8408">
        <v>28.68</v>
      </c>
    </row>
    <row r="8409" spans="1:4" x14ac:dyDescent="0.25">
      <c r="A8409">
        <v>94587</v>
      </c>
      <c r="B8409" t="s">
        <v>16520</v>
      </c>
      <c r="C8409" t="s">
        <v>59</v>
      </c>
      <c r="D8409">
        <v>66.260000000000005</v>
      </c>
    </row>
    <row r="8410" spans="1:4" x14ac:dyDescent="0.25">
      <c r="A8410">
        <v>94588</v>
      </c>
      <c r="B8410" t="s">
        <v>16521</v>
      </c>
      <c r="C8410" t="s">
        <v>59</v>
      </c>
      <c r="D8410">
        <v>78.47</v>
      </c>
    </row>
    <row r="8411" spans="1:4" x14ac:dyDescent="0.25">
      <c r="A8411">
        <v>105812</v>
      </c>
      <c r="B8411" t="s">
        <v>16522</v>
      </c>
      <c r="C8411" t="s">
        <v>59</v>
      </c>
      <c r="D8411">
        <v>30.1</v>
      </c>
    </row>
    <row r="8412" spans="1:4" x14ac:dyDescent="0.25">
      <c r="A8412">
        <v>94571</v>
      </c>
      <c r="B8412" t="s">
        <v>16523</v>
      </c>
      <c r="C8412" t="s">
        <v>66</v>
      </c>
      <c r="D8412">
        <v>0</v>
      </c>
    </row>
    <row r="8413" spans="1:4" x14ac:dyDescent="0.25">
      <c r="A8413">
        <v>94570</v>
      </c>
      <c r="B8413" t="s">
        <v>16524</v>
      </c>
      <c r="C8413" t="s">
        <v>66</v>
      </c>
      <c r="D8413">
        <v>344.67</v>
      </c>
    </row>
    <row r="8414" spans="1:4" x14ac:dyDescent="0.25">
      <c r="A8414">
        <v>105811</v>
      </c>
      <c r="B8414" t="s">
        <v>16525</v>
      </c>
      <c r="C8414" t="s">
        <v>66</v>
      </c>
      <c r="D8414">
        <v>0</v>
      </c>
    </row>
    <row r="8415" spans="1:4" x14ac:dyDescent="0.25">
      <c r="A8415">
        <v>94572</v>
      </c>
      <c r="B8415" t="s">
        <v>16526</v>
      </c>
      <c r="C8415" t="s">
        <v>66</v>
      </c>
      <c r="D8415">
        <v>491.86</v>
      </c>
    </row>
    <row r="8416" spans="1:4" x14ac:dyDescent="0.25">
      <c r="A8416">
        <v>94573</v>
      </c>
      <c r="B8416" t="s">
        <v>16527</v>
      </c>
      <c r="C8416" t="s">
        <v>66</v>
      </c>
      <c r="D8416">
        <v>383.23</v>
      </c>
    </row>
    <row r="8417" spans="1:4" x14ac:dyDescent="0.25">
      <c r="A8417">
        <v>105809</v>
      </c>
      <c r="B8417" t="s">
        <v>16528</v>
      </c>
      <c r="C8417" t="s">
        <v>66</v>
      </c>
      <c r="D8417">
        <v>0</v>
      </c>
    </row>
    <row r="8418" spans="1:4" x14ac:dyDescent="0.25">
      <c r="A8418">
        <v>94569</v>
      </c>
      <c r="B8418" t="s">
        <v>16529</v>
      </c>
      <c r="C8418" t="s">
        <v>66</v>
      </c>
      <c r="D8418">
        <v>652.05999999999995</v>
      </c>
    </row>
    <row r="8419" spans="1:4" x14ac:dyDescent="0.25">
      <c r="A8419">
        <v>105810</v>
      </c>
      <c r="B8419" t="s">
        <v>16530</v>
      </c>
      <c r="C8419" t="s">
        <v>66</v>
      </c>
      <c r="D8419">
        <v>0</v>
      </c>
    </row>
    <row r="8420" spans="1:4" x14ac:dyDescent="0.25">
      <c r="A8420">
        <v>94561</v>
      </c>
      <c r="B8420" t="s">
        <v>16531</v>
      </c>
      <c r="C8420" t="s">
        <v>66</v>
      </c>
      <c r="D8420">
        <v>0</v>
      </c>
    </row>
    <row r="8421" spans="1:4" x14ac:dyDescent="0.25">
      <c r="A8421">
        <v>94562</v>
      </c>
      <c r="B8421" t="s">
        <v>16532</v>
      </c>
      <c r="C8421" t="s">
        <v>66</v>
      </c>
      <c r="D8421">
        <v>629.04999999999995</v>
      </c>
    </row>
    <row r="8422" spans="1:4" x14ac:dyDescent="0.25">
      <c r="A8422">
        <v>105813</v>
      </c>
      <c r="B8422" t="s">
        <v>16533</v>
      </c>
      <c r="C8422" t="s">
        <v>66</v>
      </c>
      <c r="D8422">
        <v>1059.68</v>
      </c>
    </row>
    <row r="8423" spans="1:4" x14ac:dyDescent="0.25">
      <c r="A8423">
        <v>94559</v>
      </c>
      <c r="B8423" t="s">
        <v>16534</v>
      </c>
      <c r="C8423" t="s">
        <v>66</v>
      </c>
      <c r="D8423">
        <v>736.91</v>
      </c>
    </row>
    <row r="8424" spans="1:4" x14ac:dyDescent="0.25">
      <c r="A8424">
        <v>100668</v>
      </c>
      <c r="B8424" t="s">
        <v>16535</v>
      </c>
      <c r="C8424" t="s">
        <v>66</v>
      </c>
      <c r="D8424">
        <v>1165.71</v>
      </c>
    </row>
    <row r="8425" spans="1:4" x14ac:dyDescent="0.25">
      <c r="A8425">
        <v>100670</v>
      </c>
      <c r="B8425" t="s">
        <v>16536</v>
      </c>
      <c r="C8425" t="s">
        <v>66</v>
      </c>
      <c r="D8425">
        <v>878.59</v>
      </c>
    </row>
    <row r="8426" spans="1:4" x14ac:dyDescent="0.25">
      <c r="A8426">
        <v>100665</v>
      </c>
      <c r="B8426" t="s">
        <v>16537</v>
      </c>
      <c r="C8426" t="s">
        <v>66</v>
      </c>
      <c r="D8426">
        <v>737.69</v>
      </c>
    </row>
    <row r="8427" spans="1:4" x14ac:dyDescent="0.25">
      <c r="A8427">
        <v>100924</v>
      </c>
      <c r="B8427" t="s">
        <v>16538</v>
      </c>
      <c r="C8427" t="s">
        <v>66</v>
      </c>
      <c r="D8427">
        <v>0</v>
      </c>
    </row>
    <row r="8428" spans="1:4" x14ac:dyDescent="0.25">
      <c r="A8428">
        <v>100671</v>
      </c>
      <c r="B8428" t="s">
        <v>16539</v>
      </c>
      <c r="C8428" t="s">
        <v>66</v>
      </c>
      <c r="D8428">
        <v>1078.68</v>
      </c>
    </row>
    <row r="8429" spans="1:4" x14ac:dyDescent="0.25">
      <c r="A8429">
        <v>100667</v>
      </c>
      <c r="B8429" t="s">
        <v>16540</v>
      </c>
      <c r="C8429" t="s">
        <v>66</v>
      </c>
      <c r="D8429">
        <v>934.67</v>
      </c>
    </row>
    <row r="8430" spans="1:4" x14ac:dyDescent="0.25">
      <c r="A8430">
        <v>100669</v>
      </c>
      <c r="B8430" t="s">
        <v>16541</v>
      </c>
      <c r="C8430" t="s">
        <v>66</v>
      </c>
      <c r="D8430">
        <v>866</v>
      </c>
    </row>
    <row r="8431" spans="1:4" x14ac:dyDescent="0.25">
      <c r="A8431">
        <v>100672</v>
      </c>
      <c r="B8431" t="s">
        <v>16542</v>
      </c>
      <c r="C8431" t="s">
        <v>66</v>
      </c>
      <c r="D8431">
        <v>713.37</v>
      </c>
    </row>
    <row r="8432" spans="1:4" x14ac:dyDescent="0.25">
      <c r="A8432">
        <v>100666</v>
      </c>
      <c r="B8432" t="s">
        <v>16543</v>
      </c>
      <c r="C8432" t="s">
        <v>66</v>
      </c>
      <c r="D8432">
        <v>598.36</v>
      </c>
    </row>
    <row r="8433" spans="1:4" x14ac:dyDescent="0.25">
      <c r="A8433">
        <v>100663</v>
      </c>
      <c r="B8433" t="s">
        <v>16544</v>
      </c>
      <c r="C8433" t="s">
        <v>66</v>
      </c>
      <c r="D8433">
        <v>0</v>
      </c>
    </row>
    <row r="8434" spans="1:4" x14ac:dyDescent="0.25">
      <c r="A8434">
        <v>100662</v>
      </c>
      <c r="B8434" t="s">
        <v>16545</v>
      </c>
      <c r="C8434" t="s">
        <v>66</v>
      </c>
      <c r="D8434">
        <v>0</v>
      </c>
    </row>
    <row r="8435" spans="1:4" x14ac:dyDescent="0.25">
      <c r="A8435">
        <v>100661</v>
      </c>
      <c r="B8435" t="s">
        <v>16546</v>
      </c>
      <c r="C8435" t="s">
        <v>66</v>
      </c>
      <c r="D8435">
        <v>0</v>
      </c>
    </row>
    <row r="8436" spans="1:4" x14ac:dyDescent="0.25">
      <c r="A8436">
        <v>100659</v>
      </c>
      <c r="B8436" t="s">
        <v>16547</v>
      </c>
      <c r="C8436" t="s">
        <v>59</v>
      </c>
      <c r="D8436">
        <v>12.93</v>
      </c>
    </row>
    <row r="8437" spans="1:4" x14ac:dyDescent="0.25">
      <c r="A8437">
        <v>100660</v>
      </c>
      <c r="B8437" t="s">
        <v>16548</v>
      </c>
      <c r="C8437" t="s">
        <v>59</v>
      </c>
      <c r="D8437">
        <v>8.84</v>
      </c>
    </row>
    <row r="8438" spans="1:4" x14ac:dyDescent="0.25">
      <c r="A8438">
        <v>100711</v>
      </c>
      <c r="B8438" t="s">
        <v>16549</v>
      </c>
      <c r="C8438" t="s">
        <v>59</v>
      </c>
      <c r="D8438">
        <v>0</v>
      </c>
    </row>
    <row r="8439" spans="1:4" x14ac:dyDescent="0.25">
      <c r="A8439">
        <v>100676</v>
      </c>
      <c r="B8439" t="s">
        <v>16550</v>
      </c>
      <c r="C8439" t="s">
        <v>8099</v>
      </c>
      <c r="D8439">
        <v>213.08</v>
      </c>
    </row>
    <row r="8440" spans="1:4" x14ac:dyDescent="0.25">
      <c r="A8440">
        <v>90806</v>
      </c>
      <c r="B8440" t="s">
        <v>16551</v>
      </c>
      <c r="C8440" t="s">
        <v>8099</v>
      </c>
      <c r="D8440">
        <v>448.14</v>
      </c>
    </row>
    <row r="8441" spans="1:4" x14ac:dyDescent="0.25">
      <c r="A8441">
        <v>91292</v>
      </c>
      <c r="B8441" t="s">
        <v>16552</v>
      </c>
      <c r="C8441" t="s">
        <v>8099</v>
      </c>
      <c r="D8441">
        <v>357</v>
      </c>
    </row>
    <row r="8442" spans="1:4" x14ac:dyDescent="0.25">
      <c r="A8442">
        <v>90801</v>
      </c>
      <c r="B8442" t="s">
        <v>16553</v>
      </c>
      <c r="C8442" t="s">
        <v>8099</v>
      </c>
      <c r="D8442">
        <v>347.96</v>
      </c>
    </row>
    <row r="8443" spans="1:4" x14ac:dyDescent="0.25">
      <c r="A8443">
        <v>91287</v>
      </c>
      <c r="B8443" t="s">
        <v>16554</v>
      </c>
      <c r="C8443" t="s">
        <v>8099</v>
      </c>
      <c r="D8443">
        <v>256.82</v>
      </c>
    </row>
    <row r="8444" spans="1:4" x14ac:dyDescent="0.25">
      <c r="A8444">
        <v>100706</v>
      </c>
      <c r="B8444" t="s">
        <v>16555</v>
      </c>
      <c r="C8444" t="s">
        <v>8099</v>
      </c>
      <c r="D8444">
        <v>82.69</v>
      </c>
    </row>
    <row r="8445" spans="1:4" x14ac:dyDescent="0.25">
      <c r="A8445">
        <v>100709</v>
      </c>
      <c r="B8445" t="s">
        <v>16556</v>
      </c>
      <c r="C8445" t="s">
        <v>8099</v>
      </c>
      <c r="D8445">
        <v>48.19</v>
      </c>
    </row>
    <row r="8446" spans="1:4" x14ac:dyDescent="0.25">
      <c r="A8446">
        <v>100710</v>
      </c>
      <c r="B8446" t="s">
        <v>16557</v>
      </c>
      <c r="C8446" t="s">
        <v>8099</v>
      </c>
      <c r="D8446">
        <v>113.66</v>
      </c>
    </row>
    <row r="8447" spans="1:4" x14ac:dyDescent="0.25">
      <c r="A8447">
        <v>90830</v>
      </c>
      <c r="B8447" t="s">
        <v>16558</v>
      </c>
      <c r="C8447" t="s">
        <v>8099</v>
      </c>
      <c r="D8447">
        <v>201.18</v>
      </c>
    </row>
    <row r="8448" spans="1:4" x14ac:dyDescent="0.25">
      <c r="A8448">
        <v>91304</v>
      </c>
      <c r="B8448" t="s">
        <v>16559</v>
      </c>
      <c r="C8448" t="s">
        <v>8099</v>
      </c>
      <c r="D8448">
        <v>121.02</v>
      </c>
    </row>
    <row r="8449" spans="1:4" x14ac:dyDescent="0.25">
      <c r="A8449">
        <v>90831</v>
      </c>
      <c r="B8449" t="s">
        <v>16560</v>
      </c>
      <c r="C8449" t="s">
        <v>8099</v>
      </c>
      <c r="D8449">
        <v>176.79</v>
      </c>
    </row>
    <row r="8450" spans="1:4" x14ac:dyDescent="0.25">
      <c r="A8450">
        <v>91305</v>
      </c>
      <c r="B8450" t="s">
        <v>16561</v>
      </c>
      <c r="C8450" t="s">
        <v>8099</v>
      </c>
      <c r="D8450">
        <v>121.65</v>
      </c>
    </row>
    <row r="8451" spans="1:4" x14ac:dyDescent="0.25">
      <c r="A8451">
        <v>91306</v>
      </c>
      <c r="B8451" t="s">
        <v>16562</v>
      </c>
      <c r="C8451" t="s">
        <v>8099</v>
      </c>
      <c r="D8451">
        <v>176.79</v>
      </c>
    </row>
    <row r="8452" spans="1:4" x14ac:dyDescent="0.25">
      <c r="A8452">
        <v>91307</v>
      </c>
      <c r="B8452" t="s">
        <v>16563</v>
      </c>
      <c r="C8452" t="s">
        <v>8099</v>
      </c>
      <c r="D8452">
        <v>103.05</v>
      </c>
    </row>
    <row r="8453" spans="1:4" x14ac:dyDescent="0.25">
      <c r="A8453">
        <v>100707</v>
      </c>
      <c r="B8453" t="s">
        <v>16564</v>
      </c>
      <c r="C8453" t="s">
        <v>8099</v>
      </c>
      <c r="D8453">
        <v>181.66</v>
      </c>
    </row>
    <row r="8454" spans="1:4" x14ac:dyDescent="0.25">
      <c r="A8454">
        <v>100708</v>
      </c>
      <c r="B8454" t="s">
        <v>16565</v>
      </c>
      <c r="C8454" t="s">
        <v>8099</v>
      </c>
      <c r="D8454">
        <v>228.85</v>
      </c>
    </row>
    <row r="8455" spans="1:4" x14ac:dyDescent="0.25">
      <c r="A8455">
        <v>91328</v>
      </c>
      <c r="B8455" t="s">
        <v>16566</v>
      </c>
      <c r="C8455" t="s">
        <v>8099</v>
      </c>
      <c r="D8455">
        <v>935.68</v>
      </c>
    </row>
    <row r="8456" spans="1:4" x14ac:dyDescent="0.25">
      <c r="A8456">
        <v>100687</v>
      </c>
      <c r="B8456" t="s">
        <v>16567</v>
      </c>
      <c r="C8456" t="s">
        <v>8099</v>
      </c>
      <c r="D8456">
        <v>1112.47</v>
      </c>
    </row>
    <row r="8457" spans="1:4" x14ac:dyDescent="0.25">
      <c r="A8457">
        <v>100681</v>
      </c>
      <c r="B8457" t="s">
        <v>16568</v>
      </c>
      <c r="C8457" t="s">
        <v>8099</v>
      </c>
      <c r="D8457">
        <v>1141.79</v>
      </c>
    </row>
    <row r="8458" spans="1:4" x14ac:dyDescent="0.25">
      <c r="A8458">
        <v>91330</v>
      </c>
      <c r="B8458" t="s">
        <v>16569</v>
      </c>
      <c r="C8458" t="s">
        <v>8099</v>
      </c>
      <c r="D8458">
        <v>965</v>
      </c>
    </row>
    <row r="8459" spans="1:4" x14ac:dyDescent="0.25">
      <c r="A8459">
        <v>100689</v>
      </c>
      <c r="B8459" t="s">
        <v>16570</v>
      </c>
      <c r="C8459" t="s">
        <v>8099</v>
      </c>
      <c r="D8459">
        <v>1208.8</v>
      </c>
    </row>
    <row r="8460" spans="1:4" x14ac:dyDescent="0.25">
      <c r="A8460">
        <v>91332</v>
      </c>
      <c r="B8460" t="s">
        <v>16571</v>
      </c>
      <c r="C8460" t="s">
        <v>8099</v>
      </c>
      <c r="D8460">
        <v>1007.62</v>
      </c>
    </row>
    <row r="8461" spans="1:4" x14ac:dyDescent="0.25">
      <c r="A8461">
        <v>100688</v>
      </c>
      <c r="B8461" t="s">
        <v>16572</v>
      </c>
      <c r="C8461" t="s">
        <v>8099</v>
      </c>
      <c r="D8461">
        <v>926.93</v>
      </c>
    </row>
    <row r="8462" spans="1:4" x14ac:dyDescent="0.25">
      <c r="A8462">
        <v>91329</v>
      </c>
      <c r="B8462" t="s">
        <v>16573</v>
      </c>
      <c r="C8462" t="s">
        <v>8099</v>
      </c>
      <c r="D8462">
        <v>805.28</v>
      </c>
    </row>
    <row r="8463" spans="1:4" x14ac:dyDescent="0.25">
      <c r="A8463">
        <v>100682</v>
      </c>
      <c r="B8463" t="s">
        <v>16574</v>
      </c>
      <c r="C8463" t="s">
        <v>8099</v>
      </c>
      <c r="D8463">
        <v>936.83</v>
      </c>
    </row>
    <row r="8464" spans="1:4" x14ac:dyDescent="0.25">
      <c r="A8464">
        <v>91331</v>
      </c>
      <c r="B8464" t="s">
        <v>16575</v>
      </c>
      <c r="C8464" t="s">
        <v>8099</v>
      </c>
      <c r="D8464">
        <v>833.78</v>
      </c>
    </row>
    <row r="8465" spans="1:4" x14ac:dyDescent="0.25">
      <c r="A8465">
        <v>100690</v>
      </c>
      <c r="B8465" t="s">
        <v>16576</v>
      </c>
      <c r="C8465" t="s">
        <v>8099</v>
      </c>
      <c r="D8465">
        <v>996.6</v>
      </c>
    </row>
    <row r="8466" spans="1:4" x14ac:dyDescent="0.25">
      <c r="A8466">
        <v>91333</v>
      </c>
      <c r="B8466" t="s">
        <v>16577</v>
      </c>
      <c r="C8466" t="s">
        <v>8099</v>
      </c>
      <c r="D8466">
        <v>875.58</v>
      </c>
    </row>
    <row r="8467" spans="1:4" x14ac:dyDescent="0.25">
      <c r="A8467">
        <v>90841</v>
      </c>
      <c r="B8467" t="s">
        <v>16578</v>
      </c>
      <c r="C8467" t="s">
        <v>8099</v>
      </c>
      <c r="D8467">
        <v>1089.6500000000001</v>
      </c>
    </row>
    <row r="8468" spans="1:4" x14ac:dyDescent="0.25">
      <c r="A8468">
        <v>90847</v>
      </c>
      <c r="B8468" t="s">
        <v>16579</v>
      </c>
      <c r="C8468" t="s">
        <v>8099</v>
      </c>
      <c r="D8468">
        <v>912.86</v>
      </c>
    </row>
    <row r="8469" spans="1:4" x14ac:dyDescent="0.25">
      <c r="A8469">
        <v>90842</v>
      </c>
      <c r="B8469" t="s">
        <v>16580</v>
      </c>
      <c r="C8469" t="s">
        <v>8099</v>
      </c>
      <c r="D8469">
        <v>1099.3900000000001</v>
      </c>
    </row>
    <row r="8470" spans="1:4" x14ac:dyDescent="0.25">
      <c r="A8470">
        <v>90848</v>
      </c>
      <c r="B8470" t="s">
        <v>16581</v>
      </c>
      <c r="C8470" t="s">
        <v>8099</v>
      </c>
      <c r="D8470">
        <v>922.6</v>
      </c>
    </row>
    <row r="8471" spans="1:4" x14ac:dyDescent="0.25">
      <c r="A8471">
        <v>90843</v>
      </c>
      <c r="B8471" t="s">
        <v>16582</v>
      </c>
      <c r="C8471" t="s">
        <v>8099</v>
      </c>
      <c r="D8471">
        <v>1152.0899999999999</v>
      </c>
    </row>
    <row r="8472" spans="1:4" x14ac:dyDescent="0.25">
      <c r="A8472">
        <v>90849</v>
      </c>
      <c r="B8472" t="s">
        <v>16583</v>
      </c>
      <c r="C8472" t="s">
        <v>8099</v>
      </c>
      <c r="D8472">
        <v>950.91</v>
      </c>
    </row>
    <row r="8473" spans="1:4" x14ac:dyDescent="0.25">
      <c r="A8473">
        <v>90844</v>
      </c>
      <c r="B8473" t="s">
        <v>16584</v>
      </c>
      <c r="C8473" t="s">
        <v>8099</v>
      </c>
      <c r="D8473">
        <v>1241.48</v>
      </c>
    </row>
    <row r="8474" spans="1:4" x14ac:dyDescent="0.25">
      <c r="A8474">
        <v>90850</v>
      </c>
      <c r="B8474" t="s">
        <v>16585</v>
      </c>
      <c r="C8474" t="s">
        <v>8099</v>
      </c>
      <c r="D8474">
        <v>1040.3</v>
      </c>
    </row>
    <row r="8475" spans="1:4" x14ac:dyDescent="0.25">
      <c r="A8475">
        <v>91312</v>
      </c>
      <c r="B8475" t="s">
        <v>16586</v>
      </c>
      <c r="C8475" t="s">
        <v>8099</v>
      </c>
      <c r="D8475">
        <v>904.11</v>
      </c>
    </row>
    <row r="8476" spans="1:4" x14ac:dyDescent="0.25">
      <c r="A8476">
        <v>91318</v>
      </c>
      <c r="B8476" t="s">
        <v>16587</v>
      </c>
      <c r="C8476" t="s">
        <v>8099</v>
      </c>
      <c r="D8476">
        <v>782.46</v>
      </c>
    </row>
    <row r="8477" spans="1:4" x14ac:dyDescent="0.25">
      <c r="A8477">
        <v>91313</v>
      </c>
      <c r="B8477" t="s">
        <v>16588</v>
      </c>
      <c r="C8477" t="s">
        <v>8099</v>
      </c>
      <c r="D8477">
        <v>894.43</v>
      </c>
    </row>
    <row r="8478" spans="1:4" x14ac:dyDescent="0.25">
      <c r="A8478">
        <v>91319</v>
      </c>
      <c r="B8478" t="s">
        <v>16589</v>
      </c>
      <c r="C8478" t="s">
        <v>8099</v>
      </c>
      <c r="D8478">
        <v>791.38</v>
      </c>
    </row>
    <row r="8479" spans="1:4" x14ac:dyDescent="0.25">
      <c r="A8479">
        <v>91314</v>
      </c>
      <c r="B8479" t="s">
        <v>16590</v>
      </c>
      <c r="C8479" t="s">
        <v>8099</v>
      </c>
      <c r="D8479">
        <v>939.89</v>
      </c>
    </row>
    <row r="8480" spans="1:4" x14ac:dyDescent="0.25">
      <c r="A8480">
        <v>91320</v>
      </c>
      <c r="B8480" t="s">
        <v>16591</v>
      </c>
      <c r="C8480" t="s">
        <v>8099</v>
      </c>
      <c r="D8480">
        <v>818.87</v>
      </c>
    </row>
    <row r="8481" spans="1:4" x14ac:dyDescent="0.25">
      <c r="A8481">
        <v>91315</v>
      </c>
      <c r="B8481" t="s">
        <v>16592</v>
      </c>
      <c r="C8481" t="s">
        <v>8099</v>
      </c>
      <c r="D8481">
        <v>1028.46</v>
      </c>
    </row>
    <row r="8482" spans="1:4" x14ac:dyDescent="0.25">
      <c r="A8482">
        <v>91321</v>
      </c>
      <c r="B8482" t="s">
        <v>16593</v>
      </c>
      <c r="C8482" t="s">
        <v>8099</v>
      </c>
      <c r="D8482">
        <v>907.44</v>
      </c>
    </row>
    <row r="8483" spans="1:4" x14ac:dyDescent="0.25">
      <c r="A8483">
        <v>90845</v>
      </c>
      <c r="B8483" t="s">
        <v>16594</v>
      </c>
      <c r="C8483" t="s">
        <v>8099</v>
      </c>
      <c r="D8483">
        <v>1439.25</v>
      </c>
    </row>
    <row r="8484" spans="1:4" x14ac:dyDescent="0.25">
      <c r="A8484">
        <v>90851</v>
      </c>
      <c r="B8484" t="s">
        <v>16595</v>
      </c>
      <c r="C8484" t="s">
        <v>8099</v>
      </c>
      <c r="D8484">
        <v>1238.07</v>
      </c>
    </row>
    <row r="8485" spans="1:4" x14ac:dyDescent="0.25">
      <c r="A8485">
        <v>90846</v>
      </c>
      <c r="B8485" t="s">
        <v>16596</v>
      </c>
      <c r="C8485" t="s">
        <v>8099</v>
      </c>
      <c r="D8485">
        <v>1517.6</v>
      </c>
    </row>
    <row r="8486" spans="1:4" x14ac:dyDescent="0.25">
      <c r="A8486">
        <v>90852</v>
      </c>
      <c r="B8486" t="s">
        <v>16597</v>
      </c>
      <c r="C8486" t="s">
        <v>8099</v>
      </c>
      <c r="D8486">
        <v>1316.42</v>
      </c>
    </row>
    <row r="8487" spans="1:4" x14ac:dyDescent="0.25">
      <c r="A8487">
        <v>91316</v>
      </c>
      <c r="B8487" t="s">
        <v>16598</v>
      </c>
      <c r="C8487" t="s">
        <v>8099</v>
      </c>
      <c r="D8487">
        <v>1227.05</v>
      </c>
    </row>
    <row r="8488" spans="1:4" x14ac:dyDescent="0.25">
      <c r="A8488">
        <v>91322</v>
      </c>
      <c r="B8488" t="s">
        <v>16599</v>
      </c>
      <c r="C8488" t="s">
        <v>8099</v>
      </c>
      <c r="D8488">
        <v>1106.03</v>
      </c>
    </row>
    <row r="8489" spans="1:4" x14ac:dyDescent="0.25">
      <c r="A8489">
        <v>91317</v>
      </c>
      <c r="B8489" t="s">
        <v>16600</v>
      </c>
      <c r="C8489" t="s">
        <v>8099</v>
      </c>
      <c r="D8489">
        <v>1304.58</v>
      </c>
    </row>
    <row r="8490" spans="1:4" x14ac:dyDescent="0.25">
      <c r="A8490">
        <v>91323</v>
      </c>
      <c r="B8490" t="s">
        <v>16601</v>
      </c>
      <c r="C8490" t="s">
        <v>8099</v>
      </c>
      <c r="D8490">
        <v>1183.56</v>
      </c>
    </row>
    <row r="8491" spans="1:4" x14ac:dyDescent="0.25">
      <c r="A8491">
        <v>100678</v>
      </c>
      <c r="B8491" t="s">
        <v>16602</v>
      </c>
      <c r="C8491" t="s">
        <v>8099</v>
      </c>
      <c r="D8491">
        <v>1101.8800000000001</v>
      </c>
    </row>
    <row r="8492" spans="1:4" x14ac:dyDescent="0.25">
      <c r="A8492">
        <v>91013</v>
      </c>
      <c r="B8492" t="s">
        <v>16603</v>
      </c>
      <c r="C8492" t="s">
        <v>8099</v>
      </c>
      <c r="D8492">
        <v>925.09</v>
      </c>
    </row>
    <row r="8493" spans="1:4" x14ac:dyDescent="0.25">
      <c r="A8493">
        <v>100680</v>
      </c>
      <c r="B8493" t="s">
        <v>16604</v>
      </c>
      <c r="C8493" t="s">
        <v>8099</v>
      </c>
      <c r="D8493">
        <v>1112.2</v>
      </c>
    </row>
    <row r="8494" spans="1:4" x14ac:dyDescent="0.25">
      <c r="A8494">
        <v>91014</v>
      </c>
      <c r="B8494" t="s">
        <v>16605</v>
      </c>
      <c r="C8494" t="s">
        <v>8099</v>
      </c>
      <c r="D8494">
        <v>935.41</v>
      </c>
    </row>
    <row r="8495" spans="1:4" x14ac:dyDescent="0.25">
      <c r="A8495">
        <v>100683</v>
      </c>
      <c r="B8495" t="s">
        <v>16606</v>
      </c>
      <c r="C8495" t="s">
        <v>8099</v>
      </c>
      <c r="D8495">
        <v>1201.74</v>
      </c>
    </row>
    <row r="8496" spans="1:4" x14ac:dyDescent="0.25">
      <c r="A8496">
        <v>91015</v>
      </c>
      <c r="B8496" t="s">
        <v>16607</v>
      </c>
      <c r="C8496" t="s">
        <v>8099</v>
      </c>
      <c r="D8496">
        <v>1000.56</v>
      </c>
    </row>
    <row r="8497" spans="1:4" x14ac:dyDescent="0.25">
      <c r="A8497">
        <v>100685</v>
      </c>
      <c r="B8497" t="s">
        <v>16608</v>
      </c>
      <c r="C8497" t="s">
        <v>8099</v>
      </c>
      <c r="D8497">
        <v>1252.32</v>
      </c>
    </row>
    <row r="8498" spans="1:4" x14ac:dyDescent="0.25">
      <c r="A8498">
        <v>91016</v>
      </c>
      <c r="B8498" t="s">
        <v>16609</v>
      </c>
      <c r="C8498" t="s">
        <v>8099</v>
      </c>
      <c r="D8498">
        <v>1051.1400000000001</v>
      </c>
    </row>
    <row r="8499" spans="1:4" x14ac:dyDescent="0.25">
      <c r="A8499">
        <v>100679</v>
      </c>
      <c r="B8499" t="s">
        <v>16610</v>
      </c>
      <c r="C8499" t="s">
        <v>8099</v>
      </c>
      <c r="D8499">
        <v>916.34</v>
      </c>
    </row>
    <row r="8500" spans="1:4" x14ac:dyDescent="0.25">
      <c r="A8500">
        <v>91324</v>
      </c>
      <c r="B8500" t="s">
        <v>16611</v>
      </c>
      <c r="C8500" t="s">
        <v>8099</v>
      </c>
      <c r="D8500">
        <v>794.69</v>
      </c>
    </row>
    <row r="8501" spans="1:4" x14ac:dyDescent="0.25">
      <c r="A8501">
        <v>100712</v>
      </c>
      <c r="B8501" t="s">
        <v>16612</v>
      </c>
      <c r="C8501" t="s">
        <v>8099</v>
      </c>
      <c r="D8501">
        <v>907.24</v>
      </c>
    </row>
    <row r="8502" spans="1:4" x14ac:dyDescent="0.25">
      <c r="A8502">
        <v>91325</v>
      </c>
      <c r="B8502" t="s">
        <v>16613</v>
      </c>
      <c r="C8502" t="s">
        <v>8099</v>
      </c>
      <c r="D8502">
        <v>804.19</v>
      </c>
    </row>
    <row r="8503" spans="1:4" x14ac:dyDescent="0.25">
      <c r="A8503">
        <v>100684</v>
      </c>
      <c r="B8503" t="s">
        <v>16614</v>
      </c>
      <c r="C8503" t="s">
        <v>8099</v>
      </c>
      <c r="D8503">
        <v>989.54</v>
      </c>
    </row>
    <row r="8504" spans="1:4" x14ac:dyDescent="0.25">
      <c r="A8504">
        <v>91326</v>
      </c>
      <c r="B8504" t="s">
        <v>16615</v>
      </c>
      <c r="C8504" t="s">
        <v>8099</v>
      </c>
      <c r="D8504">
        <v>868.52</v>
      </c>
    </row>
    <row r="8505" spans="1:4" x14ac:dyDescent="0.25">
      <c r="A8505">
        <v>91327</v>
      </c>
      <c r="B8505" t="s">
        <v>16616</v>
      </c>
      <c r="C8505" t="s">
        <v>8099</v>
      </c>
      <c r="D8505">
        <v>918.28</v>
      </c>
    </row>
    <row r="8506" spans="1:4" x14ac:dyDescent="0.25">
      <c r="A8506">
        <v>100686</v>
      </c>
      <c r="B8506" t="s">
        <v>16617</v>
      </c>
      <c r="C8506" t="s">
        <v>8099</v>
      </c>
      <c r="D8506">
        <v>1039.3</v>
      </c>
    </row>
    <row r="8507" spans="1:4" x14ac:dyDescent="0.25">
      <c r="A8507">
        <v>100693</v>
      </c>
      <c r="B8507" t="s">
        <v>16618</v>
      </c>
      <c r="C8507" t="s">
        <v>8099</v>
      </c>
      <c r="D8507">
        <v>2027.98</v>
      </c>
    </row>
    <row r="8508" spans="1:4" x14ac:dyDescent="0.25">
      <c r="A8508">
        <v>91336</v>
      </c>
      <c r="B8508" t="s">
        <v>16619</v>
      </c>
      <c r="C8508" t="s">
        <v>8099</v>
      </c>
      <c r="D8508">
        <v>1826.8</v>
      </c>
    </row>
    <row r="8509" spans="1:4" x14ac:dyDescent="0.25">
      <c r="A8509">
        <v>100694</v>
      </c>
      <c r="B8509" t="s">
        <v>16620</v>
      </c>
      <c r="C8509" t="s">
        <v>8099</v>
      </c>
      <c r="D8509">
        <v>1815.78</v>
      </c>
    </row>
    <row r="8510" spans="1:4" x14ac:dyDescent="0.25">
      <c r="A8510">
        <v>91337</v>
      </c>
      <c r="B8510" t="s">
        <v>16621</v>
      </c>
      <c r="C8510" t="s">
        <v>8099</v>
      </c>
      <c r="D8510">
        <v>1694.76</v>
      </c>
    </row>
    <row r="8511" spans="1:4" x14ac:dyDescent="0.25">
      <c r="A8511">
        <v>100691</v>
      </c>
      <c r="B8511" t="s">
        <v>16622</v>
      </c>
      <c r="C8511" t="s">
        <v>8099</v>
      </c>
      <c r="D8511">
        <v>1670.07</v>
      </c>
    </row>
    <row r="8512" spans="1:4" x14ac:dyDescent="0.25">
      <c r="A8512">
        <v>100692</v>
      </c>
      <c r="B8512" t="s">
        <v>16623</v>
      </c>
      <c r="C8512" t="s">
        <v>8099</v>
      </c>
      <c r="D8512">
        <v>1457.87</v>
      </c>
    </row>
    <row r="8513" spans="1:4" x14ac:dyDescent="0.25">
      <c r="A8513">
        <v>91334</v>
      </c>
      <c r="B8513" t="s">
        <v>16624</v>
      </c>
      <c r="C8513" t="s">
        <v>8099</v>
      </c>
      <c r="D8513">
        <v>1468.89</v>
      </c>
    </row>
    <row r="8514" spans="1:4" x14ac:dyDescent="0.25">
      <c r="A8514">
        <v>91335</v>
      </c>
      <c r="B8514" t="s">
        <v>16625</v>
      </c>
      <c r="C8514" t="s">
        <v>8099</v>
      </c>
      <c r="D8514">
        <v>1336.85</v>
      </c>
    </row>
    <row r="8515" spans="1:4" x14ac:dyDescent="0.25">
      <c r="A8515">
        <v>90788</v>
      </c>
      <c r="B8515" t="s">
        <v>16626</v>
      </c>
      <c r="C8515" t="s">
        <v>8099</v>
      </c>
      <c r="D8515">
        <v>895.74</v>
      </c>
    </row>
    <row r="8516" spans="1:4" x14ac:dyDescent="0.25">
      <c r="A8516">
        <v>90789</v>
      </c>
      <c r="B8516" t="s">
        <v>16627</v>
      </c>
      <c r="C8516" t="s">
        <v>8099</v>
      </c>
      <c r="D8516">
        <v>897.62</v>
      </c>
    </row>
    <row r="8517" spans="1:4" x14ac:dyDescent="0.25">
      <c r="A8517">
        <v>90790</v>
      </c>
      <c r="B8517" t="s">
        <v>16628</v>
      </c>
      <c r="C8517" t="s">
        <v>8099</v>
      </c>
      <c r="D8517">
        <v>925.89</v>
      </c>
    </row>
    <row r="8518" spans="1:4" x14ac:dyDescent="0.25">
      <c r="A8518">
        <v>100675</v>
      </c>
      <c r="B8518" t="s">
        <v>16629</v>
      </c>
      <c r="C8518" t="s">
        <v>8099</v>
      </c>
      <c r="D8518">
        <v>1017.7</v>
      </c>
    </row>
    <row r="8519" spans="1:4" x14ac:dyDescent="0.25">
      <c r="A8519">
        <v>90794</v>
      </c>
      <c r="B8519" t="s">
        <v>16630</v>
      </c>
      <c r="C8519" t="s">
        <v>8099</v>
      </c>
      <c r="D8519">
        <v>778.41</v>
      </c>
    </row>
    <row r="8520" spans="1:4" x14ac:dyDescent="0.25">
      <c r="A8520">
        <v>90795</v>
      </c>
      <c r="B8520" t="s">
        <v>16631</v>
      </c>
      <c r="C8520" t="s">
        <v>8099</v>
      </c>
      <c r="D8520">
        <v>786.44</v>
      </c>
    </row>
    <row r="8521" spans="1:4" x14ac:dyDescent="0.25">
      <c r="A8521">
        <v>90796</v>
      </c>
      <c r="B8521" t="s">
        <v>16632</v>
      </c>
      <c r="C8521" t="s">
        <v>8099</v>
      </c>
      <c r="D8521">
        <v>794.47</v>
      </c>
    </row>
    <row r="8522" spans="1:4" x14ac:dyDescent="0.25">
      <c r="A8522">
        <v>90797</v>
      </c>
      <c r="B8522" t="s">
        <v>16633</v>
      </c>
      <c r="C8522" t="s">
        <v>8099</v>
      </c>
      <c r="D8522">
        <v>802.48</v>
      </c>
    </row>
    <row r="8523" spans="1:4" x14ac:dyDescent="0.25">
      <c r="A8523">
        <v>90791</v>
      </c>
      <c r="B8523" t="s">
        <v>16634</v>
      </c>
      <c r="C8523" t="s">
        <v>8099</v>
      </c>
      <c r="D8523">
        <v>1085.6400000000001</v>
      </c>
    </row>
    <row r="8524" spans="1:4" x14ac:dyDescent="0.25">
      <c r="A8524">
        <v>90793</v>
      </c>
      <c r="B8524" t="s">
        <v>16635</v>
      </c>
      <c r="C8524" t="s">
        <v>8099</v>
      </c>
      <c r="D8524">
        <v>1142.96</v>
      </c>
    </row>
    <row r="8525" spans="1:4" x14ac:dyDescent="0.25">
      <c r="A8525">
        <v>90798</v>
      </c>
      <c r="B8525" t="s">
        <v>16636</v>
      </c>
      <c r="C8525" t="s">
        <v>8099</v>
      </c>
      <c r="D8525">
        <v>1161.76</v>
      </c>
    </row>
    <row r="8526" spans="1:4" x14ac:dyDescent="0.25">
      <c r="A8526">
        <v>90799</v>
      </c>
      <c r="B8526" t="s">
        <v>16637</v>
      </c>
      <c r="C8526" t="s">
        <v>8099</v>
      </c>
      <c r="D8526">
        <v>1199.07</v>
      </c>
    </row>
    <row r="8527" spans="1:4" x14ac:dyDescent="0.25">
      <c r="A8527">
        <v>100704</v>
      </c>
      <c r="B8527" t="s">
        <v>16638</v>
      </c>
      <c r="C8527" t="s">
        <v>8099</v>
      </c>
      <c r="D8527">
        <v>85.89</v>
      </c>
    </row>
    <row r="8528" spans="1:4" x14ac:dyDescent="0.25">
      <c r="A8528">
        <v>90838</v>
      </c>
      <c r="B8528" t="s">
        <v>16639</v>
      </c>
      <c r="C8528" t="s">
        <v>8099</v>
      </c>
      <c r="D8528">
        <v>2069.83</v>
      </c>
    </row>
    <row r="8529" spans="1:4" x14ac:dyDescent="0.25">
      <c r="A8529">
        <v>91338</v>
      </c>
      <c r="B8529" t="s">
        <v>16640</v>
      </c>
      <c r="C8529" t="s">
        <v>66</v>
      </c>
      <c r="D8529">
        <v>898.39</v>
      </c>
    </row>
    <row r="8530" spans="1:4" x14ac:dyDescent="0.25">
      <c r="A8530">
        <v>94805</v>
      </c>
      <c r="B8530" t="s">
        <v>16641</v>
      </c>
      <c r="C8530" t="s">
        <v>8099</v>
      </c>
      <c r="D8530">
        <v>907.22</v>
      </c>
    </row>
    <row r="8531" spans="1:4" x14ac:dyDescent="0.25">
      <c r="A8531">
        <v>100702</v>
      </c>
      <c r="B8531" t="s">
        <v>16642</v>
      </c>
      <c r="C8531" t="s">
        <v>66</v>
      </c>
      <c r="D8531">
        <v>498.41</v>
      </c>
    </row>
    <row r="8532" spans="1:4" x14ac:dyDescent="0.25">
      <c r="A8532">
        <v>100701</v>
      </c>
      <c r="B8532" t="s">
        <v>16643</v>
      </c>
      <c r="C8532" t="s">
        <v>66</v>
      </c>
      <c r="D8532">
        <v>830.61</v>
      </c>
    </row>
    <row r="8533" spans="1:4" x14ac:dyDescent="0.25">
      <c r="A8533">
        <v>100700</v>
      </c>
      <c r="B8533" t="s">
        <v>16644</v>
      </c>
      <c r="C8533" t="s">
        <v>8099</v>
      </c>
      <c r="D8533">
        <v>915.52</v>
      </c>
    </row>
    <row r="8534" spans="1:4" x14ac:dyDescent="0.25">
      <c r="A8534">
        <v>91295</v>
      </c>
      <c r="B8534" t="s">
        <v>16645</v>
      </c>
      <c r="C8534" t="s">
        <v>8099</v>
      </c>
      <c r="D8534">
        <v>363.42</v>
      </c>
    </row>
    <row r="8535" spans="1:4" x14ac:dyDescent="0.25">
      <c r="A8535">
        <v>91296</v>
      </c>
      <c r="B8535" t="s">
        <v>16646</v>
      </c>
      <c r="C8535" t="s">
        <v>8099</v>
      </c>
      <c r="D8535">
        <v>390.15</v>
      </c>
    </row>
    <row r="8536" spans="1:4" x14ac:dyDescent="0.25">
      <c r="A8536">
        <v>91297</v>
      </c>
      <c r="B8536" t="s">
        <v>16647</v>
      </c>
      <c r="C8536" t="s">
        <v>8099</v>
      </c>
      <c r="D8536">
        <v>430.18</v>
      </c>
    </row>
    <row r="8537" spans="1:4" x14ac:dyDescent="0.25">
      <c r="A8537">
        <v>90820</v>
      </c>
      <c r="B8537" t="s">
        <v>16648</v>
      </c>
      <c r="C8537" t="s">
        <v>8099</v>
      </c>
      <c r="D8537">
        <v>340.6</v>
      </c>
    </row>
    <row r="8538" spans="1:4" x14ac:dyDescent="0.25">
      <c r="A8538">
        <v>90821</v>
      </c>
      <c r="B8538" t="s">
        <v>16649</v>
      </c>
      <c r="C8538" t="s">
        <v>8099</v>
      </c>
      <c r="D8538">
        <v>347.75</v>
      </c>
    </row>
    <row r="8539" spans="1:4" x14ac:dyDescent="0.25">
      <c r="A8539">
        <v>90822</v>
      </c>
      <c r="B8539" t="s">
        <v>16650</v>
      </c>
      <c r="C8539" t="s">
        <v>8099</v>
      </c>
      <c r="D8539">
        <v>373.47</v>
      </c>
    </row>
    <row r="8540" spans="1:4" x14ac:dyDescent="0.25">
      <c r="A8540">
        <v>90823</v>
      </c>
      <c r="B8540" t="s">
        <v>16651</v>
      </c>
      <c r="C8540" t="s">
        <v>8099</v>
      </c>
      <c r="D8540">
        <v>460.28</v>
      </c>
    </row>
    <row r="8541" spans="1:4" x14ac:dyDescent="0.25">
      <c r="A8541">
        <v>90824</v>
      </c>
      <c r="B8541" t="s">
        <v>16652</v>
      </c>
      <c r="C8541" t="s">
        <v>8099</v>
      </c>
      <c r="D8541">
        <v>660.63</v>
      </c>
    </row>
    <row r="8542" spans="1:4" x14ac:dyDescent="0.25">
      <c r="A8542">
        <v>91009</v>
      </c>
      <c r="B8542" t="s">
        <v>16653</v>
      </c>
      <c r="C8542" t="s">
        <v>8099</v>
      </c>
      <c r="D8542">
        <v>352.83</v>
      </c>
    </row>
    <row r="8543" spans="1:4" x14ac:dyDescent="0.25">
      <c r="A8543">
        <v>91010</v>
      </c>
      <c r="B8543" t="s">
        <v>16654</v>
      </c>
      <c r="C8543" t="s">
        <v>8099</v>
      </c>
      <c r="D8543">
        <v>360.56</v>
      </c>
    </row>
    <row r="8544" spans="1:4" x14ac:dyDescent="0.25">
      <c r="A8544">
        <v>91011</v>
      </c>
      <c r="B8544" t="s">
        <v>16655</v>
      </c>
      <c r="C8544" t="s">
        <v>8099</v>
      </c>
      <c r="D8544">
        <v>423.12</v>
      </c>
    </row>
    <row r="8545" spans="1:4" x14ac:dyDescent="0.25">
      <c r="A8545">
        <v>91012</v>
      </c>
      <c r="B8545" t="s">
        <v>16656</v>
      </c>
      <c r="C8545" t="s">
        <v>8099</v>
      </c>
      <c r="D8545">
        <v>471.12</v>
      </c>
    </row>
    <row r="8546" spans="1:4" x14ac:dyDescent="0.25">
      <c r="A8546">
        <v>91298</v>
      </c>
      <c r="B8546" t="s">
        <v>16657</v>
      </c>
      <c r="C8546" t="s">
        <v>8099</v>
      </c>
      <c r="D8546">
        <v>891.45</v>
      </c>
    </row>
    <row r="8547" spans="1:4" x14ac:dyDescent="0.25">
      <c r="A8547">
        <v>90825</v>
      </c>
      <c r="B8547" t="s">
        <v>16658</v>
      </c>
      <c r="C8547" t="s">
        <v>8099</v>
      </c>
      <c r="D8547">
        <v>736.4</v>
      </c>
    </row>
    <row r="8548" spans="1:4" x14ac:dyDescent="0.25">
      <c r="A8548">
        <v>91299</v>
      </c>
      <c r="B8548" t="s">
        <v>16659</v>
      </c>
      <c r="C8548" t="s">
        <v>8099</v>
      </c>
      <c r="D8548">
        <v>1249.3599999999999</v>
      </c>
    </row>
    <row r="8549" spans="1:4" x14ac:dyDescent="0.25">
      <c r="A8549">
        <v>91341</v>
      </c>
      <c r="B8549" t="s">
        <v>16660</v>
      </c>
      <c r="C8549" t="s">
        <v>66</v>
      </c>
      <c r="D8549">
        <v>697.16</v>
      </c>
    </row>
    <row r="8550" spans="1:4" x14ac:dyDescent="0.25">
      <c r="A8550">
        <v>94806</v>
      </c>
      <c r="B8550" t="s">
        <v>16661</v>
      </c>
      <c r="C8550" t="s">
        <v>8099</v>
      </c>
      <c r="D8550">
        <v>961.64</v>
      </c>
    </row>
    <row r="8551" spans="1:4" x14ac:dyDescent="0.25">
      <c r="A8551">
        <v>94807</v>
      </c>
      <c r="B8551" t="s">
        <v>16662</v>
      </c>
      <c r="C8551" t="s">
        <v>8099</v>
      </c>
      <c r="D8551">
        <v>874.57</v>
      </c>
    </row>
    <row r="8552" spans="1:4" x14ac:dyDescent="0.25">
      <c r="A8552">
        <v>100703</v>
      </c>
      <c r="B8552" t="s">
        <v>16663</v>
      </c>
      <c r="C8552" t="s">
        <v>8099</v>
      </c>
      <c r="D8552">
        <v>39.81</v>
      </c>
    </row>
    <row r="8553" spans="1:4" x14ac:dyDescent="0.25">
      <c r="A8553">
        <v>100695</v>
      </c>
      <c r="B8553" t="s">
        <v>16664</v>
      </c>
      <c r="C8553" t="s">
        <v>8099</v>
      </c>
      <c r="D8553">
        <v>63.58</v>
      </c>
    </row>
    <row r="8554" spans="1:4" x14ac:dyDescent="0.25">
      <c r="A8554">
        <v>100696</v>
      </c>
      <c r="B8554" t="s">
        <v>16665</v>
      </c>
      <c r="C8554" t="s">
        <v>8099</v>
      </c>
      <c r="D8554">
        <v>70.77</v>
      </c>
    </row>
    <row r="8555" spans="1:4" x14ac:dyDescent="0.25">
      <c r="A8555">
        <v>100697</v>
      </c>
      <c r="B8555" t="s">
        <v>16666</v>
      </c>
      <c r="C8555" t="s">
        <v>8099</v>
      </c>
      <c r="D8555">
        <v>78.010000000000005</v>
      </c>
    </row>
    <row r="8556" spans="1:4" x14ac:dyDescent="0.25">
      <c r="A8556">
        <v>100698</v>
      </c>
      <c r="B8556" t="s">
        <v>16667</v>
      </c>
      <c r="C8556" t="s">
        <v>8099</v>
      </c>
      <c r="D8556">
        <v>85.23</v>
      </c>
    </row>
    <row r="8557" spans="1:4" x14ac:dyDescent="0.25">
      <c r="A8557">
        <v>100699</v>
      </c>
      <c r="B8557" t="s">
        <v>16668</v>
      </c>
      <c r="C8557" t="s">
        <v>8099</v>
      </c>
      <c r="D8557">
        <v>101.37</v>
      </c>
    </row>
    <row r="8558" spans="1:4" x14ac:dyDescent="0.25">
      <c r="A8558">
        <v>100705</v>
      </c>
      <c r="B8558" t="s">
        <v>16669</v>
      </c>
      <c r="C8558" t="s">
        <v>8099</v>
      </c>
      <c r="D8558">
        <v>96.3</v>
      </c>
    </row>
    <row r="8559" spans="1:4" x14ac:dyDescent="0.25">
      <c r="A8559">
        <v>101173</v>
      </c>
      <c r="B8559" t="s">
        <v>16670</v>
      </c>
      <c r="C8559" t="s">
        <v>59</v>
      </c>
      <c r="D8559">
        <v>67.180000000000007</v>
      </c>
    </row>
    <row r="8560" spans="1:4" x14ac:dyDescent="0.25">
      <c r="A8560">
        <v>101174</v>
      </c>
      <c r="B8560" t="s">
        <v>16671</v>
      </c>
      <c r="C8560" t="s">
        <v>59</v>
      </c>
      <c r="D8560">
        <v>94.87</v>
      </c>
    </row>
    <row r="8561" spans="1:4" x14ac:dyDescent="0.25">
      <c r="A8561">
        <v>101175</v>
      </c>
      <c r="B8561" t="s">
        <v>16672</v>
      </c>
      <c r="C8561" t="s">
        <v>59</v>
      </c>
      <c r="D8561">
        <v>129.69999999999999</v>
      </c>
    </row>
    <row r="8562" spans="1:4" x14ac:dyDescent="0.25">
      <c r="A8562">
        <v>101176</v>
      </c>
      <c r="B8562" t="s">
        <v>16673</v>
      </c>
      <c r="C8562" t="s">
        <v>59</v>
      </c>
      <c r="D8562">
        <v>158.35</v>
      </c>
    </row>
    <row r="8563" spans="1:4" x14ac:dyDescent="0.25">
      <c r="A8563">
        <v>101183</v>
      </c>
      <c r="B8563" t="s">
        <v>16674</v>
      </c>
      <c r="C8563" t="s">
        <v>59</v>
      </c>
      <c r="D8563">
        <v>0</v>
      </c>
    </row>
    <row r="8564" spans="1:4" x14ac:dyDescent="0.25">
      <c r="A8564">
        <v>101184</v>
      </c>
      <c r="B8564" t="s">
        <v>16675</v>
      </c>
      <c r="C8564" t="s">
        <v>59</v>
      </c>
      <c r="D8564">
        <v>0</v>
      </c>
    </row>
    <row r="8565" spans="1:4" x14ac:dyDescent="0.25">
      <c r="A8565">
        <v>101182</v>
      </c>
      <c r="B8565" t="s">
        <v>16676</v>
      </c>
      <c r="C8565" t="s">
        <v>59</v>
      </c>
      <c r="D8565">
        <v>0</v>
      </c>
    </row>
    <row r="8566" spans="1:4" x14ac:dyDescent="0.25">
      <c r="A8566">
        <v>101185</v>
      </c>
      <c r="B8566" t="s">
        <v>16677</v>
      </c>
      <c r="C8566" t="s">
        <v>59</v>
      </c>
      <c r="D8566">
        <v>0</v>
      </c>
    </row>
    <row r="8567" spans="1:4" x14ac:dyDescent="0.25">
      <c r="A8567">
        <v>101186</v>
      </c>
      <c r="B8567" t="s">
        <v>16678</v>
      </c>
      <c r="C8567" t="s">
        <v>59</v>
      </c>
      <c r="D8567">
        <v>0</v>
      </c>
    </row>
    <row r="8568" spans="1:4" x14ac:dyDescent="0.25">
      <c r="A8568">
        <v>101187</v>
      </c>
      <c r="B8568" t="s">
        <v>16679</v>
      </c>
      <c r="C8568" t="s">
        <v>59</v>
      </c>
      <c r="D8568">
        <v>0</v>
      </c>
    </row>
    <row r="8569" spans="1:4" x14ac:dyDescent="0.25">
      <c r="A8569">
        <v>101177</v>
      </c>
      <c r="B8569" t="s">
        <v>16680</v>
      </c>
      <c r="C8569" t="s">
        <v>59</v>
      </c>
      <c r="D8569">
        <v>0</v>
      </c>
    </row>
    <row r="8570" spans="1:4" x14ac:dyDescent="0.25">
      <c r="A8570">
        <v>101178</v>
      </c>
      <c r="B8570" t="s">
        <v>16681</v>
      </c>
      <c r="C8570" t="s">
        <v>59</v>
      </c>
      <c r="D8570">
        <v>0</v>
      </c>
    </row>
    <row r="8571" spans="1:4" x14ac:dyDescent="0.25">
      <c r="A8571">
        <v>101180</v>
      </c>
      <c r="B8571" t="s">
        <v>16682</v>
      </c>
      <c r="C8571" t="s">
        <v>59</v>
      </c>
      <c r="D8571">
        <v>0</v>
      </c>
    </row>
    <row r="8572" spans="1:4" x14ac:dyDescent="0.25">
      <c r="A8572">
        <v>101179</v>
      </c>
      <c r="B8572" t="s">
        <v>16683</v>
      </c>
      <c r="C8572" t="s">
        <v>59</v>
      </c>
      <c r="D8572">
        <v>0</v>
      </c>
    </row>
    <row r="8573" spans="1:4" x14ac:dyDescent="0.25">
      <c r="A8573">
        <v>101181</v>
      </c>
      <c r="B8573" t="s">
        <v>16684</v>
      </c>
      <c r="C8573" t="s">
        <v>59</v>
      </c>
      <c r="D8573">
        <v>0</v>
      </c>
    </row>
    <row r="8574" spans="1:4" x14ac:dyDescent="0.25">
      <c r="A8574">
        <v>100899</v>
      </c>
      <c r="B8574" t="s">
        <v>16685</v>
      </c>
      <c r="C8574" t="s">
        <v>59</v>
      </c>
      <c r="D8574">
        <v>99.41</v>
      </c>
    </row>
    <row r="8575" spans="1:4" x14ac:dyDescent="0.25">
      <c r="A8575">
        <v>100896</v>
      </c>
      <c r="B8575" t="s">
        <v>16686</v>
      </c>
      <c r="C8575" t="s">
        <v>59</v>
      </c>
      <c r="D8575">
        <v>73.7</v>
      </c>
    </row>
    <row r="8576" spans="1:4" x14ac:dyDescent="0.25">
      <c r="A8576">
        <v>100897</v>
      </c>
      <c r="B8576" t="s">
        <v>16687</v>
      </c>
      <c r="C8576" t="s">
        <v>59</v>
      </c>
      <c r="D8576">
        <v>150.72999999999999</v>
      </c>
    </row>
    <row r="8577" spans="1:4" x14ac:dyDescent="0.25">
      <c r="A8577">
        <v>100900</v>
      </c>
      <c r="B8577" t="s">
        <v>16688</v>
      </c>
      <c r="C8577" t="s">
        <v>59</v>
      </c>
      <c r="D8577">
        <v>347.34</v>
      </c>
    </row>
    <row r="8578" spans="1:4" x14ac:dyDescent="0.25">
      <c r="A8578">
        <v>100898</v>
      </c>
      <c r="B8578" t="s">
        <v>16689</v>
      </c>
      <c r="C8578" t="s">
        <v>59</v>
      </c>
      <c r="D8578">
        <v>300.27</v>
      </c>
    </row>
    <row r="8579" spans="1:4" x14ac:dyDescent="0.25">
      <c r="A8579">
        <v>100892</v>
      </c>
      <c r="B8579" t="s">
        <v>16690</v>
      </c>
      <c r="C8579" t="s">
        <v>254</v>
      </c>
      <c r="D8579">
        <v>12.43</v>
      </c>
    </row>
    <row r="8580" spans="1:4" x14ac:dyDescent="0.25">
      <c r="A8580">
        <v>100893</v>
      </c>
      <c r="B8580" t="s">
        <v>16691</v>
      </c>
      <c r="C8580" t="s">
        <v>254</v>
      </c>
      <c r="D8580">
        <v>12.25</v>
      </c>
    </row>
    <row r="8581" spans="1:4" x14ac:dyDescent="0.25">
      <c r="A8581">
        <v>100894</v>
      </c>
      <c r="B8581" t="s">
        <v>16692</v>
      </c>
      <c r="C8581" t="s">
        <v>254</v>
      </c>
      <c r="D8581">
        <v>12.12</v>
      </c>
    </row>
    <row r="8582" spans="1:4" x14ac:dyDescent="0.25">
      <c r="A8582">
        <v>100889</v>
      </c>
      <c r="B8582" t="s">
        <v>16693</v>
      </c>
      <c r="C8582" t="s">
        <v>254</v>
      </c>
      <c r="D8582">
        <v>11.98</v>
      </c>
    </row>
    <row r="8583" spans="1:4" x14ac:dyDescent="0.25">
      <c r="A8583">
        <v>100891</v>
      </c>
      <c r="B8583" t="s">
        <v>16694</v>
      </c>
      <c r="C8583" t="s">
        <v>254</v>
      </c>
      <c r="D8583">
        <v>0</v>
      </c>
    </row>
    <row r="8584" spans="1:4" x14ac:dyDescent="0.25">
      <c r="A8584">
        <v>100890</v>
      </c>
      <c r="B8584" t="s">
        <v>16695</v>
      </c>
      <c r="C8584" t="s">
        <v>254</v>
      </c>
      <c r="D8584">
        <v>11.79</v>
      </c>
    </row>
    <row r="8585" spans="1:4" x14ac:dyDescent="0.25">
      <c r="A8585">
        <v>100658</v>
      </c>
      <c r="B8585" t="s">
        <v>16696</v>
      </c>
      <c r="C8585" t="s">
        <v>59</v>
      </c>
      <c r="D8585">
        <v>367.8</v>
      </c>
    </row>
    <row r="8586" spans="1:4" x14ac:dyDescent="0.25">
      <c r="A8586">
        <v>100657</v>
      </c>
      <c r="B8586" t="s">
        <v>16697</v>
      </c>
      <c r="C8586" t="s">
        <v>59</v>
      </c>
      <c r="D8586">
        <v>157.93</v>
      </c>
    </row>
    <row r="8587" spans="1:4" x14ac:dyDescent="0.25">
      <c r="A8587">
        <v>100656</v>
      </c>
      <c r="B8587" t="s">
        <v>16698</v>
      </c>
      <c r="C8587" t="s">
        <v>59</v>
      </c>
      <c r="D8587">
        <v>121.83</v>
      </c>
    </row>
    <row r="8588" spans="1:4" x14ac:dyDescent="0.25">
      <c r="A8588">
        <v>102649</v>
      </c>
      <c r="B8588" t="s">
        <v>16699</v>
      </c>
      <c r="C8588" t="s">
        <v>59</v>
      </c>
      <c r="D8588">
        <v>0</v>
      </c>
    </row>
    <row r="8589" spans="1:4" x14ac:dyDescent="0.25">
      <c r="A8589">
        <v>102645</v>
      </c>
      <c r="B8589" t="s">
        <v>16700</v>
      </c>
      <c r="C8589" t="s">
        <v>59</v>
      </c>
      <c r="D8589">
        <v>0</v>
      </c>
    </row>
    <row r="8590" spans="1:4" x14ac:dyDescent="0.25">
      <c r="A8590">
        <v>102650</v>
      </c>
      <c r="B8590" t="s">
        <v>16701</v>
      </c>
      <c r="C8590" t="s">
        <v>59</v>
      </c>
      <c r="D8590">
        <v>0</v>
      </c>
    </row>
    <row r="8591" spans="1:4" x14ac:dyDescent="0.25">
      <c r="A8591">
        <v>102646</v>
      </c>
      <c r="B8591" t="s">
        <v>16702</v>
      </c>
      <c r="C8591" t="s">
        <v>59</v>
      </c>
      <c r="D8591">
        <v>0</v>
      </c>
    </row>
    <row r="8592" spans="1:4" x14ac:dyDescent="0.25">
      <c r="A8592">
        <v>102651</v>
      </c>
      <c r="B8592" t="s">
        <v>16703</v>
      </c>
      <c r="C8592" t="s">
        <v>59</v>
      </c>
      <c r="D8592">
        <v>0</v>
      </c>
    </row>
    <row r="8593" spans="1:4" x14ac:dyDescent="0.25">
      <c r="A8593">
        <v>102647</v>
      </c>
      <c r="B8593" t="s">
        <v>16704</v>
      </c>
      <c r="C8593" t="s">
        <v>59</v>
      </c>
      <c r="D8593">
        <v>0</v>
      </c>
    </row>
    <row r="8594" spans="1:4" x14ac:dyDescent="0.25">
      <c r="A8594">
        <v>102652</v>
      </c>
      <c r="B8594" t="s">
        <v>16705</v>
      </c>
      <c r="C8594" t="s">
        <v>59</v>
      </c>
      <c r="D8594">
        <v>0</v>
      </c>
    </row>
    <row r="8595" spans="1:4" x14ac:dyDescent="0.25">
      <c r="A8595">
        <v>102648</v>
      </c>
      <c r="B8595" t="s">
        <v>16706</v>
      </c>
      <c r="C8595" t="s">
        <v>59</v>
      </c>
      <c r="D8595">
        <v>0</v>
      </c>
    </row>
    <row r="8596" spans="1:4" x14ac:dyDescent="0.25">
      <c r="A8596">
        <v>100651</v>
      </c>
      <c r="B8596" t="s">
        <v>16707</v>
      </c>
      <c r="C8596" t="s">
        <v>59</v>
      </c>
      <c r="D8596">
        <v>170.71</v>
      </c>
    </row>
    <row r="8597" spans="1:4" x14ac:dyDescent="0.25">
      <c r="A8597">
        <v>100652</v>
      </c>
      <c r="B8597" t="s">
        <v>16708</v>
      </c>
      <c r="C8597" t="s">
        <v>59</v>
      </c>
      <c r="D8597">
        <v>338.45</v>
      </c>
    </row>
    <row r="8598" spans="1:4" x14ac:dyDescent="0.25">
      <c r="A8598">
        <v>100653</v>
      </c>
      <c r="B8598" t="s">
        <v>16709</v>
      </c>
      <c r="C8598" t="s">
        <v>59</v>
      </c>
      <c r="D8598">
        <v>571.28</v>
      </c>
    </row>
    <row r="8599" spans="1:4" x14ac:dyDescent="0.25">
      <c r="A8599">
        <v>100654</v>
      </c>
      <c r="B8599" t="s">
        <v>16710</v>
      </c>
      <c r="C8599" t="s">
        <v>59</v>
      </c>
      <c r="D8599">
        <v>755.1</v>
      </c>
    </row>
    <row r="8600" spans="1:4" x14ac:dyDescent="0.25">
      <c r="A8600">
        <v>100655</v>
      </c>
      <c r="B8600" t="s">
        <v>16711</v>
      </c>
      <c r="C8600" t="s">
        <v>59</v>
      </c>
      <c r="D8600">
        <v>885.71</v>
      </c>
    </row>
    <row r="8601" spans="1:4" x14ac:dyDescent="0.25">
      <c r="A8601">
        <v>100364</v>
      </c>
      <c r="B8601" t="s">
        <v>16712</v>
      </c>
      <c r="C8601" t="s">
        <v>8099</v>
      </c>
      <c r="D8601">
        <v>3008.81</v>
      </c>
    </row>
    <row r="8602" spans="1:4" x14ac:dyDescent="0.25">
      <c r="A8602">
        <v>100374</v>
      </c>
      <c r="B8602" t="s">
        <v>16713</v>
      </c>
      <c r="C8602" t="s">
        <v>8099</v>
      </c>
      <c r="D8602">
        <v>2818.67</v>
      </c>
    </row>
    <row r="8603" spans="1:4" x14ac:dyDescent="0.25">
      <c r="A8603">
        <v>100365</v>
      </c>
      <c r="B8603" t="s">
        <v>16714</v>
      </c>
      <c r="C8603" t="s">
        <v>8099</v>
      </c>
      <c r="D8603">
        <v>3467.28</v>
      </c>
    </row>
    <row r="8604" spans="1:4" x14ac:dyDescent="0.25">
      <c r="A8604">
        <v>100375</v>
      </c>
      <c r="B8604" t="s">
        <v>16715</v>
      </c>
      <c r="C8604" t="s">
        <v>8099</v>
      </c>
      <c r="D8604">
        <v>3184.96</v>
      </c>
    </row>
    <row r="8605" spans="1:4" x14ac:dyDescent="0.25">
      <c r="A8605">
        <v>100366</v>
      </c>
      <c r="B8605" t="s">
        <v>16716</v>
      </c>
      <c r="C8605" t="s">
        <v>8099</v>
      </c>
      <c r="D8605">
        <v>3685.31</v>
      </c>
    </row>
    <row r="8606" spans="1:4" x14ac:dyDescent="0.25">
      <c r="A8606">
        <v>100376</v>
      </c>
      <c r="B8606" t="s">
        <v>16717</v>
      </c>
      <c r="C8606" t="s">
        <v>8099</v>
      </c>
      <c r="D8606">
        <v>3125.07</v>
      </c>
    </row>
    <row r="8607" spans="1:4" x14ac:dyDescent="0.25">
      <c r="A8607">
        <v>100357</v>
      </c>
      <c r="B8607" t="s">
        <v>16718</v>
      </c>
      <c r="C8607" t="s">
        <v>8099</v>
      </c>
      <c r="D8607">
        <v>1029.18</v>
      </c>
    </row>
    <row r="8608" spans="1:4" x14ac:dyDescent="0.25">
      <c r="A8608">
        <v>100367</v>
      </c>
      <c r="B8608" t="s">
        <v>16719</v>
      </c>
      <c r="C8608" t="s">
        <v>8099</v>
      </c>
      <c r="D8608">
        <v>1004.01</v>
      </c>
    </row>
    <row r="8609" spans="1:4" x14ac:dyDescent="0.25">
      <c r="A8609">
        <v>100358</v>
      </c>
      <c r="B8609" t="s">
        <v>16720</v>
      </c>
      <c r="C8609" t="s">
        <v>8099</v>
      </c>
      <c r="D8609">
        <v>1409.67</v>
      </c>
    </row>
    <row r="8610" spans="1:4" x14ac:dyDescent="0.25">
      <c r="A8610">
        <v>100368</v>
      </c>
      <c r="B8610" t="s">
        <v>16721</v>
      </c>
      <c r="C8610" t="s">
        <v>8099</v>
      </c>
      <c r="D8610">
        <v>1378.61</v>
      </c>
    </row>
    <row r="8611" spans="1:4" x14ac:dyDescent="0.25">
      <c r="A8611">
        <v>100359</v>
      </c>
      <c r="B8611" t="s">
        <v>16722</v>
      </c>
      <c r="C8611" t="s">
        <v>8099</v>
      </c>
      <c r="D8611">
        <v>1476.29</v>
      </c>
    </row>
    <row r="8612" spans="1:4" x14ac:dyDescent="0.25">
      <c r="A8612">
        <v>100369</v>
      </c>
      <c r="B8612" t="s">
        <v>16723</v>
      </c>
      <c r="C8612" t="s">
        <v>8099</v>
      </c>
      <c r="D8612">
        <v>1445.23</v>
      </c>
    </row>
    <row r="8613" spans="1:4" x14ac:dyDescent="0.25">
      <c r="A8613">
        <v>100360</v>
      </c>
      <c r="B8613" t="s">
        <v>16724</v>
      </c>
      <c r="C8613" t="s">
        <v>8099</v>
      </c>
      <c r="D8613">
        <v>1635.8</v>
      </c>
    </row>
    <row r="8614" spans="1:4" x14ac:dyDescent="0.25">
      <c r="A8614">
        <v>100370</v>
      </c>
      <c r="B8614" t="s">
        <v>16725</v>
      </c>
      <c r="C8614" t="s">
        <v>8099</v>
      </c>
      <c r="D8614">
        <v>1700.93</v>
      </c>
    </row>
    <row r="8615" spans="1:4" x14ac:dyDescent="0.25">
      <c r="A8615">
        <v>100361</v>
      </c>
      <c r="B8615" t="s">
        <v>16726</v>
      </c>
      <c r="C8615" t="s">
        <v>8099</v>
      </c>
      <c r="D8615">
        <v>2044.2</v>
      </c>
    </row>
    <row r="8616" spans="1:4" x14ac:dyDescent="0.25">
      <c r="A8616">
        <v>100371</v>
      </c>
      <c r="B8616" t="s">
        <v>16727</v>
      </c>
      <c r="C8616" t="s">
        <v>8099</v>
      </c>
      <c r="D8616">
        <v>1961.37</v>
      </c>
    </row>
    <row r="8617" spans="1:4" x14ac:dyDescent="0.25">
      <c r="A8617">
        <v>100362</v>
      </c>
      <c r="B8617" t="s">
        <v>16728</v>
      </c>
      <c r="C8617" t="s">
        <v>8099</v>
      </c>
      <c r="D8617">
        <v>2687.79</v>
      </c>
    </row>
    <row r="8618" spans="1:4" x14ac:dyDescent="0.25">
      <c r="A8618">
        <v>100372</v>
      </c>
      <c r="B8618" t="s">
        <v>16729</v>
      </c>
      <c r="C8618" t="s">
        <v>8099</v>
      </c>
      <c r="D8618">
        <v>2545.89</v>
      </c>
    </row>
    <row r="8619" spans="1:4" x14ac:dyDescent="0.25">
      <c r="A8619">
        <v>100363</v>
      </c>
      <c r="B8619" t="s">
        <v>16730</v>
      </c>
      <c r="C8619" t="s">
        <v>8099</v>
      </c>
      <c r="D8619">
        <v>2770.21</v>
      </c>
    </row>
    <row r="8620" spans="1:4" x14ac:dyDescent="0.25">
      <c r="A8620">
        <v>100373</v>
      </c>
      <c r="B8620" t="s">
        <v>16731</v>
      </c>
      <c r="C8620" t="s">
        <v>8099</v>
      </c>
      <c r="D8620">
        <v>2626.51</v>
      </c>
    </row>
    <row r="8621" spans="1:4" x14ac:dyDescent="0.25">
      <c r="A8621">
        <v>100381</v>
      </c>
      <c r="B8621" t="s">
        <v>16732</v>
      </c>
      <c r="C8621" t="s">
        <v>66</v>
      </c>
      <c r="D8621">
        <v>56.19</v>
      </c>
    </row>
    <row r="8622" spans="1:4" x14ac:dyDescent="0.25">
      <c r="A8622">
        <v>100380</v>
      </c>
      <c r="B8622" t="s">
        <v>16733</v>
      </c>
      <c r="C8622" t="s">
        <v>66</v>
      </c>
      <c r="D8622">
        <v>49.73</v>
      </c>
    </row>
    <row r="8623" spans="1:4" x14ac:dyDescent="0.25">
      <c r="A8623">
        <v>100379</v>
      </c>
      <c r="B8623" t="s">
        <v>16734</v>
      </c>
      <c r="C8623" t="s">
        <v>66</v>
      </c>
      <c r="D8623">
        <v>37.340000000000003</v>
      </c>
    </row>
    <row r="8624" spans="1:4" x14ac:dyDescent="0.25">
      <c r="A8624">
        <v>100384</v>
      </c>
      <c r="B8624" t="s">
        <v>16735</v>
      </c>
      <c r="C8624" t="s">
        <v>66</v>
      </c>
      <c r="D8624">
        <v>25.8</v>
      </c>
    </row>
    <row r="8625" spans="1:4" x14ac:dyDescent="0.25">
      <c r="A8625">
        <v>100383</v>
      </c>
      <c r="B8625" t="s">
        <v>16736</v>
      </c>
      <c r="C8625" t="s">
        <v>66</v>
      </c>
      <c r="D8625">
        <v>24.33</v>
      </c>
    </row>
    <row r="8626" spans="1:4" x14ac:dyDescent="0.25">
      <c r="A8626">
        <v>100382</v>
      </c>
      <c r="B8626" t="s">
        <v>16737</v>
      </c>
      <c r="C8626" t="s">
        <v>66</v>
      </c>
      <c r="D8626">
        <v>22.4</v>
      </c>
    </row>
    <row r="8627" spans="1:4" x14ac:dyDescent="0.25">
      <c r="A8627">
        <v>100387</v>
      </c>
      <c r="B8627" t="s">
        <v>16738</v>
      </c>
      <c r="C8627" t="s">
        <v>66</v>
      </c>
      <c r="D8627">
        <v>52.32</v>
      </c>
    </row>
    <row r="8628" spans="1:4" x14ac:dyDescent="0.25">
      <c r="A8628">
        <v>100386</v>
      </c>
      <c r="B8628" t="s">
        <v>16739</v>
      </c>
      <c r="C8628" t="s">
        <v>66</v>
      </c>
      <c r="D8628">
        <v>42.78</v>
      </c>
    </row>
    <row r="8629" spans="1:4" x14ac:dyDescent="0.25">
      <c r="A8629">
        <v>100385</v>
      </c>
      <c r="B8629" t="s">
        <v>16740</v>
      </c>
      <c r="C8629" t="s">
        <v>66</v>
      </c>
      <c r="D8629">
        <v>33.200000000000003</v>
      </c>
    </row>
    <row r="8630" spans="1:4" x14ac:dyDescent="0.25">
      <c r="A8630">
        <v>100377</v>
      </c>
      <c r="B8630" t="s">
        <v>16741</v>
      </c>
      <c r="C8630" t="s">
        <v>254</v>
      </c>
      <c r="D8630">
        <v>11.56</v>
      </c>
    </row>
    <row r="8631" spans="1:4" x14ac:dyDescent="0.25">
      <c r="A8631">
        <v>100378</v>
      </c>
      <c r="B8631" t="s">
        <v>16742</v>
      </c>
      <c r="C8631" t="s">
        <v>254</v>
      </c>
      <c r="D8631">
        <v>10.7</v>
      </c>
    </row>
    <row r="8632" spans="1:4" x14ac:dyDescent="0.25">
      <c r="A8632">
        <v>92596</v>
      </c>
      <c r="B8632" t="s">
        <v>16743</v>
      </c>
      <c r="C8632" t="s">
        <v>8099</v>
      </c>
      <c r="D8632">
        <v>1886.1</v>
      </c>
    </row>
    <row r="8633" spans="1:4" x14ac:dyDescent="0.25">
      <c r="A8633">
        <v>92616</v>
      </c>
      <c r="B8633" t="s">
        <v>16744</v>
      </c>
      <c r="C8633" t="s">
        <v>8099</v>
      </c>
      <c r="D8633">
        <v>1798.04</v>
      </c>
    </row>
    <row r="8634" spans="1:4" x14ac:dyDescent="0.25">
      <c r="A8634">
        <v>92598</v>
      </c>
      <c r="B8634" t="s">
        <v>16745</v>
      </c>
      <c r="C8634" t="s">
        <v>8099</v>
      </c>
      <c r="D8634">
        <v>2002.15</v>
      </c>
    </row>
    <row r="8635" spans="1:4" x14ac:dyDescent="0.25">
      <c r="A8635">
        <v>92618</v>
      </c>
      <c r="B8635" t="s">
        <v>16746</v>
      </c>
      <c r="C8635" t="s">
        <v>8099</v>
      </c>
      <c r="D8635">
        <v>1914.09</v>
      </c>
    </row>
    <row r="8636" spans="1:4" x14ac:dyDescent="0.25">
      <c r="A8636">
        <v>92600</v>
      </c>
      <c r="B8636" t="s">
        <v>16747</v>
      </c>
      <c r="C8636" t="s">
        <v>8099</v>
      </c>
      <c r="D8636">
        <v>2147.56</v>
      </c>
    </row>
    <row r="8637" spans="1:4" x14ac:dyDescent="0.25">
      <c r="A8637">
        <v>92620</v>
      </c>
      <c r="B8637" t="s">
        <v>16748</v>
      </c>
      <c r="C8637" t="s">
        <v>8099</v>
      </c>
      <c r="D8637">
        <v>2030.14</v>
      </c>
    </row>
    <row r="8638" spans="1:4" x14ac:dyDescent="0.25">
      <c r="A8638">
        <v>92582</v>
      </c>
      <c r="B8638" t="s">
        <v>16749</v>
      </c>
      <c r="C8638" t="s">
        <v>8099</v>
      </c>
      <c r="D8638">
        <v>700.44</v>
      </c>
    </row>
    <row r="8639" spans="1:4" x14ac:dyDescent="0.25">
      <c r="A8639">
        <v>92602</v>
      </c>
      <c r="B8639" t="s">
        <v>16750</v>
      </c>
      <c r="C8639" t="s">
        <v>8099</v>
      </c>
      <c r="D8639">
        <v>700.44</v>
      </c>
    </row>
    <row r="8640" spans="1:4" x14ac:dyDescent="0.25">
      <c r="A8640">
        <v>92584</v>
      </c>
      <c r="B8640" t="s">
        <v>16751</v>
      </c>
      <c r="C8640" t="s">
        <v>8099</v>
      </c>
      <c r="D8640">
        <v>816.5</v>
      </c>
    </row>
    <row r="8641" spans="1:4" x14ac:dyDescent="0.25">
      <c r="A8641">
        <v>92604</v>
      </c>
      <c r="B8641" t="s">
        <v>16752</v>
      </c>
      <c r="C8641" t="s">
        <v>8099</v>
      </c>
      <c r="D8641">
        <v>787.14</v>
      </c>
    </row>
    <row r="8642" spans="1:4" x14ac:dyDescent="0.25">
      <c r="A8642">
        <v>92586</v>
      </c>
      <c r="B8642" t="s">
        <v>16753</v>
      </c>
      <c r="C8642" t="s">
        <v>8099</v>
      </c>
      <c r="D8642">
        <v>932.55</v>
      </c>
    </row>
    <row r="8643" spans="1:4" x14ac:dyDescent="0.25">
      <c r="A8643">
        <v>92606</v>
      </c>
      <c r="B8643" t="s">
        <v>16754</v>
      </c>
      <c r="C8643" t="s">
        <v>8099</v>
      </c>
      <c r="D8643">
        <v>903.2</v>
      </c>
    </row>
    <row r="8644" spans="1:4" x14ac:dyDescent="0.25">
      <c r="A8644">
        <v>92588</v>
      </c>
      <c r="B8644" t="s">
        <v>16755</v>
      </c>
      <c r="C8644" t="s">
        <v>8099</v>
      </c>
      <c r="D8644">
        <v>1181.3499999999999</v>
      </c>
    </row>
    <row r="8645" spans="1:4" x14ac:dyDescent="0.25">
      <c r="A8645">
        <v>92608</v>
      </c>
      <c r="B8645" t="s">
        <v>16756</v>
      </c>
      <c r="C8645" t="s">
        <v>8099</v>
      </c>
      <c r="D8645">
        <v>1122.6400000000001</v>
      </c>
    </row>
    <row r="8646" spans="1:4" x14ac:dyDescent="0.25">
      <c r="A8646">
        <v>92590</v>
      </c>
      <c r="B8646" t="s">
        <v>16757</v>
      </c>
      <c r="C8646" t="s">
        <v>8099</v>
      </c>
      <c r="D8646">
        <v>1297.4000000000001</v>
      </c>
    </row>
    <row r="8647" spans="1:4" x14ac:dyDescent="0.25">
      <c r="A8647">
        <v>92610</v>
      </c>
      <c r="B8647" t="s">
        <v>16758</v>
      </c>
      <c r="C8647" t="s">
        <v>8099</v>
      </c>
      <c r="D8647">
        <v>1238.7</v>
      </c>
    </row>
    <row r="8648" spans="1:4" x14ac:dyDescent="0.25">
      <c r="A8648">
        <v>92592</v>
      </c>
      <c r="B8648" t="s">
        <v>16759</v>
      </c>
      <c r="C8648" t="s">
        <v>8099</v>
      </c>
      <c r="D8648">
        <v>1459.46</v>
      </c>
    </row>
    <row r="8649" spans="1:4" x14ac:dyDescent="0.25">
      <c r="A8649">
        <v>92612</v>
      </c>
      <c r="B8649" t="s">
        <v>16760</v>
      </c>
      <c r="C8649" t="s">
        <v>8099</v>
      </c>
      <c r="D8649">
        <v>1400.75</v>
      </c>
    </row>
    <row r="8650" spans="1:4" x14ac:dyDescent="0.25">
      <c r="A8650">
        <v>92594</v>
      </c>
      <c r="B8650" t="s">
        <v>16761</v>
      </c>
      <c r="C8650" t="s">
        <v>8099</v>
      </c>
      <c r="D8650">
        <v>1691.11</v>
      </c>
    </row>
    <row r="8651" spans="1:4" x14ac:dyDescent="0.25">
      <c r="A8651">
        <v>92614</v>
      </c>
      <c r="B8651" t="s">
        <v>16762</v>
      </c>
      <c r="C8651" t="s">
        <v>8099</v>
      </c>
      <c r="D8651">
        <v>1573.7</v>
      </c>
    </row>
    <row r="8652" spans="1:4" x14ac:dyDescent="0.25">
      <c r="A8652">
        <v>92552</v>
      </c>
      <c r="B8652" t="s">
        <v>16763</v>
      </c>
      <c r="C8652" t="s">
        <v>8099</v>
      </c>
      <c r="D8652">
        <v>2501.5500000000002</v>
      </c>
    </row>
    <row r="8653" spans="1:4" x14ac:dyDescent="0.25">
      <c r="A8653">
        <v>92562</v>
      </c>
      <c r="B8653" t="s">
        <v>16764</v>
      </c>
      <c r="C8653" t="s">
        <v>8099</v>
      </c>
      <c r="D8653">
        <v>2448.44</v>
      </c>
    </row>
    <row r="8654" spans="1:4" x14ac:dyDescent="0.25">
      <c r="A8654">
        <v>92553</v>
      </c>
      <c r="B8654" t="s">
        <v>16765</v>
      </c>
      <c r="C8654" t="s">
        <v>8099</v>
      </c>
      <c r="D8654">
        <v>2887.33</v>
      </c>
    </row>
    <row r="8655" spans="1:4" x14ac:dyDescent="0.25">
      <c r="A8655">
        <v>92563</v>
      </c>
      <c r="B8655" t="s">
        <v>16766</v>
      </c>
      <c r="C8655" t="s">
        <v>8099</v>
      </c>
      <c r="D8655">
        <v>2825.22</v>
      </c>
    </row>
    <row r="8656" spans="1:4" x14ac:dyDescent="0.25">
      <c r="A8656">
        <v>92554</v>
      </c>
      <c r="B8656" t="s">
        <v>16767</v>
      </c>
      <c r="C8656" t="s">
        <v>8099</v>
      </c>
      <c r="D8656">
        <v>2983.45</v>
      </c>
    </row>
    <row r="8657" spans="1:4" x14ac:dyDescent="0.25">
      <c r="A8657">
        <v>92564</v>
      </c>
      <c r="B8657" t="s">
        <v>16768</v>
      </c>
      <c r="C8657" t="s">
        <v>8099</v>
      </c>
      <c r="D8657">
        <v>2907.37</v>
      </c>
    </row>
    <row r="8658" spans="1:4" x14ac:dyDescent="0.25">
      <c r="A8658">
        <v>92545</v>
      </c>
      <c r="B8658" t="s">
        <v>16769</v>
      </c>
      <c r="C8658" t="s">
        <v>8099</v>
      </c>
      <c r="D8658">
        <v>994.34</v>
      </c>
    </row>
    <row r="8659" spans="1:4" x14ac:dyDescent="0.25">
      <c r="A8659">
        <v>92555</v>
      </c>
      <c r="B8659" t="s">
        <v>16770</v>
      </c>
      <c r="C8659" t="s">
        <v>8099</v>
      </c>
      <c r="D8659">
        <v>981.76</v>
      </c>
    </row>
    <row r="8660" spans="1:4" x14ac:dyDescent="0.25">
      <c r="A8660">
        <v>92546</v>
      </c>
      <c r="B8660" t="s">
        <v>16771</v>
      </c>
      <c r="C8660" t="s">
        <v>8099</v>
      </c>
      <c r="D8660">
        <v>1226.17</v>
      </c>
    </row>
    <row r="8661" spans="1:4" x14ac:dyDescent="0.25">
      <c r="A8661">
        <v>92556</v>
      </c>
      <c r="B8661" t="s">
        <v>16772</v>
      </c>
      <c r="C8661" t="s">
        <v>8099</v>
      </c>
      <c r="D8661">
        <v>1204.1199999999999</v>
      </c>
    </row>
    <row r="8662" spans="1:4" x14ac:dyDescent="0.25">
      <c r="A8662">
        <v>92547</v>
      </c>
      <c r="B8662" t="s">
        <v>16773</v>
      </c>
      <c r="C8662" t="s">
        <v>8099</v>
      </c>
      <c r="D8662">
        <v>1291.56</v>
      </c>
    </row>
    <row r="8663" spans="1:4" x14ac:dyDescent="0.25">
      <c r="A8663">
        <v>92557</v>
      </c>
      <c r="B8663" t="s">
        <v>16774</v>
      </c>
      <c r="C8663" t="s">
        <v>8099</v>
      </c>
      <c r="D8663">
        <v>1269.51</v>
      </c>
    </row>
    <row r="8664" spans="1:4" x14ac:dyDescent="0.25">
      <c r="A8664">
        <v>92548</v>
      </c>
      <c r="B8664" t="s">
        <v>16775</v>
      </c>
      <c r="C8664" t="s">
        <v>8099</v>
      </c>
      <c r="D8664">
        <v>1438.12</v>
      </c>
    </row>
    <row r="8665" spans="1:4" x14ac:dyDescent="0.25">
      <c r="A8665">
        <v>92558</v>
      </c>
      <c r="B8665" t="s">
        <v>16776</v>
      </c>
      <c r="C8665" t="s">
        <v>8099</v>
      </c>
      <c r="D8665">
        <v>1425.53</v>
      </c>
    </row>
    <row r="8666" spans="1:4" x14ac:dyDescent="0.25">
      <c r="A8666">
        <v>92549</v>
      </c>
      <c r="B8666" t="s">
        <v>16777</v>
      </c>
      <c r="C8666" t="s">
        <v>8099</v>
      </c>
      <c r="D8666">
        <v>1814.23</v>
      </c>
    </row>
    <row r="8667" spans="1:4" x14ac:dyDescent="0.25">
      <c r="A8667">
        <v>92559</v>
      </c>
      <c r="B8667" t="s">
        <v>16778</v>
      </c>
      <c r="C8667" t="s">
        <v>8099</v>
      </c>
      <c r="D8667">
        <v>1790.79</v>
      </c>
    </row>
    <row r="8668" spans="1:4" x14ac:dyDescent="0.25">
      <c r="A8668">
        <v>92550</v>
      </c>
      <c r="B8668" t="s">
        <v>16779</v>
      </c>
      <c r="C8668" t="s">
        <v>8099</v>
      </c>
      <c r="D8668">
        <v>2214.16</v>
      </c>
    </row>
    <row r="8669" spans="1:4" x14ac:dyDescent="0.25">
      <c r="A8669">
        <v>92560</v>
      </c>
      <c r="B8669" t="s">
        <v>16780</v>
      </c>
      <c r="C8669" t="s">
        <v>8099</v>
      </c>
      <c r="D8669">
        <v>2182.2399999999998</v>
      </c>
    </row>
    <row r="8670" spans="1:4" x14ac:dyDescent="0.25">
      <c r="A8670">
        <v>92551</v>
      </c>
      <c r="B8670" t="s">
        <v>16781</v>
      </c>
      <c r="C8670" t="s">
        <v>8099</v>
      </c>
      <c r="D8670">
        <v>2298.0500000000002</v>
      </c>
    </row>
    <row r="8671" spans="1:4" x14ac:dyDescent="0.25">
      <c r="A8671">
        <v>92561</v>
      </c>
      <c r="B8671" t="s">
        <v>16782</v>
      </c>
      <c r="C8671" t="s">
        <v>8099</v>
      </c>
      <c r="D8671">
        <v>2266.9899999999998</v>
      </c>
    </row>
    <row r="8672" spans="1:4" x14ac:dyDescent="0.25">
      <c r="A8672">
        <v>92262</v>
      </c>
      <c r="B8672" t="s">
        <v>16783</v>
      </c>
      <c r="C8672" t="s">
        <v>8099</v>
      </c>
      <c r="D8672">
        <v>695.6</v>
      </c>
    </row>
    <row r="8673" spans="1:4" x14ac:dyDescent="0.25">
      <c r="A8673">
        <v>92259</v>
      </c>
      <c r="B8673" t="s">
        <v>16784</v>
      </c>
      <c r="C8673" t="s">
        <v>8099</v>
      </c>
      <c r="D8673">
        <v>453.51</v>
      </c>
    </row>
    <row r="8674" spans="1:4" x14ac:dyDescent="0.25">
      <c r="A8674">
        <v>92260</v>
      </c>
      <c r="B8674" t="s">
        <v>16785</v>
      </c>
      <c r="C8674" t="s">
        <v>8099</v>
      </c>
      <c r="D8674">
        <v>522.09</v>
      </c>
    </row>
    <row r="8675" spans="1:4" x14ac:dyDescent="0.25">
      <c r="A8675">
        <v>92261</v>
      </c>
      <c r="B8675" t="s">
        <v>16786</v>
      </c>
      <c r="C8675" t="s">
        <v>8099</v>
      </c>
      <c r="D8675">
        <v>588.57000000000005</v>
      </c>
    </row>
    <row r="8676" spans="1:4" x14ac:dyDescent="0.25">
      <c r="A8676">
        <v>92258</v>
      </c>
      <c r="B8676" t="s">
        <v>16787</v>
      </c>
      <c r="C8676" t="s">
        <v>8099</v>
      </c>
      <c r="D8676">
        <v>363</v>
      </c>
    </row>
    <row r="8677" spans="1:4" x14ac:dyDescent="0.25">
      <c r="A8677">
        <v>92255</v>
      </c>
      <c r="B8677" t="s">
        <v>16788</v>
      </c>
      <c r="C8677" t="s">
        <v>8099</v>
      </c>
      <c r="D8677">
        <v>196.54</v>
      </c>
    </row>
    <row r="8678" spans="1:4" x14ac:dyDescent="0.25">
      <c r="A8678">
        <v>92256</v>
      </c>
      <c r="B8678" t="s">
        <v>16789</v>
      </c>
      <c r="C8678" t="s">
        <v>8099</v>
      </c>
      <c r="D8678">
        <v>243.03</v>
      </c>
    </row>
    <row r="8679" spans="1:4" x14ac:dyDescent="0.25">
      <c r="A8679">
        <v>92257</v>
      </c>
      <c r="B8679" t="s">
        <v>16790</v>
      </c>
      <c r="C8679" t="s">
        <v>8099</v>
      </c>
      <c r="D8679">
        <v>289.02999999999997</v>
      </c>
    </row>
    <row r="8680" spans="1:4" x14ac:dyDescent="0.25">
      <c r="A8680">
        <v>100393</v>
      </c>
      <c r="B8680" t="s">
        <v>16791</v>
      </c>
      <c r="C8680" t="s">
        <v>66</v>
      </c>
      <c r="D8680">
        <v>20.28</v>
      </c>
    </row>
    <row r="8681" spans="1:4" x14ac:dyDescent="0.25">
      <c r="A8681">
        <v>100389</v>
      </c>
      <c r="B8681" t="s">
        <v>16792</v>
      </c>
      <c r="C8681" t="s">
        <v>66</v>
      </c>
      <c r="D8681">
        <v>17.690000000000001</v>
      </c>
    </row>
    <row r="8682" spans="1:4" x14ac:dyDescent="0.25">
      <c r="A8682">
        <v>100395</v>
      </c>
      <c r="B8682" t="s">
        <v>16793</v>
      </c>
      <c r="C8682" t="s">
        <v>66</v>
      </c>
      <c r="D8682">
        <v>24.34</v>
      </c>
    </row>
    <row r="8683" spans="1:4" x14ac:dyDescent="0.25">
      <c r="A8683">
        <v>100391</v>
      </c>
      <c r="B8683" t="s">
        <v>16794</v>
      </c>
      <c r="C8683" t="s">
        <v>66</v>
      </c>
      <c r="D8683">
        <v>20.43</v>
      </c>
    </row>
    <row r="8684" spans="1:4" x14ac:dyDescent="0.25">
      <c r="A8684">
        <v>100392</v>
      </c>
      <c r="B8684" t="s">
        <v>16795</v>
      </c>
      <c r="C8684" t="s">
        <v>66</v>
      </c>
      <c r="D8684">
        <v>15.24</v>
      </c>
    </row>
    <row r="8685" spans="1:4" x14ac:dyDescent="0.25">
      <c r="A8685">
        <v>100388</v>
      </c>
      <c r="B8685" t="s">
        <v>16796</v>
      </c>
      <c r="C8685" t="s">
        <v>66</v>
      </c>
      <c r="D8685">
        <v>19.350000000000001</v>
      </c>
    </row>
    <row r="8686" spans="1:4" x14ac:dyDescent="0.25">
      <c r="A8686">
        <v>100394</v>
      </c>
      <c r="B8686" t="s">
        <v>16797</v>
      </c>
      <c r="C8686" t="s">
        <v>66</v>
      </c>
      <c r="D8686">
        <v>18.420000000000002</v>
      </c>
    </row>
    <row r="8687" spans="1:4" x14ac:dyDescent="0.25">
      <c r="A8687">
        <v>100390</v>
      </c>
      <c r="B8687" t="s">
        <v>16798</v>
      </c>
      <c r="C8687" t="s">
        <v>66</v>
      </c>
      <c r="D8687">
        <v>23.38</v>
      </c>
    </row>
    <row r="8688" spans="1:4" x14ac:dyDescent="0.25">
      <c r="A8688">
        <v>92575</v>
      </c>
      <c r="B8688" t="s">
        <v>16799</v>
      </c>
      <c r="C8688" t="s">
        <v>66</v>
      </c>
      <c r="D8688">
        <v>63.37</v>
      </c>
    </row>
    <row r="8689" spans="1:4" x14ac:dyDescent="0.25">
      <c r="A8689">
        <v>92569</v>
      </c>
      <c r="B8689" t="s">
        <v>16800</v>
      </c>
      <c r="C8689" t="s">
        <v>66</v>
      </c>
      <c r="D8689">
        <v>69.150000000000006</v>
      </c>
    </row>
    <row r="8690" spans="1:4" x14ac:dyDescent="0.25">
      <c r="A8690">
        <v>92578</v>
      </c>
      <c r="B8690" t="s">
        <v>16801</v>
      </c>
      <c r="C8690" t="s">
        <v>66</v>
      </c>
      <c r="D8690">
        <v>68.58</v>
      </c>
    </row>
    <row r="8691" spans="1:4" x14ac:dyDescent="0.25">
      <c r="A8691">
        <v>92572</v>
      </c>
      <c r="B8691" t="s">
        <v>16802</v>
      </c>
      <c r="C8691" t="s">
        <v>66</v>
      </c>
      <c r="D8691">
        <v>79.78</v>
      </c>
    </row>
    <row r="8692" spans="1:4" x14ac:dyDescent="0.25">
      <c r="A8692">
        <v>92576</v>
      </c>
      <c r="B8692" t="s">
        <v>16803</v>
      </c>
      <c r="C8692" t="s">
        <v>66</v>
      </c>
      <c r="D8692">
        <v>34.57</v>
      </c>
    </row>
    <row r="8693" spans="1:4" x14ac:dyDescent="0.25">
      <c r="A8693">
        <v>92570</v>
      </c>
      <c r="B8693" t="s">
        <v>16804</v>
      </c>
      <c r="C8693" t="s">
        <v>66</v>
      </c>
      <c r="D8693">
        <v>43.72</v>
      </c>
    </row>
    <row r="8694" spans="1:4" x14ac:dyDescent="0.25">
      <c r="A8694">
        <v>92579</v>
      </c>
      <c r="B8694" t="s">
        <v>16805</v>
      </c>
      <c r="C8694" t="s">
        <v>66</v>
      </c>
      <c r="D8694">
        <v>37.61</v>
      </c>
    </row>
    <row r="8695" spans="1:4" x14ac:dyDescent="0.25">
      <c r="A8695">
        <v>92573</v>
      </c>
      <c r="B8695" t="s">
        <v>16806</v>
      </c>
      <c r="C8695" t="s">
        <v>66</v>
      </c>
      <c r="D8695">
        <v>47.54</v>
      </c>
    </row>
    <row r="8696" spans="1:4" x14ac:dyDescent="0.25">
      <c r="A8696">
        <v>92574</v>
      </c>
      <c r="B8696" t="s">
        <v>16807</v>
      </c>
      <c r="C8696" t="s">
        <v>66</v>
      </c>
      <c r="D8696">
        <v>126.68</v>
      </c>
    </row>
    <row r="8697" spans="1:4" x14ac:dyDescent="0.25">
      <c r="A8697">
        <v>92568</v>
      </c>
      <c r="B8697" t="s">
        <v>16808</v>
      </c>
      <c r="C8697" t="s">
        <v>66</v>
      </c>
      <c r="D8697">
        <v>124.49</v>
      </c>
    </row>
    <row r="8698" spans="1:4" x14ac:dyDescent="0.25">
      <c r="A8698">
        <v>92577</v>
      </c>
      <c r="B8698" t="s">
        <v>16809</v>
      </c>
      <c r="C8698" t="s">
        <v>66</v>
      </c>
      <c r="D8698">
        <v>135.99</v>
      </c>
    </row>
    <row r="8699" spans="1:4" x14ac:dyDescent="0.25">
      <c r="A8699">
        <v>92571</v>
      </c>
      <c r="B8699" t="s">
        <v>16810</v>
      </c>
      <c r="C8699" t="s">
        <v>66</v>
      </c>
      <c r="D8699">
        <v>133.41999999999999</v>
      </c>
    </row>
    <row r="8700" spans="1:4" x14ac:dyDescent="0.25">
      <c r="A8700">
        <v>92581</v>
      </c>
      <c r="B8700" t="s">
        <v>16811</v>
      </c>
      <c r="C8700" t="s">
        <v>66</v>
      </c>
      <c r="D8700">
        <v>49.06</v>
      </c>
    </row>
    <row r="8701" spans="1:4" x14ac:dyDescent="0.25">
      <c r="A8701">
        <v>104314</v>
      </c>
      <c r="B8701" t="s">
        <v>16812</v>
      </c>
      <c r="C8701" t="s">
        <v>254</v>
      </c>
      <c r="D8701">
        <v>10.87</v>
      </c>
    </row>
    <row r="8702" spans="1:4" x14ac:dyDescent="0.25">
      <c r="A8702">
        <v>92580</v>
      </c>
      <c r="B8702" t="s">
        <v>16813</v>
      </c>
      <c r="C8702" t="s">
        <v>66</v>
      </c>
      <c r="D8702">
        <v>47.17</v>
      </c>
    </row>
    <row r="8703" spans="1:4" x14ac:dyDescent="0.25">
      <c r="A8703">
        <v>92541</v>
      </c>
      <c r="B8703" t="s">
        <v>16814</v>
      </c>
      <c r="C8703" t="s">
        <v>66</v>
      </c>
      <c r="D8703">
        <v>78.959999999999994</v>
      </c>
    </row>
    <row r="8704" spans="1:4" x14ac:dyDescent="0.25">
      <c r="A8704">
        <v>92539</v>
      </c>
      <c r="B8704" t="s">
        <v>16815</v>
      </c>
      <c r="C8704" t="s">
        <v>66</v>
      </c>
      <c r="D8704">
        <v>73.41</v>
      </c>
    </row>
    <row r="8705" spans="1:4" x14ac:dyDescent="0.25">
      <c r="A8705">
        <v>92542</v>
      </c>
      <c r="B8705" t="s">
        <v>16816</v>
      </c>
      <c r="C8705" t="s">
        <v>66</v>
      </c>
      <c r="D8705">
        <v>96.69</v>
      </c>
    </row>
    <row r="8706" spans="1:4" x14ac:dyDescent="0.25">
      <c r="A8706">
        <v>92540</v>
      </c>
      <c r="B8706" t="s">
        <v>16817</v>
      </c>
      <c r="C8706" t="s">
        <v>66</v>
      </c>
      <c r="D8706">
        <v>83.59</v>
      </c>
    </row>
    <row r="8707" spans="1:4" x14ac:dyDescent="0.25">
      <c r="A8707">
        <v>92544</v>
      </c>
      <c r="B8707" t="s">
        <v>16818</v>
      </c>
      <c r="C8707" t="s">
        <v>66</v>
      </c>
      <c r="D8707">
        <v>17.329999999999998</v>
      </c>
    </row>
    <row r="8708" spans="1:4" x14ac:dyDescent="0.25">
      <c r="A8708">
        <v>92543</v>
      </c>
      <c r="B8708" t="s">
        <v>16819</v>
      </c>
      <c r="C8708" t="s">
        <v>66</v>
      </c>
      <c r="D8708">
        <v>21.78</v>
      </c>
    </row>
    <row r="8709" spans="1:4" x14ac:dyDescent="0.25">
      <c r="A8709">
        <v>97725</v>
      </c>
      <c r="B8709" t="s">
        <v>16820</v>
      </c>
      <c r="C8709" t="s">
        <v>215</v>
      </c>
      <c r="D8709">
        <v>0</v>
      </c>
    </row>
    <row r="8710" spans="1:4" x14ac:dyDescent="0.25">
      <c r="A8710">
        <v>97721</v>
      </c>
      <c r="B8710" t="s">
        <v>16821</v>
      </c>
      <c r="C8710" t="s">
        <v>215</v>
      </c>
      <c r="D8710">
        <v>0</v>
      </c>
    </row>
    <row r="8711" spans="1:4" x14ac:dyDescent="0.25">
      <c r="A8711">
        <v>97722</v>
      </c>
      <c r="B8711" t="s">
        <v>16822</v>
      </c>
      <c r="C8711" t="s">
        <v>215</v>
      </c>
      <c r="D8711">
        <v>0</v>
      </c>
    </row>
    <row r="8712" spans="1:4" x14ac:dyDescent="0.25">
      <c r="A8712">
        <v>97724</v>
      </c>
      <c r="B8712" t="s">
        <v>16823</v>
      </c>
      <c r="C8712" t="s">
        <v>215</v>
      </c>
      <c r="D8712">
        <v>0</v>
      </c>
    </row>
    <row r="8713" spans="1:4" x14ac:dyDescent="0.25">
      <c r="A8713">
        <v>97719</v>
      </c>
      <c r="B8713" t="s">
        <v>16824</v>
      </c>
      <c r="C8713" t="s">
        <v>215</v>
      </c>
      <c r="D8713">
        <v>0</v>
      </c>
    </row>
    <row r="8714" spans="1:4" x14ac:dyDescent="0.25">
      <c r="A8714">
        <v>97723</v>
      </c>
      <c r="B8714" t="s">
        <v>16825</v>
      </c>
      <c r="C8714" t="s">
        <v>215</v>
      </c>
      <c r="D8714">
        <v>0</v>
      </c>
    </row>
    <row r="8715" spans="1:4" x14ac:dyDescent="0.25">
      <c r="A8715">
        <v>104946</v>
      </c>
      <c r="B8715" t="s">
        <v>16826</v>
      </c>
      <c r="C8715" t="s">
        <v>215</v>
      </c>
      <c r="D8715">
        <v>0</v>
      </c>
    </row>
    <row r="8716" spans="1:4" x14ac:dyDescent="0.25">
      <c r="A8716">
        <v>104944</v>
      </c>
      <c r="B8716" t="s">
        <v>16827</v>
      </c>
      <c r="C8716" t="s">
        <v>215</v>
      </c>
      <c r="D8716">
        <v>0</v>
      </c>
    </row>
    <row r="8717" spans="1:4" x14ac:dyDescent="0.25">
      <c r="A8717">
        <v>104945</v>
      </c>
      <c r="B8717" t="s">
        <v>16828</v>
      </c>
      <c r="C8717" t="s">
        <v>215</v>
      </c>
      <c r="D8717">
        <v>0</v>
      </c>
    </row>
    <row r="8718" spans="1:4" x14ac:dyDescent="0.25">
      <c r="A8718">
        <v>97720</v>
      </c>
      <c r="B8718" t="s">
        <v>16829</v>
      </c>
      <c r="C8718" t="s">
        <v>215</v>
      </c>
      <c r="D8718">
        <v>0</v>
      </c>
    </row>
    <row r="8719" spans="1:4" x14ac:dyDescent="0.25">
      <c r="A8719">
        <v>97740</v>
      </c>
      <c r="B8719" t="s">
        <v>16830</v>
      </c>
      <c r="C8719" t="s">
        <v>215</v>
      </c>
      <c r="D8719">
        <v>2259.4899999999998</v>
      </c>
    </row>
    <row r="8720" spans="1:4" x14ac:dyDescent="0.25">
      <c r="A8720">
        <v>97738</v>
      </c>
      <c r="B8720" t="s">
        <v>16831</v>
      </c>
      <c r="C8720" t="s">
        <v>215</v>
      </c>
      <c r="D8720">
        <v>4267.99</v>
      </c>
    </row>
    <row r="8721" spans="1:4" x14ac:dyDescent="0.25">
      <c r="A8721">
        <v>97739</v>
      </c>
      <c r="B8721" t="s">
        <v>16832</v>
      </c>
      <c r="C8721" t="s">
        <v>215</v>
      </c>
      <c r="D8721">
        <v>3146.9</v>
      </c>
    </row>
    <row r="8722" spans="1:4" x14ac:dyDescent="0.25">
      <c r="A8722">
        <v>97736</v>
      </c>
      <c r="B8722" t="s">
        <v>16833</v>
      </c>
      <c r="C8722" t="s">
        <v>215</v>
      </c>
      <c r="D8722">
        <v>1643.17</v>
      </c>
    </row>
    <row r="8723" spans="1:4" x14ac:dyDescent="0.25">
      <c r="A8723">
        <v>97734</v>
      </c>
      <c r="B8723" t="s">
        <v>16834</v>
      </c>
      <c r="C8723" t="s">
        <v>215</v>
      </c>
      <c r="D8723">
        <v>3205.71</v>
      </c>
    </row>
    <row r="8724" spans="1:4" x14ac:dyDescent="0.25">
      <c r="A8724">
        <v>97735</v>
      </c>
      <c r="B8724" t="s">
        <v>16835</v>
      </c>
      <c r="C8724" t="s">
        <v>215</v>
      </c>
      <c r="D8724">
        <v>2646.9</v>
      </c>
    </row>
    <row r="8725" spans="1:4" x14ac:dyDescent="0.25">
      <c r="A8725">
        <v>97737</v>
      </c>
      <c r="B8725" t="s">
        <v>16836</v>
      </c>
      <c r="C8725" t="s">
        <v>215</v>
      </c>
      <c r="D8725">
        <v>3446.58</v>
      </c>
    </row>
    <row r="8726" spans="1:4" x14ac:dyDescent="0.25">
      <c r="A8726">
        <v>97733</v>
      </c>
      <c r="B8726" t="s">
        <v>16837</v>
      </c>
      <c r="C8726" t="s">
        <v>215</v>
      </c>
      <c r="D8726">
        <v>3634.75</v>
      </c>
    </row>
    <row r="8727" spans="1:4" x14ac:dyDescent="0.25">
      <c r="A8727">
        <v>98616</v>
      </c>
      <c r="B8727" t="s">
        <v>16838</v>
      </c>
      <c r="C8727" t="s">
        <v>66</v>
      </c>
      <c r="D8727">
        <v>299.48</v>
      </c>
    </row>
    <row r="8728" spans="1:4" x14ac:dyDescent="0.25">
      <c r="A8728">
        <v>98619</v>
      </c>
      <c r="B8728" t="s">
        <v>16839</v>
      </c>
      <c r="C8728" t="s">
        <v>66</v>
      </c>
      <c r="D8728">
        <v>334.03</v>
      </c>
    </row>
    <row r="8729" spans="1:4" x14ac:dyDescent="0.25">
      <c r="A8729">
        <v>98622</v>
      </c>
      <c r="B8729" t="s">
        <v>16840</v>
      </c>
      <c r="C8729" t="s">
        <v>66</v>
      </c>
      <c r="D8729">
        <v>507.54</v>
      </c>
    </row>
    <row r="8730" spans="1:4" x14ac:dyDescent="0.25">
      <c r="A8730">
        <v>98625</v>
      </c>
      <c r="B8730" t="s">
        <v>16841</v>
      </c>
      <c r="C8730" t="s">
        <v>66</v>
      </c>
      <c r="D8730">
        <v>540.94000000000005</v>
      </c>
    </row>
    <row r="8731" spans="1:4" x14ac:dyDescent="0.25">
      <c r="A8731">
        <v>105918</v>
      </c>
      <c r="B8731" t="s">
        <v>16842</v>
      </c>
      <c r="C8731" t="s">
        <v>66</v>
      </c>
      <c r="D8731">
        <v>0</v>
      </c>
    </row>
    <row r="8732" spans="1:4" x14ac:dyDescent="0.25">
      <c r="A8732">
        <v>98631</v>
      </c>
      <c r="B8732" t="s">
        <v>16843</v>
      </c>
      <c r="C8732" t="s">
        <v>66</v>
      </c>
      <c r="D8732">
        <v>0</v>
      </c>
    </row>
    <row r="8733" spans="1:4" x14ac:dyDescent="0.25">
      <c r="A8733">
        <v>98637</v>
      </c>
      <c r="B8733" t="s">
        <v>16844</v>
      </c>
      <c r="C8733" t="s">
        <v>215</v>
      </c>
      <c r="D8733">
        <v>0</v>
      </c>
    </row>
    <row r="8734" spans="1:4" x14ac:dyDescent="0.25">
      <c r="A8734">
        <v>98641</v>
      </c>
      <c r="B8734" t="s">
        <v>16845</v>
      </c>
      <c r="C8734" t="s">
        <v>215</v>
      </c>
      <c r="D8734">
        <v>0</v>
      </c>
    </row>
    <row r="8735" spans="1:4" x14ac:dyDescent="0.25">
      <c r="A8735">
        <v>98645</v>
      </c>
      <c r="B8735" t="s">
        <v>16846</v>
      </c>
      <c r="C8735" t="s">
        <v>215</v>
      </c>
      <c r="D8735">
        <v>0</v>
      </c>
    </row>
    <row r="8736" spans="1:4" x14ac:dyDescent="0.25">
      <c r="A8736">
        <v>98649</v>
      </c>
      <c r="B8736" t="s">
        <v>16847</v>
      </c>
      <c r="C8736" t="s">
        <v>215</v>
      </c>
      <c r="D8736">
        <v>0</v>
      </c>
    </row>
    <row r="8737" spans="1:4" x14ac:dyDescent="0.25">
      <c r="A8737">
        <v>98653</v>
      </c>
      <c r="B8737" t="s">
        <v>16848</v>
      </c>
      <c r="C8737" t="s">
        <v>215</v>
      </c>
      <c r="D8737">
        <v>0</v>
      </c>
    </row>
    <row r="8738" spans="1:4" x14ac:dyDescent="0.25">
      <c r="A8738">
        <v>98657</v>
      </c>
      <c r="B8738" t="s">
        <v>16849</v>
      </c>
      <c r="C8738" t="s">
        <v>59</v>
      </c>
      <c r="D8738">
        <v>767.12</v>
      </c>
    </row>
    <row r="8739" spans="1:4" x14ac:dyDescent="0.25">
      <c r="A8739">
        <v>100344</v>
      </c>
      <c r="B8739" t="s">
        <v>16850</v>
      </c>
      <c r="C8739" t="s">
        <v>254</v>
      </c>
      <c r="D8739">
        <v>12.79</v>
      </c>
    </row>
    <row r="8740" spans="1:4" x14ac:dyDescent="0.25">
      <c r="A8740">
        <v>100345</v>
      </c>
      <c r="B8740" t="s">
        <v>16851</v>
      </c>
      <c r="C8740" t="s">
        <v>254</v>
      </c>
      <c r="D8740">
        <v>10</v>
      </c>
    </row>
    <row r="8741" spans="1:4" x14ac:dyDescent="0.25">
      <c r="A8741">
        <v>100346</v>
      </c>
      <c r="B8741" t="s">
        <v>16852</v>
      </c>
      <c r="C8741" t="s">
        <v>254</v>
      </c>
      <c r="D8741">
        <v>9.58</v>
      </c>
    </row>
    <row r="8742" spans="1:4" x14ac:dyDescent="0.25">
      <c r="A8742">
        <v>100347</v>
      </c>
      <c r="B8742" t="s">
        <v>16853</v>
      </c>
      <c r="C8742" t="s">
        <v>254</v>
      </c>
      <c r="D8742">
        <v>10.77</v>
      </c>
    </row>
    <row r="8743" spans="1:4" x14ac:dyDescent="0.25">
      <c r="A8743">
        <v>100348</v>
      </c>
      <c r="B8743" t="s">
        <v>16854</v>
      </c>
      <c r="C8743" t="s">
        <v>254</v>
      </c>
      <c r="D8743">
        <v>10.6</v>
      </c>
    </row>
    <row r="8744" spans="1:4" x14ac:dyDescent="0.25">
      <c r="A8744">
        <v>100342</v>
      </c>
      <c r="B8744" t="s">
        <v>16855</v>
      </c>
      <c r="C8744" t="s">
        <v>254</v>
      </c>
      <c r="D8744">
        <v>17.52</v>
      </c>
    </row>
    <row r="8745" spans="1:4" x14ac:dyDescent="0.25">
      <c r="A8745">
        <v>100343</v>
      </c>
      <c r="B8745" t="s">
        <v>16856</v>
      </c>
      <c r="C8745" t="s">
        <v>254</v>
      </c>
      <c r="D8745">
        <v>15.53</v>
      </c>
    </row>
    <row r="8746" spans="1:4" x14ac:dyDescent="0.25">
      <c r="A8746">
        <v>100349</v>
      </c>
      <c r="B8746" t="s">
        <v>16857</v>
      </c>
      <c r="C8746" t="s">
        <v>215</v>
      </c>
      <c r="D8746">
        <v>908.16</v>
      </c>
    </row>
    <row r="8747" spans="1:4" x14ac:dyDescent="0.25">
      <c r="A8747">
        <v>100336</v>
      </c>
      <c r="B8747" t="s">
        <v>16858</v>
      </c>
      <c r="C8747" t="s">
        <v>66</v>
      </c>
      <c r="D8747">
        <v>0</v>
      </c>
    </row>
    <row r="8748" spans="1:4" x14ac:dyDescent="0.25">
      <c r="A8748">
        <v>100337</v>
      </c>
      <c r="B8748" t="s">
        <v>16859</v>
      </c>
      <c r="C8748" t="s">
        <v>66</v>
      </c>
      <c r="D8748">
        <v>0</v>
      </c>
    </row>
    <row r="8749" spans="1:4" x14ac:dyDescent="0.25">
      <c r="A8749">
        <v>100339</v>
      </c>
      <c r="B8749" t="s">
        <v>16860</v>
      </c>
      <c r="C8749" t="s">
        <v>66</v>
      </c>
      <c r="D8749">
        <v>0</v>
      </c>
    </row>
    <row r="8750" spans="1:4" x14ac:dyDescent="0.25">
      <c r="A8750">
        <v>100340</v>
      </c>
      <c r="B8750" t="s">
        <v>16861</v>
      </c>
      <c r="C8750" t="s">
        <v>66</v>
      </c>
      <c r="D8750">
        <v>0</v>
      </c>
    </row>
    <row r="8751" spans="1:4" x14ac:dyDescent="0.25">
      <c r="A8751">
        <v>105805</v>
      </c>
      <c r="B8751" t="s">
        <v>16862</v>
      </c>
      <c r="C8751" t="s">
        <v>66</v>
      </c>
      <c r="D8751">
        <v>887.47</v>
      </c>
    </row>
    <row r="8752" spans="1:4" x14ac:dyDescent="0.25">
      <c r="A8752">
        <v>105806</v>
      </c>
      <c r="B8752" t="s">
        <v>16863</v>
      </c>
      <c r="C8752" t="s">
        <v>66</v>
      </c>
      <c r="D8752">
        <v>571.33000000000004</v>
      </c>
    </row>
    <row r="8753" spans="1:4" x14ac:dyDescent="0.25">
      <c r="A8753">
        <v>105807</v>
      </c>
      <c r="B8753" t="s">
        <v>16864</v>
      </c>
      <c r="C8753" t="s">
        <v>66</v>
      </c>
      <c r="D8753">
        <v>714.43</v>
      </c>
    </row>
    <row r="8754" spans="1:4" x14ac:dyDescent="0.25">
      <c r="A8754">
        <v>105808</v>
      </c>
      <c r="B8754" t="s">
        <v>16865</v>
      </c>
      <c r="C8754" t="s">
        <v>66</v>
      </c>
      <c r="D8754">
        <v>477.33</v>
      </c>
    </row>
    <row r="8755" spans="1:4" x14ac:dyDescent="0.25">
      <c r="A8755">
        <v>100341</v>
      </c>
      <c r="B8755" t="s">
        <v>16866</v>
      </c>
      <c r="C8755" t="s">
        <v>66</v>
      </c>
      <c r="D8755">
        <v>45.11</v>
      </c>
    </row>
    <row r="8756" spans="1:4" x14ac:dyDescent="0.25">
      <c r="A8756">
        <v>100351</v>
      </c>
      <c r="B8756" t="s">
        <v>16867</v>
      </c>
      <c r="C8756" t="s">
        <v>66</v>
      </c>
      <c r="D8756">
        <v>0</v>
      </c>
    </row>
    <row r="8757" spans="1:4" x14ac:dyDescent="0.25">
      <c r="A8757">
        <v>100353</v>
      </c>
      <c r="B8757" t="s">
        <v>16868</v>
      </c>
      <c r="C8757" t="s">
        <v>66</v>
      </c>
      <c r="D8757">
        <v>0</v>
      </c>
    </row>
    <row r="8758" spans="1:4" x14ac:dyDescent="0.25">
      <c r="A8758">
        <v>100350</v>
      </c>
      <c r="B8758" t="s">
        <v>16869</v>
      </c>
      <c r="C8758" t="s">
        <v>66</v>
      </c>
      <c r="D8758">
        <v>0</v>
      </c>
    </row>
    <row r="8759" spans="1:4" x14ac:dyDescent="0.25">
      <c r="A8759">
        <v>105043</v>
      </c>
      <c r="B8759" t="s">
        <v>16870</v>
      </c>
      <c r="C8759" t="s">
        <v>59</v>
      </c>
      <c r="D8759">
        <v>0</v>
      </c>
    </row>
    <row r="8760" spans="1:4" x14ac:dyDescent="0.25">
      <c r="A8760">
        <v>105047</v>
      </c>
      <c r="B8760" t="s">
        <v>16871</v>
      </c>
      <c r="C8760" t="s">
        <v>59</v>
      </c>
      <c r="D8760">
        <v>0</v>
      </c>
    </row>
    <row r="8761" spans="1:4" x14ac:dyDescent="0.25">
      <c r="A8761">
        <v>105044</v>
      </c>
      <c r="B8761" t="s">
        <v>16872</v>
      </c>
      <c r="C8761" t="s">
        <v>59</v>
      </c>
      <c r="D8761">
        <v>0</v>
      </c>
    </row>
    <row r="8762" spans="1:4" x14ac:dyDescent="0.25">
      <c r="A8762">
        <v>105094</v>
      </c>
      <c r="B8762" t="s">
        <v>16873</v>
      </c>
      <c r="C8762" t="s">
        <v>59</v>
      </c>
      <c r="D8762">
        <v>0</v>
      </c>
    </row>
    <row r="8763" spans="1:4" x14ac:dyDescent="0.25">
      <c r="A8763">
        <v>105096</v>
      </c>
      <c r="B8763" t="s">
        <v>16874</v>
      </c>
      <c r="C8763" t="s">
        <v>59</v>
      </c>
      <c r="D8763">
        <v>0</v>
      </c>
    </row>
    <row r="8764" spans="1:4" x14ac:dyDescent="0.25">
      <c r="A8764">
        <v>105048</v>
      </c>
      <c r="B8764" t="s">
        <v>16875</v>
      </c>
      <c r="C8764" t="s">
        <v>59</v>
      </c>
      <c r="D8764">
        <v>0</v>
      </c>
    </row>
    <row r="8765" spans="1:4" x14ac:dyDescent="0.25">
      <c r="A8765">
        <v>105097</v>
      </c>
      <c r="B8765" t="s">
        <v>16876</v>
      </c>
      <c r="C8765" t="s">
        <v>59</v>
      </c>
      <c r="D8765">
        <v>0</v>
      </c>
    </row>
    <row r="8766" spans="1:4" x14ac:dyDescent="0.25">
      <c r="A8766">
        <v>105049</v>
      </c>
      <c r="B8766" t="s">
        <v>16877</v>
      </c>
      <c r="C8766" t="s">
        <v>59</v>
      </c>
      <c r="D8766">
        <v>0</v>
      </c>
    </row>
    <row r="8767" spans="1:4" x14ac:dyDescent="0.25">
      <c r="A8767">
        <v>105051</v>
      </c>
      <c r="B8767" t="s">
        <v>16878</v>
      </c>
      <c r="C8767" t="s">
        <v>59</v>
      </c>
      <c r="D8767">
        <v>0</v>
      </c>
    </row>
    <row r="8768" spans="1:4" x14ac:dyDescent="0.25">
      <c r="A8768">
        <v>105054</v>
      </c>
      <c r="B8768" t="s">
        <v>16879</v>
      </c>
      <c r="C8768" t="s">
        <v>59</v>
      </c>
      <c r="D8768">
        <v>0</v>
      </c>
    </row>
    <row r="8769" spans="1:4" x14ac:dyDescent="0.25">
      <c r="A8769">
        <v>105052</v>
      </c>
      <c r="B8769" t="s">
        <v>16880</v>
      </c>
      <c r="C8769" t="s">
        <v>59</v>
      </c>
      <c r="D8769">
        <v>0</v>
      </c>
    </row>
    <row r="8770" spans="1:4" x14ac:dyDescent="0.25">
      <c r="A8770">
        <v>105055</v>
      </c>
      <c r="B8770" t="s">
        <v>16881</v>
      </c>
      <c r="C8770" t="s">
        <v>59</v>
      </c>
      <c r="D8770">
        <v>0</v>
      </c>
    </row>
    <row r="8771" spans="1:4" x14ac:dyDescent="0.25">
      <c r="A8771">
        <v>105065</v>
      </c>
      <c r="B8771" t="s">
        <v>16882</v>
      </c>
      <c r="C8771" t="s">
        <v>59</v>
      </c>
      <c r="D8771">
        <v>0</v>
      </c>
    </row>
    <row r="8772" spans="1:4" x14ac:dyDescent="0.25">
      <c r="A8772">
        <v>105059</v>
      </c>
      <c r="B8772" t="s">
        <v>16883</v>
      </c>
      <c r="C8772" t="s">
        <v>59</v>
      </c>
      <c r="D8772">
        <v>0</v>
      </c>
    </row>
    <row r="8773" spans="1:4" x14ac:dyDescent="0.25">
      <c r="A8773">
        <v>105057</v>
      </c>
      <c r="B8773" t="s">
        <v>16884</v>
      </c>
      <c r="C8773" t="s">
        <v>59</v>
      </c>
      <c r="D8773">
        <v>0</v>
      </c>
    </row>
    <row r="8774" spans="1:4" x14ac:dyDescent="0.25">
      <c r="A8774">
        <v>105060</v>
      </c>
      <c r="B8774" t="s">
        <v>16885</v>
      </c>
      <c r="C8774" t="s">
        <v>59</v>
      </c>
      <c r="D8774">
        <v>0</v>
      </c>
    </row>
    <row r="8775" spans="1:4" x14ac:dyDescent="0.25">
      <c r="A8775">
        <v>105042</v>
      </c>
      <c r="B8775" t="s">
        <v>16886</v>
      </c>
      <c r="C8775" t="s">
        <v>59</v>
      </c>
      <c r="D8775">
        <v>73.36</v>
      </c>
    </row>
    <row r="8776" spans="1:4" x14ac:dyDescent="0.25">
      <c r="A8776">
        <v>105046</v>
      </c>
      <c r="B8776" t="s">
        <v>16887</v>
      </c>
      <c r="C8776" t="s">
        <v>59</v>
      </c>
      <c r="D8776">
        <v>62.69</v>
      </c>
    </row>
    <row r="8777" spans="1:4" x14ac:dyDescent="0.25">
      <c r="A8777">
        <v>105095</v>
      </c>
      <c r="B8777" t="s">
        <v>16888</v>
      </c>
      <c r="C8777" t="s">
        <v>59</v>
      </c>
      <c r="D8777">
        <v>111.82</v>
      </c>
    </row>
    <row r="8778" spans="1:4" x14ac:dyDescent="0.25">
      <c r="A8778">
        <v>105098</v>
      </c>
      <c r="B8778" t="s">
        <v>16889</v>
      </c>
      <c r="C8778" t="s">
        <v>59</v>
      </c>
      <c r="D8778">
        <v>101.17</v>
      </c>
    </row>
    <row r="8779" spans="1:4" x14ac:dyDescent="0.25">
      <c r="A8779">
        <v>105050</v>
      </c>
      <c r="B8779" t="s">
        <v>16890</v>
      </c>
      <c r="C8779" t="s">
        <v>59</v>
      </c>
      <c r="D8779">
        <v>237.61</v>
      </c>
    </row>
    <row r="8780" spans="1:4" x14ac:dyDescent="0.25">
      <c r="A8780">
        <v>105053</v>
      </c>
      <c r="B8780" t="s">
        <v>16891</v>
      </c>
      <c r="C8780" t="s">
        <v>59</v>
      </c>
      <c r="D8780">
        <v>227.09</v>
      </c>
    </row>
    <row r="8781" spans="1:4" x14ac:dyDescent="0.25">
      <c r="A8781">
        <v>105056</v>
      </c>
      <c r="B8781" t="s">
        <v>16892</v>
      </c>
      <c r="C8781" t="s">
        <v>59</v>
      </c>
      <c r="D8781">
        <v>330.12</v>
      </c>
    </row>
    <row r="8782" spans="1:4" x14ac:dyDescent="0.25">
      <c r="A8782">
        <v>105058</v>
      </c>
      <c r="B8782" t="s">
        <v>16893</v>
      </c>
      <c r="C8782" t="s">
        <v>59</v>
      </c>
      <c r="D8782">
        <v>320.32</v>
      </c>
    </row>
    <row r="8783" spans="1:4" x14ac:dyDescent="0.25">
      <c r="A8783">
        <v>105062</v>
      </c>
      <c r="B8783" t="s">
        <v>16894</v>
      </c>
      <c r="C8783" t="s">
        <v>59</v>
      </c>
      <c r="D8783">
        <v>0</v>
      </c>
    </row>
    <row r="8784" spans="1:4" x14ac:dyDescent="0.25">
      <c r="A8784">
        <v>105066</v>
      </c>
      <c r="B8784" t="s">
        <v>16895</v>
      </c>
      <c r="C8784" t="s">
        <v>59</v>
      </c>
      <c r="D8784">
        <v>0</v>
      </c>
    </row>
    <row r="8785" spans="1:4" x14ac:dyDescent="0.25">
      <c r="A8785">
        <v>105063</v>
      </c>
      <c r="B8785" t="s">
        <v>16896</v>
      </c>
      <c r="C8785" t="s">
        <v>59</v>
      </c>
      <c r="D8785">
        <v>0</v>
      </c>
    </row>
    <row r="8786" spans="1:4" x14ac:dyDescent="0.25">
      <c r="A8786">
        <v>105067</v>
      </c>
      <c r="B8786" t="s">
        <v>16897</v>
      </c>
      <c r="C8786" t="s">
        <v>59</v>
      </c>
      <c r="D8786">
        <v>0</v>
      </c>
    </row>
    <row r="8787" spans="1:4" x14ac:dyDescent="0.25">
      <c r="A8787">
        <v>105069</v>
      </c>
      <c r="B8787" t="s">
        <v>16898</v>
      </c>
      <c r="C8787" t="s">
        <v>59</v>
      </c>
      <c r="D8787">
        <v>0</v>
      </c>
    </row>
    <row r="8788" spans="1:4" x14ac:dyDescent="0.25">
      <c r="A8788">
        <v>105072</v>
      </c>
      <c r="B8788" t="s">
        <v>16899</v>
      </c>
      <c r="C8788" t="s">
        <v>59</v>
      </c>
      <c r="D8788">
        <v>0</v>
      </c>
    </row>
    <row r="8789" spans="1:4" x14ac:dyDescent="0.25">
      <c r="A8789">
        <v>105070</v>
      </c>
      <c r="B8789" t="s">
        <v>16900</v>
      </c>
      <c r="C8789" t="s">
        <v>59</v>
      </c>
      <c r="D8789">
        <v>0</v>
      </c>
    </row>
    <row r="8790" spans="1:4" x14ac:dyDescent="0.25">
      <c r="A8790">
        <v>105073</v>
      </c>
      <c r="B8790" t="s">
        <v>16901</v>
      </c>
      <c r="C8790" t="s">
        <v>59</v>
      </c>
      <c r="D8790">
        <v>0</v>
      </c>
    </row>
    <row r="8791" spans="1:4" x14ac:dyDescent="0.25">
      <c r="A8791">
        <v>105075</v>
      </c>
      <c r="B8791" t="s">
        <v>16902</v>
      </c>
      <c r="C8791" t="s">
        <v>59</v>
      </c>
      <c r="D8791">
        <v>0</v>
      </c>
    </row>
    <row r="8792" spans="1:4" x14ac:dyDescent="0.25">
      <c r="A8792">
        <v>105078</v>
      </c>
      <c r="B8792" t="s">
        <v>16903</v>
      </c>
      <c r="C8792" t="s">
        <v>59</v>
      </c>
      <c r="D8792">
        <v>0</v>
      </c>
    </row>
    <row r="8793" spans="1:4" x14ac:dyDescent="0.25">
      <c r="A8793">
        <v>105076</v>
      </c>
      <c r="B8793" t="s">
        <v>16904</v>
      </c>
      <c r="C8793" t="s">
        <v>59</v>
      </c>
      <c r="D8793">
        <v>0</v>
      </c>
    </row>
    <row r="8794" spans="1:4" x14ac:dyDescent="0.25">
      <c r="A8794">
        <v>105079</v>
      </c>
      <c r="B8794" t="s">
        <v>16905</v>
      </c>
      <c r="C8794" t="s">
        <v>59</v>
      </c>
      <c r="D8794">
        <v>0</v>
      </c>
    </row>
    <row r="8795" spans="1:4" x14ac:dyDescent="0.25">
      <c r="A8795">
        <v>105061</v>
      </c>
      <c r="B8795" t="s">
        <v>16906</v>
      </c>
      <c r="C8795" t="s">
        <v>59</v>
      </c>
      <c r="D8795">
        <v>91.03</v>
      </c>
    </row>
    <row r="8796" spans="1:4" x14ac:dyDescent="0.25">
      <c r="A8796">
        <v>105064</v>
      </c>
      <c r="B8796" t="s">
        <v>16907</v>
      </c>
      <c r="C8796" t="s">
        <v>59</v>
      </c>
      <c r="D8796">
        <v>77.42</v>
      </c>
    </row>
    <row r="8797" spans="1:4" x14ac:dyDescent="0.25">
      <c r="A8797">
        <v>105068</v>
      </c>
      <c r="B8797" t="s">
        <v>16908</v>
      </c>
      <c r="C8797" t="s">
        <v>59</v>
      </c>
      <c r="D8797">
        <v>146.63999999999999</v>
      </c>
    </row>
    <row r="8798" spans="1:4" x14ac:dyDescent="0.25">
      <c r="A8798">
        <v>105071</v>
      </c>
      <c r="B8798" t="s">
        <v>16909</v>
      </c>
      <c r="C8798" t="s">
        <v>59</v>
      </c>
      <c r="D8798">
        <v>133.04</v>
      </c>
    </row>
    <row r="8799" spans="1:4" x14ac:dyDescent="0.25">
      <c r="A8799">
        <v>105074</v>
      </c>
      <c r="B8799" t="s">
        <v>16910</v>
      </c>
      <c r="C8799" t="s">
        <v>59</v>
      </c>
      <c r="D8799">
        <v>224.47</v>
      </c>
    </row>
    <row r="8800" spans="1:4" x14ac:dyDescent="0.25">
      <c r="A8800">
        <v>105077</v>
      </c>
      <c r="B8800" t="s">
        <v>16911</v>
      </c>
      <c r="C8800" t="s">
        <v>59</v>
      </c>
      <c r="D8800">
        <v>210.94</v>
      </c>
    </row>
    <row r="8801" spans="1:4" x14ac:dyDescent="0.25">
      <c r="A8801">
        <v>105090</v>
      </c>
      <c r="B8801" t="s">
        <v>16912</v>
      </c>
      <c r="C8801" t="s">
        <v>66</v>
      </c>
      <c r="D8801">
        <v>591.63</v>
      </c>
    </row>
    <row r="8802" spans="1:4" x14ac:dyDescent="0.25">
      <c r="A8802">
        <v>105099</v>
      </c>
      <c r="B8802" t="s">
        <v>16913</v>
      </c>
      <c r="C8802" t="s">
        <v>59</v>
      </c>
      <c r="D8802">
        <v>86.69</v>
      </c>
    </row>
    <row r="8803" spans="1:4" x14ac:dyDescent="0.25">
      <c r="A8803">
        <v>105100</v>
      </c>
      <c r="B8803" t="s">
        <v>16914</v>
      </c>
      <c r="C8803" t="s">
        <v>59</v>
      </c>
      <c r="D8803">
        <v>127.99</v>
      </c>
    </row>
    <row r="8804" spans="1:4" x14ac:dyDescent="0.25">
      <c r="A8804">
        <v>105101</v>
      </c>
      <c r="B8804" t="s">
        <v>16915</v>
      </c>
      <c r="C8804" t="s">
        <v>59</v>
      </c>
      <c r="D8804">
        <v>259.74</v>
      </c>
    </row>
    <row r="8805" spans="1:4" x14ac:dyDescent="0.25">
      <c r="A8805">
        <v>105102</v>
      </c>
      <c r="B8805" t="s">
        <v>16916</v>
      </c>
      <c r="C8805" t="s">
        <v>59</v>
      </c>
      <c r="D8805">
        <v>359.99</v>
      </c>
    </row>
    <row r="8806" spans="1:4" x14ac:dyDescent="0.25">
      <c r="A8806">
        <v>105080</v>
      </c>
      <c r="B8806" t="s">
        <v>16917</v>
      </c>
      <c r="C8806" t="s">
        <v>59</v>
      </c>
      <c r="D8806">
        <v>60.46</v>
      </c>
    </row>
    <row r="8807" spans="1:4" x14ac:dyDescent="0.25">
      <c r="A8807">
        <v>105081</v>
      </c>
      <c r="B8807" t="s">
        <v>16918</v>
      </c>
      <c r="C8807" t="s">
        <v>59</v>
      </c>
      <c r="D8807">
        <v>69.36</v>
      </c>
    </row>
    <row r="8808" spans="1:4" x14ac:dyDescent="0.25">
      <c r="A8808">
        <v>105091</v>
      </c>
      <c r="B8808" t="s">
        <v>16919</v>
      </c>
      <c r="C8808" t="s">
        <v>59</v>
      </c>
      <c r="D8808">
        <v>117.88</v>
      </c>
    </row>
    <row r="8809" spans="1:4" x14ac:dyDescent="0.25">
      <c r="A8809">
        <v>105089</v>
      </c>
      <c r="B8809" t="s">
        <v>16920</v>
      </c>
      <c r="C8809" t="s">
        <v>59</v>
      </c>
      <c r="D8809">
        <v>147.74</v>
      </c>
    </row>
    <row r="8810" spans="1:4" x14ac:dyDescent="0.25">
      <c r="A8810">
        <v>105082</v>
      </c>
      <c r="B8810" t="s">
        <v>16921</v>
      </c>
      <c r="C8810" t="s">
        <v>59</v>
      </c>
      <c r="D8810">
        <v>62.84</v>
      </c>
    </row>
    <row r="8811" spans="1:4" x14ac:dyDescent="0.25">
      <c r="A8811">
        <v>105083</v>
      </c>
      <c r="B8811" t="s">
        <v>16922</v>
      </c>
      <c r="C8811" t="s">
        <v>59</v>
      </c>
      <c r="D8811">
        <v>70.44</v>
      </c>
    </row>
    <row r="8812" spans="1:4" x14ac:dyDescent="0.25">
      <c r="A8812">
        <v>105084</v>
      </c>
      <c r="B8812" t="s">
        <v>16923</v>
      </c>
      <c r="C8812" t="s">
        <v>59</v>
      </c>
      <c r="D8812">
        <v>86.49</v>
      </c>
    </row>
    <row r="8813" spans="1:4" x14ac:dyDescent="0.25">
      <c r="A8813">
        <v>105086</v>
      </c>
      <c r="B8813" t="s">
        <v>16924</v>
      </c>
      <c r="C8813" t="s">
        <v>59</v>
      </c>
      <c r="D8813">
        <v>80.819999999999993</v>
      </c>
    </row>
    <row r="8814" spans="1:4" x14ac:dyDescent="0.25">
      <c r="A8814">
        <v>105087</v>
      </c>
      <c r="B8814" t="s">
        <v>16925</v>
      </c>
      <c r="C8814" t="s">
        <v>59</v>
      </c>
      <c r="D8814">
        <v>90.32</v>
      </c>
    </row>
    <row r="8815" spans="1:4" x14ac:dyDescent="0.25">
      <c r="A8815">
        <v>105088</v>
      </c>
      <c r="B8815" t="s">
        <v>16926</v>
      </c>
      <c r="C8815" t="s">
        <v>59</v>
      </c>
      <c r="D8815">
        <v>159.65</v>
      </c>
    </row>
    <row r="8816" spans="1:4" x14ac:dyDescent="0.25">
      <c r="A8816">
        <v>105092</v>
      </c>
      <c r="B8816" t="s">
        <v>16927</v>
      </c>
      <c r="C8816" t="s">
        <v>59</v>
      </c>
      <c r="D8816">
        <v>127.8</v>
      </c>
    </row>
    <row r="8817" spans="1:4" x14ac:dyDescent="0.25">
      <c r="A8817">
        <v>105085</v>
      </c>
      <c r="B8817" t="s">
        <v>16928</v>
      </c>
      <c r="C8817" t="s">
        <v>59</v>
      </c>
      <c r="D8817">
        <v>90.24</v>
      </c>
    </row>
    <row r="8818" spans="1:4" x14ac:dyDescent="0.25">
      <c r="A8818">
        <v>105093</v>
      </c>
      <c r="B8818" t="s">
        <v>16929</v>
      </c>
      <c r="C8818" t="s">
        <v>59</v>
      </c>
      <c r="D8818">
        <v>129.87</v>
      </c>
    </row>
    <row r="8819" spans="1:4" x14ac:dyDescent="0.25">
      <c r="A8819">
        <v>105041</v>
      </c>
      <c r="B8819" t="s">
        <v>16930</v>
      </c>
      <c r="C8819" t="s">
        <v>59</v>
      </c>
      <c r="D8819">
        <v>59.83</v>
      </c>
    </row>
    <row r="8820" spans="1:4" x14ac:dyDescent="0.25">
      <c r="A8820">
        <v>105045</v>
      </c>
      <c r="B8820" t="s">
        <v>16931</v>
      </c>
      <c r="C8820" t="s">
        <v>59</v>
      </c>
      <c r="D8820">
        <v>70.11</v>
      </c>
    </row>
    <row r="8821" spans="1:4" x14ac:dyDescent="0.25">
      <c r="A8821">
        <v>93961</v>
      </c>
      <c r="B8821" t="s">
        <v>16932</v>
      </c>
      <c r="C8821" t="s">
        <v>59</v>
      </c>
      <c r="D8821">
        <v>208.54</v>
      </c>
    </row>
    <row r="8822" spans="1:4" x14ac:dyDescent="0.25">
      <c r="A8822">
        <v>93971</v>
      </c>
      <c r="B8822" t="s">
        <v>16933</v>
      </c>
      <c r="C8822" t="s">
        <v>59</v>
      </c>
      <c r="D8822">
        <v>176.47</v>
      </c>
    </row>
    <row r="8823" spans="1:4" x14ac:dyDescent="0.25">
      <c r="A8823">
        <v>93959</v>
      </c>
      <c r="B8823" t="s">
        <v>16934</v>
      </c>
      <c r="C8823" t="s">
        <v>59</v>
      </c>
      <c r="D8823">
        <v>231.92</v>
      </c>
    </row>
    <row r="8824" spans="1:4" x14ac:dyDescent="0.25">
      <c r="A8824">
        <v>93969</v>
      </c>
      <c r="B8824" t="s">
        <v>16935</v>
      </c>
      <c r="C8824" t="s">
        <v>59</v>
      </c>
      <c r="D8824">
        <v>195.27</v>
      </c>
    </row>
    <row r="8825" spans="1:4" x14ac:dyDescent="0.25">
      <c r="A8825">
        <v>93957</v>
      </c>
      <c r="B8825" t="s">
        <v>16936</v>
      </c>
      <c r="C8825" t="s">
        <v>59</v>
      </c>
      <c r="D8825">
        <v>287.58</v>
      </c>
    </row>
    <row r="8826" spans="1:4" x14ac:dyDescent="0.25">
      <c r="A8826">
        <v>93967</v>
      </c>
      <c r="B8826" t="s">
        <v>16937</v>
      </c>
      <c r="C8826" t="s">
        <v>59</v>
      </c>
      <c r="D8826">
        <v>241.59</v>
      </c>
    </row>
    <row r="8827" spans="1:4" x14ac:dyDescent="0.25">
      <c r="A8827">
        <v>104878</v>
      </c>
      <c r="B8827" t="s">
        <v>16938</v>
      </c>
      <c r="C8827" t="s">
        <v>8099</v>
      </c>
      <c r="D8827">
        <v>2325.04</v>
      </c>
    </row>
    <row r="8828" spans="1:4" x14ac:dyDescent="0.25">
      <c r="A8828">
        <v>104877</v>
      </c>
      <c r="B8828" t="s">
        <v>16939</v>
      </c>
      <c r="C8828" t="s">
        <v>8099</v>
      </c>
      <c r="D8828">
        <v>622.64</v>
      </c>
    </row>
    <row r="8829" spans="1:4" x14ac:dyDescent="0.25">
      <c r="A8829">
        <v>104841</v>
      </c>
      <c r="B8829" t="s">
        <v>16940</v>
      </c>
      <c r="C8829" t="s">
        <v>59</v>
      </c>
      <c r="D8829">
        <v>88.96</v>
      </c>
    </row>
    <row r="8830" spans="1:4" x14ac:dyDescent="0.25">
      <c r="A8830">
        <v>104849</v>
      </c>
      <c r="B8830" t="s">
        <v>16941</v>
      </c>
      <c r="C8830" t="s">
        <v>59</v>
      </c>
      <c r="D8830">
        <v>62.19</v>
      </c>
    </row>
    <row r="8831" spans="1:4" x14ac:dyDescent="0.25">
      <c r="A8831">
        <v>104887</v>
      </c>
      <c r="B8831" t="s">
        <v>16942</v>
      </c>
      <c r="C8831" t="s">
        <v>59</v>
      </c>
      <c r="D8831">
        <v>48.28</v>
      </c>
    </row>
    <row r="8832" spans="1:4" x14ac:dyDescent="0.25">
      <c r="A8832">
        <v>104844</v>
      </c>
      <c r="B8832" t="s">
        <v>16943</v>
      </c>
      <c r="C8832" t="s">
        <v>59</v>
      </c>
      <c r="D8832">
        <v>98.01</v>
      </c>
    </row>
    <row r="8833" spans="1:4" x14ac:dyDescent="0.25">
      <c r="A8833">
        <v>104852</v>
      </c>
      <c r="B8833" t="s">
        <v>16944</v>
      </c>
      <c r="C8833" t="s">
        <v>59</v>
      </c>
      <c r="D8833">
        <v>68.290000000000006</v>
      </c>
    </row>
    <row r="8834" spans="1:4" x14ac:dyDescent="0.25">
      <c r="A8834">
        <v>104846</v>
      </c>
      <c r="B8834" t="s">
        <v>16945</v>
      </c>
      <c r="C8834" t="s">
        <v>59</v>
      </c>
      <c r="D8834">
        <v>111.41</v>
      </c>
    </row>
    <row r="8835" spans="1:4" x14ac:dyDescent="0.25">
      <c r="A8835">
        <v>104854</v>
      </c>
      <c r="B8835" t="s">
        <v>16946</v>
      </c>
      <c r="C8835" t="s">
        <v>59</v>
      </c>
      <c r="D8835">
        <v>77.36</v>
      </c>
    </row>
    <row r="8836" spans="1:4" x14ac:dyDescent="0.25">
      <c r="A8836">
        <v>104890</v>
      </c>
      <c r="B8836" t="s">
        <v>16947</v>
      </c>
      <c r="C8836" t="s">
        <v>59</v>
      </c>
      <c r="D8836">
        <v>55.08</v>
      </c>
    </row>
    <row r="8837" spans="1:4" x14ac:dyDescent="0.25">
      <c r="A8837">
        <v>104842</v>
      </c>
      <c r="B8837" t="s">
        <v>16948</v>
      </c>
      <c r="C8837" t="s">
        <v>59</v>
      </c>
      <c r="D8837">
        <v>76.34</v>
      </c>
    </row>
    <row r="8838" spans="1:4" x14ac:dyDescent="0.25">
      <c r="A8838">
        <v>104850</v>
      </c>
      <c r="B8838" t="s">
        <v>16949</v>
      </c>
      <c r="C8838" t="s">
        <v>59</v>
      </c>
      <c r="D8838">
        <v>55.6</v>
      </c>
    </row>
    <row r="8839" spans="1:4" x14ac:dyDescent="0.25">
      <c r="A8839">
        <v>104888</v>
      </c>
      <c r="B8839" t="s">
        <v>16950</v>
      </c>
      <c r="C8839" t="s">
        <v>59</v>
      </c>
      <c r="D8839">
        <v>44.03</v>
      </c>
    </row>
    <row r="8840" spans="1:4" x14ac:dyDescent="0.25">
      <c r="A8840">
        <v>104879</v>
      </c>
      <c r="B8840" t="s">
        <v>16951</v>
      </c>
      <c r="C8840" t="s">
        <v>59</v>
      </c>
      <c r="D8840">
        <v>83.89</v>
      </c>
    </row>
    <row r="8841" spans="1:4" x14ac:dyDescent="0.25">
      <c r="A8841">
        <v>104853</v>
      </c>
      <c r="B8841" t="s">
        <v>16952</v>
      </c>
      <c r="C8841" t="s">
        <v>59</v>
      </c>
      <c r="D8841">
        <v>60.69</v>
      </c>
    </row>
    <row r="8842" spans="1:4" x14ac:dyDescent="0.25">
      <c r="A8842">
        <v>104847</v>
      </c>
      <c r="B8842" t="s">
        <v>16953</v>
      </c>
      <c r="C8842" t="s">
        <v>59</v>
      </c>
      <c r="D8842">
        <v>95.03</v>
      </c>
    </row>
    <row r="8843" spans="1:4" x14ac:dyDescent="0.25">
      <c r="A8843">
        <v>104855</v>
      </c>
      <c r="B8843" t="s">
        <v>16954</v>
      </c>
      <c r="C8843" t="s">
        <v>59</v>
      </c>
      <c r="D8843">
        <v>68.23</v>
      </c>
    </row>
    <row r="8844" spans="1:4" x14ac:dyDescent="0.25">
      <c r="A8844">
        <v>104891</v>
      </c>
      <c r="B8844" t="s">
        <v>16955</v>
      </c>
      <c r="C8844" t="s">
        <v>59</v>
      </c>
      <c r="D8844">
        <v>49.74</v>
      </c>
    </row>
    <row r="8845" spans="1:4" x14ac:dyDescent="0.25">
      <c r="A8845">
        <v>104892</v>
      </c>
      <c r="B8845" t="s">
        <v>16956</v>
      </c>
      <c r="C8845" t="s">
        <v>59</v>
      </c>
      <c r="D8845">
        <v>110.1</v>
      </c>
    </row>
    <row r="8846" spans="1:4" x14ac:dyDescent="0.25">
      <c r="A8846">
        <v>104848</v>
      </c>
      <c r="B8846" t="s">
        <v>16957</v>
      </c>
      <c r="C8846" t="s">
        <v>59</v>
      </c>
      <c r="D8846">
        <v>72.040000000000006</v>
      </c>
    </row>
    <row r="8847" spans="1:4" x14ac:dyDescent="0.25">
      <c r="A8847">
        <v>104886</v>
      </c>
      <c r="B8847" t="s">
        <v>16958</v>
      </c>
      <c r="C8847" t="s">
        <v>59</v>
      </c>
      <c r="D8847">
        <v>54.59</v>
      </c>
    </row>
    <row r="8848" spans="1:4" x14ac:dyDescent="0.25">
      <c r="A8848">
        <v>104843</v>
      </c>
      <c r="B8848" t="s">
        <v>16959</v>
      </c>
      <c r="C8848" t="s">
        <v>59</v>
      </c>
      <c r="D8848">
        <v>121.34</v>
      </c>
    </row>
    <row r="8849" spans="1:4" x14ac:dyDescent="0.25">
      <c r="A8849">
        <v>104851</v>
      </c>
      <c r="B8849" t="s">
        <v>16960</v>
      </c>
      <c r="C8849" t="s">
        <v>59</v>
      </c>
      <c r="D8849">
        <v>79.64</v>
      </c>
    </row>
    <row r="8850" spans="1:4" x14ac:dyDescent="0.25">
      <c r="A8850">
        <v>104845</v>
      </c>
      <c r="B8850" t="s">
        <v>16961</v>
      </c>
      <c r="C8850" t="s">
        <v>59</v>
      </c>
      <c r="D8850">
        <v>138.02000000000001</v>
      </c>
    </row>
    <row r="8851" spans="1:4" x14ac:dyDescent="0.25">
      <c r="A8851">
        <v>104880</v>
      </c>
      <c r="B8851" t="s">
        <v>16962</v>
      </c>
      <c r="C8851" t="s">
        <v>59</v>
      </c>
      <c r="D8851">
        <v>90.91</v>
      </c>
    </row>
    <row r="8852" spans="1:4" x14ac:dyDescent="0.25">
      <c r="A8852">
        <v>104889</v>
      </c>
      <c r="B8852" t="s">
        <v>16963</v>
      </c>
      <c r="C8852" t="s">
        <v>59</v>
      </c>
      <c r="D8852">
        <v>63.01</v>
      </c>
    </row>
    <row r="8853" spans="1:4" x14ac:dyDescent="0.25">
      <c r="A8853">
        <v>95108</v>
      </c>
      <c r="B8853" t="s">
        <v>16964</v>
      </c>
      <c r="C8853" t="s">
        <v>8099</v>
      </c>
      <c r="D8853">
        <v>40.700000000000003</v>
      </c>
    </row>
    <row r="8854" spans="1:4" x14ac:dyDescent="0.25">
      <c r="A8854">
        <v>104857</v>
      </c>
      <c r="B8854" t="s">
        <v>16965</v>
      </c>
      <c r="C8854" t="s">
        <v>59</v>
      </c>
      <c r="D8854">
        <v>0</v>
      </c>
    </row>
    <row r="8855" spans="1:4" x14ac:dyDescent="0.25">
      <c r="A8855">
        <v>104859</v>
      </c>
      <c r="B8855" t="s">
        <v>16966</v>
      </c>
      <c r="C8855" t="s">
        <v>59</v>
      </c>
      <c r="D8855">
        <v>0</v>
      </c>
    </row>
    <row r="8856" spans="1:4" x14ac:dyDescent="0.25">
      <c r="A8856">
        <v>104861</v>
      </c>
      <c r="B8856" t="s">
        <v>16967</v>
      </c>
      <c r="C8856" t="s">
        <v>59</v>
      </c>
      <c r="D8856">
        <v>0</v>
      </c>
    </row>
    <row r="8857" spans="1:4" x14ac:dyDescent="0.25">
      <c r="A8857">
        <v>104856</v>
      </c>
      <c r="B8857" t="s">
        <v>16968</v>
      </c>
      <c r="C8857" t="s">
        <v>59</v>
      </c>
      <c r="D8857">
        <v>0</v>
      </c>
    </row>
    <row r="8858" spans="1:4" x14ac:dyDescent="0.25">
      <c r="A8858">
        <v>104858</v>
      </c>
      <c r="B8858" t="s">
        <v>16969</v>
      </c>
      <c r="C8858" t="s">
        <v>59</v>
      </c>
      <c r="D8858">
        <v>0</v>
      </c>
    </row>
    <row r="8859" spans="1:4" x14ac:dyDescent="0.25">
      <c r="A8859">
        <v>104860</v>
      </c>
      <c r="B8859" t="s">
        <v>16970</v>
      </c>
      <c r="C8859" t="s">
        <v>59</v>
      </c>
      <c r="D8859">
        <v>0</v>
      </c>
    </row>
    <row r="8860" spans="1:4" x14ac:dyDescent="0.25">
      <c r="A8860">
        <v>104871</v>
      </c>
      <c r="B8860" t="s">
        <v>16971</v>
      </c>
      <c r="C8860" t="s">
        <v>59</v>
      </c>
      <c r="D8860">
        <v>0</v>
      </c>
    </row>
    <row r="8861" spans="1:4" x14ac:dyDescent="0.25">
      <c r="A8861">
        <v>104883</v>
      </c>
      <c r="B8861" t="s">
        <v>16972</v>
      </c>
      <c r="C8861" t="s">
        <v>59</v>
      </c>
      <c r="D8861">
        <v>0</v>
      </c>
    </row>
    <row r="8862" spans="1:4" x14ac:dyDescent="0.25">
      <c r="A8862">
        <v>104865</v>
      </c>
      <c r="B8862" t="s">
        <v>16973</v>
      </c>
      <c r="C8862" t="s">
        <v>59</v>
      </c>
      <c r="D8862">
        <v>0</v>
      </c>
    </row>
    <row r="8863" spans="1:4" x14ac:dyDescent="0.25">
      <c r="A8863">
        <v>104872</v>
      </c>
      <c r="B8863" t="s">
        <v>16974</v>
      </c>
      <c r="C8863" t="s">
        <v>59</v>
      </c>
      <c r="D8863">
        <v>0</v>
      </c>
    </row>
    <row r="8864" spans="1:4" x14ac:dyDescent="0.25">
      <c r="A8864">
        <v>104884</v>
      </c>
      <c r="B8864" t="s">
        <v>16975</v>
      </c>
      <c r="C8864" t="s">
        <v>59</v>
      </c>
      <c r="D8864">
        <v>0</v>
      </c>
    </row>
    <row r="8865" spans="1:4" x14ac:dyDescent="0.25">
      <c r="A8865">
        <v>104866</v>
      </c>
      <c r="B8865" t="s">
        <v>16976</v>
      </c>
      <c r="C8865" t="s">
        <v>59</v>
      </c>
      <c r="D8865">
        <v>0</v>
      </c>
    </row>
    <row r="8866" spans="1:4" x14ac:dyDescent="0.25">
      <c r="A8866">
        <v>104873</v>
      </c>
      <c r="B8866" t="s">
        <v>16977</v>
      </c>
      <c r="C8866" t="s">
        <v>59</v>
      </c>
      <c r="D8866">
        <v>0</v>
      </c>
    </row>
    <row r="8867" spans="1:4" x14ac:dyDescent="0.25">
      <c r="A8867">
        <v>104885</v>
      </c>
      <c r="B8867" t="s">
        <v>16978</v>
      </c>
      <c r="C8867" t="s">
        <v>59</v>
      </c>
      <c r="D8867">
        <v>0</v>
      </c>
    </row>
    <row r="8868" spans="1:4" x14ac:dyDescent="0.25">
      <c r="A8868">
        <v>104867</v>
      </c>
      <c r="B8868" t="s">
        <v>16979</v>
      </c>
      <c r="C8868" t="s">
        <v>59</v>
      </c>
      <c r="D8868">
        <v>0</v>
      </c>
    </row>
    <row r="8869" spans="1:4" x14ac:dyDescent="0.25">
      <c r="A8869">
        <v>104868</v>
      </c>
      <c r="B8869" t="s">
        <v>16980</v>
      </c>
      <c r="C8869" t="s">
        <v>59</v>
      </c>
      <c r="D8869">
        <v>0</v>
      </c>
    </row>
    <row r="8870" spans="1:4" x14ac:dyDescent="0.25">
      <c r="A8870">
        <v>104874</v>
      </c>
      <c r="B8870" t="s">
        <v>16981</v>
      </c>
      <c r="C8870" t="s">
        <v>59</v>
      </c>
      <c r="D8870">
        <v>0</v>
      </c>
    </row>
    <row r="8871" spans="1:4" x14ac:dyDescent="0.25">
      <c r="A8871">
        <v>104862</v>
      </c>
      <c r="B8871" t="s">
        <v>16982</v>
      </c>
      <c r="C8871" t="s">
        <v>59</v>
      </c>
      <c r="D8871">
        <v>0</v>
      </c>
    </row>
    <row r="8872" spans="1:4" x14ac:dyDescent="0.25">
      <c r="A8872">
        <v>104869</v>
      </c>
      <c r="B8872" t="s">
        <v>16983</v>
      </c>
      <c r="C8872" t="s">
        <v>59</v>
      </c>
      <c r="D8872">
        <v>0</v>
      </c>
    </row>
    <row r="8873" spans="1:4" x14ac:dyDescent="0.25">
      <c r="A8873">
        <v>104881</v>
      </c>
      <c r="B8873" t="s">
        <v>16984</v>
      </c>
      <c r="C8873" t="s">
        <v>59</v>
      </c>
      <c r="D8873">
        <v>0</v>
      </c>
    </row>
    <row r="8874" spans="1:4" x14ac:dyDescent="0.25">
      <c r="A8874">
        <v>104863</v>
      </c>
      <c r="B8874" t="s">
        <v>16985</v>
      </c>
      <c r="C8874" t="s">
        <v>59</v>
      </c>
      <c r="D8874">
        <v>0</v>
      </c>
    </row>
    <row r="8875" spans="1:4" x14ac:dyDescent="0.25">
      <c r="A8875">
        <v>104870</v>
      </c>
      <c r="B8875" t="s">
        <v>16986</v>
      </c>
      <c r="C8875" t="s">
        <v>59</v>
      </c>
      <c r="D8875">
        <v>0</v>
      </c>
    </row>
    <row r="8876" spans="1:4" x14ac:dyDescent="0.25">
      <c r="A8876">
        <v>104882</v>
      </c>
      <c r="B8876" t="s">
        <v>16987</v>
      </c>
      <c r="C8876" t="s">
        <v>59</v>
      </c>
      <c r="D8876">
        <v>0</v>
      </c>
    </row>
    <row r="8877" spans="1:4" x14ac:dyDescent="0.25">
      <c r="A8877">
        <v>104864</v>
      </c>
      <c r="B8877" t="s">
        <v>16988</v>
      </c>
      <c r="C8877" t="s">
        <v>59</v>
      </c>
      <c r="D8877">
        <v>0</v>
      </c>
    </row>
    <row r="8878" spans="1:4" x14ac:dyDescent="0.25">
      <c r="A8878">
        <v>104876</v>
      </c>
      <c r="B8878" t="s">
        <v>16989</v>
      </c>
      <c r="C8878" t="s">
        <v>8099</v>
      </c>
      <c r="D8878">
        <v>22.67</v>
      </c>
    </row>
    <row r="8879" spans="1:4" x14ac:dyDescent="0.25">
      <c r="A8879">
        <v>104875</v>
      </c>
      <c r="B8879" t="s">
        <v>16990</v>
      </c>
      <c r="C8879" t="s">
        <v>59</v>
      </c>
      <c r="D8879">
        <v>121.69</v>
      </c>
    </row>
    <row r="8880" spans="1:4" x14ac:dyDescent="0.25">
      <c r="A8880">
        <v>105942</v>
      </c>
      <c r="B8880" t="s">
        <v>16991</v>
      </c>
      <c r="C8880" t="s">
        <v>59</v>
      </c>
      <c r="D8880">
        <v>0</v>
      </c>
    </row>
    <row r="8881" spans="1:4" x14ac:dyDescent="0.25">
      <c r="A8881">
        <v>105943</v>
      </c>
      <c r="B8881" t="s">
        <v>16992</v>
      </c>
      <c r="C8881" t="s">
        <v>59</v>
      </c>
      <c r="D8881">
        <v>0</v>
      </c>
    </row>
    <row r="8882" spans="1:4" x14ac:dyDescent="0.25">
      <c r="A8882">
        <v>105941</v>
      </c>
      <c r="B8882" t="s">
        <v>16993</v>
      </c>
      <c r="C8882" t="s">
        <v>66</v>
      </c>
      <c r="D8882">
        <v>0</v>
      </c>
    </row>
    <row r="8883" spans="1:4" x14ac:dyDescent="0.25">
      <c r="A8883">
        <v>105940</v>
      </c>
      <c r="B8883" t="s">
        <v>16994</v>
      </c>
      <c r="C8883" t="s">
        <v>66</v>
      </c>
      <c r="D8883">
        <v>0</v>
      </c>
    </row>
    <row r="8884" spans="1:4" x14ac:dyDescent="0.25">
      <c r="A8884">
        <v>105938</v>
      </c>
      <c r="B8884" t="s">
        <v>16995</v>
      </c>
      <c r="C8884" t="s">
        <v>66</v>
      </c>
      <c r="D8884">
        <v>0</v>
      </c>
    </row>
    <row r="8885" spans="1:4" x14ac:dyDescent="0.25">
      <c r="A8885">
        <v>105939</v>
      </c>
      <c r="B8885" t="s">
        <v>16996</v>
      </c>
      <c r="C8885" t="s">
        <v>66</v>
      </c>
      <c r="D8885">
        <v>0</v>
      </c>
    </row>
    <row r="8886" spans="1:4" x14ac:dyDescent="0.25">
      <c r="A8886">
        <v>96120</v>
      </c>
      <c r="B8886" t="s">
        <v>16997</v>
      </c>
      <c r="C8886" t="s">
        <v>59</v>
      </c>
      <c r="D8886">
        <v>3.41</v>
      </c>
    </row>
    <row r="8887" spans="1:4" x14ac:dyDescent="0.25">
      <c r="A8887">
        <v>96123</v>
      </c>
      <c r="B8887" t="s">
        <v>16998</v>
      </c>
      <c r="C8887" t="s">
        <v>59</v>
      </c>
      <c r="D8887">
        <v>30.7</v>
      </c>
    </row>
    <row r="8888" spans="1:4" x14ac:dyDescent="0.25">
      <c r="A8888">
        <v>96122</v>
      </c>
      <c r="B8888" t="s">
        <v>16999</v>
      </c>
      <c r="C8888" t="s">
        <v>59</v>
      </c>
      <c r="D8888">
        <v>42.12</v>
      </c>
    </row>
    <row r="8889" spans="1:4" x14ac:dyDescent="0.25">
      <c r="A8889">
        <v>96121</v>
      </c>
      <c r="B8889" t="s">
        <v>17000</v>
      </c>
      <c r="C8889" t="s">
        <v>59</v>
      </c>
      <c r="D8889">
        <v>11.88</v>
      </c>
    </row>
    <row r="8890" spans="1:4" x14ac:dyDescent="0.25">
      <c r="A8890">
        <v>99054</v>
      </c>
      <c r="B8890" t="s">
        <v>17001</v>
      </c>
      <c r="C8890" t="s">
        <v>66</v>
      </c>
      <c r="D8890">
        <v>64.400000000000006</v>
      </c>
    </row>
    <row r="8891" spans="1:4" x14ac:dyDescent="0.25">
      <c r="A8891">
        <v>96110</v>
      </c>
      <c r="B8891" t="s">
        <v>17002</v>
      </c>
      <c r="C8891" t="s">
        <v>66</v>
      </c>
      <c r="D8891">
        <v>84.02</v>
      </c>
    </row>
    <row r="8892" spans="1:4" x14ac:dyDescent="0.25">
      <c r="A8892">
        <v>96114</v>
      </c>
      <c r="B8892" t="s">
        <v>17003</v>
      </c>
      <c r="C8892" t="s">
        <v>66</v>
      </c>
      <c r="D8892">
        <v>85.08</v>
      </c>
    </row>
    <row r="8893" spans="1:4" x14ac:dyDescent="0.25">
      <c r="A8893">
        <v>104757</v>
      </c>
      <c r="B8893" t="s">
        <v>17004</v>
      </c>
      <c r="C8893" t="s">
        <v>66</v>
      </c>
      <c r="D8893">
        <v>121.67</v>
      </c>
    </row>
    <row r="8894" spans="1:4" x14ac:dyDescent="0.25">
      <c r="A8894">
        <v>104756</v>
      </c>
      <c r="B8894" t="s">
        <v>17005</v>
      </c>
      <c r="C8894" t="s">
        <v>66</v>
      </c>
      <c r="D8894">
        <v>182.73</v>
      </c>
    </row>
    <row r="8895" spans="1:4" x14ac:dyDescent="0.25">
      <c r="A8895">
        <v>96112</v>
      </c>
      <c r="B8895" t="s">
        <v>17006</v>
      </c>
      <c r="C8895" t="s">
        <v>66</v>
      </c>
      <c r="D8895">
        <v>141.03</v>
      </c>
    </row>
    <row r="8896" spans="1:4" x14ac:dyDescent="0.25">
      <c r="A8896">
        <v>96113</v>
      </c>
      <c r="B8896" t="s">
        <v>17007</v>
      </c>
      <c r="C8896" t="s">
        <v>66</v>
      </c>
      <c r="D8896">
        <v>51.58</v>
      </c>
    </row>
    <row r="8897" spans="1:4" x14ac:dyDescent="0.25">
      <c r="A8897">
        <v>96109</v>
      </c>
      <c r="B8897" t="s">
        <v>17008</v>
      </c>
      <c r="C8897" t="s">
        <v>66</v>
      </c>
      <c r="D8897">
        <v>56.76</v>
      </c>
    </row>
    <row r="8898" spans="1:4" x14ac:dyDescent="0.25">
      <c r="A8898">
        <v>96116</v>
      </c>
      <c r="B8898" t="s">
        <v>17009</v>
      </c>
      <c r="C8898" t="s">
        <v>66</v>
      </c>
      <c r="D8898">
        <v>65.790000000000006</v>
      </c>
    </row>
    <row r="8899" spans="1:4" x14ac:dyDescent="0.25">
      <c r="A8899">
        <v>96111</v>
      </c>
      <c r="B8899" t="s">
        <v>17010</v>
      </c>
      <c r="C8899" t="s">
        <v>66</v>
      </c>
      <c r="D8899">
        <v>63.18</v>
      </c>
    </row>
    <row r="8900" spans="1:4" x14ac:dyDescent="0.25">
      <c r="A8900">
        <v>96486</v>
      </c>
      <c r="B8900" t="s">
        <v>17011</v>
      </c>
      <c r="C8900" t="s">
        <v>66</v>
      </c>
      <c r="D8900">
        <v>75.8</v>
      </c>
    </row>
    <row r="8901" spans="1:4" x14ac:dyDescent="0.25">
      <c r="A8901">
        <v>96485</v>
      </c>
      <c r="B8901" t="s">
        <v>17012</v>
      </c>
      <c r="C8901" t="s">
        <v>66</v>
      </c>
      <c r="D8901">
        <v>73.19</v>
      </c>
    </row>
    <row r="8902" spans="1:4" x14ac:dyDescent="0.25">
      <c r="A8902">
        <v>97557</v>
      </c>
      <c r="B8902" t="s">
        <v>17013</v>
      </c>
      <c r="C8902" t="s">
        <v>66</v>
      </c>
      <c r="D8902">
        <v>0</v>
      </c>
    </row>
    <row r="8903" spans="1:4" x14ac:dyDescent="0.25">
      <c r="A8903">
        <v>101807</v>
      </c>
      <c r="B8903" t="s">
        <v>17014</v>
      </c>
      <c r="C8903" t="s">
        <v>8099</v>
      </c>
      <c r="D8903">
        <v>542.86</v>
      </c>
    </row>
    <row r="8904" spans="1:4" x14ac:dyDescent="0.25">
      <c r="A8904">
        <v>101806</v>
      </c>
      <c r="B8904" t="s">
        <v>17015</v>
      </c>
      <c r="C8904" t="s">
        <v>8099</v>
      </c>
      <c r="D8904">
        <v>594.96</v>
      </c>
    </row>
    <row r="8905" spans="1:4" x14ac:dyDescent="0.25">
      <c r="A8905">
        <v>101808</v>
      </c>
      <c r="B8905" t="s">
        <v>17016</v>
      </c>
      <c r="C8905" t="s">
        <v>8099</v>
      </c>
      <c r="D8905">
        <v>685.91</v>
      </c>
    </row>
    <row r="8906" spans="1:4" x14ac:dyDescent="0.25">
      <c r="A8906">
        <v>98058</v>
      </c>
      <c r="B8906" t="s">
        <v>17017</v>
      </c>
      <c r="C8906" t="s">
        <v>8099</v>
      </c>
      <c r="D8906">
        <v>2179.6</v>
      </c>
    </row>
    <row r="8907" spans="1:4" x14ac:dyDescent="0.25">
      <c r="A8907">
        <v>98059</v>
      </c>
      <c r="B8907" t="s">
        <v>17018</v>
      </c>
      <c r="C8907" t="s">
        <v>8099</v>
      </c>
      <c r="D8907">
        <v>4770.21</v>
      </c>
    </row>
    <row r="8908" spans="1:4" x14ac:dyDescent="0.25">
      <c r="A8908">
        <v>98060</v>
      </c>
      <c r="B8908" t="s">
        <v>17019</v>
      </c>
      <c r="C8908" t="s">
        <v>8099</v>
      </c>
      <c r="D8908">
        <v>6662.46</v>
      </c>
    </row>
    <row r="8909" spans="1:4" x14ac:dyDescent="0.25">
      <c r="A8909">
        <v>98061</v>
      </c>
      <c r="B8909" t="s">
        <v>17020</v>
      </c>
      <c r="C8909" t="s">
        <v>8099</v>
      </c>
      <c r="D8909">
        <v>9308.83</v>
      </c>
    </row>
    <row r="8910" spans="1:4" x14ac:dyDescent="0.25">
      <c r="A8910">
        <v>98088</v>
      </c>
      <c r="B8910" t="s">
        <v>17021</v>
      </c>
      <c r="C8910" t="s">
        <v>8099</v>
      </c>
      <c r="D8910">
        <v>3501.12</v>
      </c>
    </row>
    <row r="8911" spans="1:4" x14ac:dyDescent="0.25">
      <c r="A8911">
        <v>98089</v>
      </c>
      <c r="B8911" t="s">
        <v>17022</v>
      </c>
      <c r="C8911" t="s">
        <v>8099</v>
      </c>
      <c r="D8911">
        <v>5581.36</v>
      </c>
    </row>
    <row r="8912" spans="1:4" x14ac:dyDescent="0.25">
      <c r="A8912">
        <v>98090</v>
      </c>
      <c r="B8912" t="s">
        <v>17023</v>
      </c>
      <c r="C8912" t="s">
        <v>8099</v>
      </c>
      <c r="D8912">
        <v>8837.3799999999992</v>
      </c>
    </row>
    <row r="8913" spans="1:4" x14ac:dyDescent="0.25">
      <c r="A8913">
        <v>98091</v>
      </c>
      <c r="B8913" t="s">
        <v>17024</v>
      </c>
      <c r="C8913" t="s">
        <v>8099</v>
      </c>
      <c r="D8913">
        <v>11582.71</v>
      </c>
    </row>
    <row r="8914" spans="1:4" x14ac:dyDescent="0.25">
      <c r="A8914">
        <v>98092</v>
      </c>
      <c r="B8914" t="s">
        <v>17025</v>
      </c>
      <c r="C8914" t="s">
        <v>8099</v>
      </c>
      <c r="D8914">
        <v>13493.42</v>
      </c>
    </row>
    <row r="8915" spans="1:4" x14ac:dyDescent="0.25">
      <c r="A8915">
        <v>98093</v>
      </c>
      <c r="B8915" t="s">
        <v>17026</v>
      </c>
      <c r="C8915" t="s">
        <v>8099</v>
      </c>
      <c r="D8915">
        <v>15954.68</v>
      </c>
    </row>
    <row r="8916" spans="1:4" x14ac:dyDescent="0.25">
      <c r="A8916">
        <v>98072</v>
      </c>
      <c r="B8916" t="s">
        <v>17027</v>
      </c>
      <c r="C8916" t="s">
        <v>8099</v>
      </c>
      <c r="D8916">
        <v>4298.37</v>
      </c>
    </row>
    <row r="8917" spans="1:4" x14ac:dyDescent="0.25">
      <c r="A8917">
        <v>98073</v>
      </c>
      <c r="B8917" t="s">
        <v>17028</v>
      </c>
      <c r="C8917" t="s">
        <v>8099</v>
      </c>
      <c r="D8917">
        <v>6792.83</v>
      </c>
    </row>
    <row r="8918" spans="1:4" x14ac:dyDescent="0.25">
      <c r="A8918">
        <v>98074</v>
      </c>
      <c r="B8918" t="s">
        <v>17029</v>
      </c>
      <c r="C8918" t="s">
        <v>8099</v>
      </c>
      <c r="D8918">
        <v>10645.14</v>
      </c>
    </row>
    <row r="8919" spans="1:4" x14ac:dyDescent="0.25">
      <c r="A8919">
        <v>98075</v>
      </c>
      <c r="B8919" t="s">
        <v>17030</v>
      </c>
      <c r="C8919" t="s">
        <v>8099</v>
      </c>
      <c r="D8919">
        <v>13895.94</v>
      </c>
    </row>
    <row r="8920" spans="1:4" x14ac:dyDescent="0.25">
      <c r="A8920">
        <v>98076</v>
      </c>
      <c r="B8920" t="s">
        <v>17031</v>
      </c>
      <c r="C8920" t="s">
        <v>8099</v>
      </c>
      <c r="D8920">
        <v>16072.32</v>
      </c>
    </row>
    <row r="8921" spans="1:4" x14ac:dyDescent="0.25">
      <c r="A8921">
        <v>98077</v>
      </c>
      <c r="B8921" t="s">
        <v>17032</v>
      </c>
      <c r="C8921" t="s">
        <v>8099</v>
      </c>
      <c r="D8921">
        <v>18959.16</v>
      </c>
    </row>
    <row r="8922" spans="1:4" x14ac:dyDescent="0.25">
      <c r="A8922">
        <v>98062</v>
      </c>
      <c r="B8922" t="s">
        <v>17033</v>
      </c>
      <c r="C8922" t="s">
        <v>8099</v>
      </c>
      <c r="D8922">
        <v>3795.79</v>
      </c>
    </row>
    <row r="8923" spans="1:4" x14ac:dyDescent="0.25">
      <c r="A8923">
        <v>98063</v>
      </c>
      <c r="B8923" t="s">
        <v>17034</v>
      </c>
      <c r="C8923" t="s">
        <v>8099</v>
      </c>
      <c r="D8923">
        <v>5805.21</v>
      </c>
    </row>
    <row r="8924" spans="1:4" x14ac:dyDescent="0.25">
      <c r="A8924">
        <v>98064</v>
      </c>
      <c r="B8924" t="s">
        <v>17035</v>
      </c>
      <c r="C8924" t="s">
        <v>8099</v>
      </c>
      <c r="D8924">
        <v>6745.02</v>
      </c>
    </row>
    <row r="8925" spans="1:4" x14ac:dyDescent="0.25">
      <c r="A8925">
        <v>98065</v>
      </c>
      <c r="B8925" t="s">
        <v>17036</v>
      </c>
      <c r="C8925" t="s">
        <v>8099</v>
      </c>
      <c r="D8925">
        <v>9392.69</v>
      </c>
    </row>
    <row r="8926" spans="1:4" x14ac:dyDescent="0.25">
      <c r="A8926">
        <v>98094</v>
      </c>
      <c r="B8926" t="s">
        <v>17037</v>
      </c>
      <c r="C8926" t="s">
        <v>8099</v>
      </c>
      <c r="D8926">
        <v>2889.68</v>
      </c>
    </row>
    <row r="8927" spans="1:4" x14ac:dyDescent="0.25">
      <c r="A8927">
        <v>98099</v>
      </c>
      <c r="B8927" t="s">
        <v>17038</v>
      </c>
      <c r="C8927" t="s">
        <v>8099</v>
      </c>
      <c r="D8927">
        <v>4953.32</v>
      </c>
    </row>
    <row r="8928" spans="1:4" x14ac:dyDescent="0.25">
      <c r="A8928">
        <v>98100</v>
      </c>
      <c r="B8928" t="s">
        <v>17039</v>
      </c>
      <c r="C8928" t="s">
        <v>8099</v>
      </c>
      <c r="D8928">
        <v>6522.24</v>
      </c>
    </row>
    <row r="8929" spans="1:4" x14ac:dyDescent="0.25">
      <c r="A8929">
        <v>98101</v>
      </c>
      <c r="B8929" t="s">
        <v>17040</v>
      </c>
      <c r="C8929" t="s">
        <v>8099</v>
      </c>
      <c r="D8929">
        <v>9663.31</v>
      </c>
    </row>
    <row r="8930" spans="1:4" x14ac:dyDescent="0.25">
      <c r="A8930">
        <v>98078</v>
      </c>
      <c r="B8930" t="s">
        <v>17041</v>
      </c>
      <c r="C8930" t="s">
        <v>8099</v>
      </c>
      <c r="D8930">
        <v>4675.58</v>
      </c>
    </row>
    <row r="8931" spans="1:4" x14ac:dyDescent="0.25">
      <c r="A8931">
        <v>98079</v>
      </c>
      <c r="B8931" t="s">
        <v>17042</v>
      </c>
      <c r="C8931" t="s">
        <v>8099</v>
      </c>
      <c r="D8931">
        <v>8219.5400000000009</v>
      </c>
    </row>
    <row r="8932" spans="1:4" x14ac:dyDescent="0.25">
      <c r="A8932">
        <v>98080</v>
      </c>
      <c r="B8932" t="s">
        <v>17043</v>
      </c>
      <c r="C8932" t="s">
        <v>8099</v>
      </c>
      <c r="D8932">
        <v>10610.94</v>
      </c>
    </row>
    <row r="8933" spans="1:4" x14ac:dyDescent="0.25">
      <c r="A8933">
        <v>98081</v>
      </c>
      <c r="B8933" t="s">
        <v>17044</v>
      </c>
      <c r="C8933" t="s">
        <v>8099</v>
      </c>
      <c r="D8933">
        <v>15751.78</v>
      </c>
    </row>
    <row r="8934" spans="1:4" x14ac:dyDescent="0.25">
      <c r="A8934">
        <v>98052</v>
      </c>
      <c r="B8934" t="s">
        <v>17045</v>
      </c>
      <c r="C8934" t="s">
        <v>8099</v>
      </c>
      <c r="D8934">
        <v>2550.9499999999998</v>
      </c>
    </row>
    <row r="8935" spans="1:4" x14ac:dyDescent="0.25">
      <c r="A8935">
        <v>98053</v>
      </c>
      <c r="B8935" t="s">
        <v>17046</v>
      </c>
      <c r="C8935" t="s">
        <v>8099</v>
      </c>
      <c r="D8935">
        <v>3519.86</v>
      </c>
    </row>
    <row r="8936" spans="1:4" x14ac:dyDescent="0.25">
      <c r="A8936">
        <v>98054</v>
      </c>
      <c r="B8936" t="s">
        <v>17047</v>
      </c>
      <c r="C8936" t="s">
        <v>8099</v>
      </c>
      <c r="D8936">
        <v>5784.01</v>
      </c>
    </row>
    <row r="8937" spans="1:4" x14ac:dyDescent="0.25">
      <c r="A8937">
        <v>98055</v>
      </c>
      <c r="B8937" t="s">
        <v>17048</v>
      </c>
      <c r="C8937" t="s">
        <v>8099</v>
      </c>
      <c r="D8937">
        <v>7858.92</v>
      </c>
    </row>
    <row r="8938" spans="1:4" x14ac:dyDescent="0.25">
      <c r="A8938">
        <v>98056</v>
      </c>
      <c r="B8938" t="s">
        <v>17049</v>
      </c>
      <c r="C8938" t="s">
        <v>8099</v>
      </c>
      <c r="D8938">
        <v>9208.4699999999993</v>
      </c>
    </row>
    <row r="8939" spans="1:4" x14ac:dyDescent="0.25">
      <c r="A8939">
        <v>98057</v>
      </c>
      <c r="B8939" t="s">
        <v>17050</v>
      </c>
      <c r="C8939" t="s">
        <v>8099</v>
      </c>
      <c r="D8939">
        <v>10942.23</v>
      </c>
    </row>
    <row r="8940" spans="1:4" x14ac:dyDescent="0.25">
      <c r="A8940">
        <v>98082</v>
      </c>
      <c r="B8940" t="s">
        <v>17051</v>
      </c>
      <c r="C8940" t="s">
        <v>8099</v>
      </c>
      <c r="D8940">
        <v>4012.31</v>
      </c>
    </row>
    <row r="8941" spans="1:4" x14ac:dyDescent="0.25">
      <c r="A8941">
        <v>98083</v>
      </c>
      <c r="B8941" t="s">
        <v>17052</v>
      </c>
      <c r="C8941" t="s">
        <v>8099</v>
      </c>
      <c r="D8941">
        <v>5287.95</v>
      </c>
    </row>
    <row r="8942" spans="1:4" x14ac:dyDescent="0.25">
      <c r="A8942">
        <v>98084</v>
      </c>
      <c r="B8942" t="s">
        <v>17053</v>
      </c>
      <c r="C8942" t="s">
        <v>8099</v>
      </c>
      <c r="D8942">
        <v>7411.88</v>
      </c>
    </row>
    <row r="8943" spans="1:4" x14ac:dyDescent="0.25">
      <c r="A8943">
        <v>98085</v>
      </c>
      <c r="B8943" t="s">
        <v>17054</v>
      </c>
      <c r="C8943" t="s">
        <v>8099</v>
      </c>
      <c r="D8943">
        <v>10060.11</v>
      </c>
    </row>
    <row r="8944" spans="1:4" x14ac:dyDescent="0.25">
      <c r="A8944">
        <v>98087</v>
      </c>
      <c r="B8944" t="s">
        <v>17055</v>
      </c>
      <c r="C8944" t="s">
        <v>8099</v>
      </c>
      <c r="D8944">
        <v>12082.04</v>
      </c>
    </row>
    <row r="8945" spans="1:4" x14ac:dyDescent="0.25">
      <c r="A8945">
        <v>98086</v>
      </c>
      <c r="B8945" t="s">
        <v>17056</v>
      </c>
      <c r="C8945" t="s">
        <v>8099</v>
      </c>
      <c r="D8945">
        <v>11343.86</v>
      </c>
    </row>
    <row r="8946" spans="1:4" x14ac:dyDescent="0.25">
      <c r="A8946">
        <v>98066</v>
      </c>
      <c r="B8946" t="s">
        <v>17057</v>
      </c>
      <c r="C8946" t="s">
        <v>8099</v>
      </c>
      <c r="D8946">
        <v>5075.47</v>
      </c>
    </row>
    <row r="8947" spans="1:4" x14ac:dyDescent="0.25">
      <c r="A8947">
        <v>98067</v>
      </c>
      <c r="B8947" t="s">
        <v>17058</v>
      </c>
      <c r="C8947" t="s">
        <v>8099</v>
      </c>
      <c r="D8947">
        <v>6763.17</v>
      </c>
    </row>
    <row r="8948" spans="1:4" x14ac:dyDescent="0.25">
      <c r="A8948">
        <v>98068</v>
      </c>
      <c r="B8948" t="s">
        <v>17059</v>
      </c>
      <c r="C8948" t="s">
        <v>8099</v>
      </c>
      <c r="D8948">
        <v>9553.39</v>
      </c>
    </row>
    <row r="8949" spans="1:4" x14ac:dyDescent="0.25">
      <c r="A8949">
        <v>98069</v>
      </c>
      <c r="B8949" t="s">
        <v>17060</v>
      </c>
      <c r="C8949" t="s">
        <v>8099</v>
      </c>
      <c r="D8949">
        <v>12860.85</v>
      </c>
    </row>
    <row r="8950" spans="1:4" x14ac:dyDescent="0.25">
      <c r="A8950">
        <v>98071</v>
      </c>
      <c r="B8950" t="s">
        <v>17061</v>
      </c>
      <c r="C8950" t="s">
        <v>8099</v>
      </c>
      <c r="D8950">
        <v>15988.98</v>
      </c>
    </row>
    <row r="8951" spans="1:4" x14ac:dyDescent="0.25">
      <c r="A8951">
        <v>98070</v>
      </c>
      <c r="B8951" t="s">
        <v>17062</v>
      </c>
      <c r="C8951" t="s">
        <v>8099</v>
      </c>
      <c r="D8951">
        <v>14681.2</v>
      </c>
    </row>
    <row r="8952" spans="1:4" x14ac:dyDescent="0.25">
      <c r="A8952">
        <v>104915</v>
      </c>
      <c r="B8952" t="s">
        <v>17063</v>
      </c>
      <c r="C8952" t="s">
        <v>254</v>
      </c>
      <c r="D8952">
        <v>10.46</v>
      </c>
    </row>
    <row r="8953" spans="1:4" x14ac:dyDescent="0.25">
      <c r="A8953">
        <v>96546</v>
      </c>
      <c r="B8953" t="s">
        <v>17064</v>
      </c>
      <c r="C8953" t="s">
        <v>254</v>
      </c>
      <c r="D8953">
        <v>14.52</v>
      </c>
    </row>
    <row r="8954" spans="1:4" x14ac:dyDescent="0.25">
      <c r="A8954">
        <v>96544</v>
      </c>
      <c r="B8954" t="s">
        <v>17065</v>
      </c>
      <c r="C8954" t="s">
        <v>254</v>
      </c>
      <c r="D8954">
        <v>18.559999999999999</v>
      </c>
    </row>
    <row r="8955" spans="1:4" x14ac:dyDescent="0.25">
      <c r="A8955">
        <v>96545</v>
      </c>
      <c r="B8955" t="s">
        <v>17066</v>
      </c>
      <c r="C8955" t="s">
        <v>254</v>
      </c>
      <c r="D8955">
        <v>16.66</v>
      </c>
    </row>
    <row r="8956" spans="1:4" x14ac:dyDescent="0.25">
      <c r="A8956">
        <v>96543</v>
      </c>
      <c r="B8956" t="s">
        <v>17067</v>
      </c>
      <c r="C8956" t="s">
        <v>254</v>
      </c>
      <c r="D8956">
        <v>20.72</v>
      </c>
    </row>
    <row r="8957" spans="1:4" x14ac:dyDescent="0.25">
      <c r="A8957">
        <v>104922</v>
      </c>
      <c r="B8957" t="s">
        <v>17068</v>
      </c>
      <c r="C8957" t="s">
        <v>254</v>
      </c>
      <c r="D8957">
        <v>11.51</v>
      </c>
    </row>
    <row r="8958" spans="1:4" x14ac:dyDescent="0.25">
      <c r="A8958">
        <v>104920</v>
      </c>
      <c r="B8958" t="s">
        <v>17069</v>
      </c>
      <c r="C8958" t="s">
        <v>254</v>
      </c>
      <c r="D8958">
        <v>11.16</v>
      </c>
    </row>
    <row r="8959" spans="1:4" x14ac:dyDescent="0.25">
      <c r="A8959">
        <v>104921</v>
      </c>
      <c r="B8959" t="s">
        <v>17070</v>
      </c>
      <c r="C8959" t="s">
        <v>254</v>
      </c>
      <c r="D8959">
        <v>10.49</v>
      </c>
    </row>
    <row r="8960" spans="1:4" x14ac:dyDescent="0.25">
      <c r="A8960">
        <v>104919</v>
      </c>
      <c r="B8960" t="s">
        <v>17071</v>
      </c>
      <c r="C8960" t="s">
        <v>254</v>
      </c>
      <c r="D8960">
        <v>13.17</v>
      </c>
    </row>
    <row r="8961" spans="1:4" x14ac:dyDescent="0.25">
      <c r="A8961">
        <v>104917</v>
      </c>
      <c r="B8961" t="s">
        <v>17072</v>
      </c>
      <c r="C8961" t="s">
        <v>254</v>
      </c>
      <c r="D8961">
        <v>16.03</v>
      </c>
    </row>
    <row r="8962" spans="1:4" x14ac:dyDescent="0.25">
      <c r="A8962">
        <v>104918</v>
      </c>
      <c r="B8962" t="s">
        <v>17073</v>
      </c>
      <c r="C8962" t="s">
        <v>254</v>
      </c>
      <c r="D8962">
        <v>14.81</v>
      </c>
    </row>
    <row r="8963" spans="1:4" x14ac:dyDescent="0.25">
      <c r="A8963">
        <v>104916</v>
      </c>
      <c r="B8963" t="s">
        <v>17074</v>
      </c>
      <c r="C8963" t="s">
        <v>254</v>
      </c>
      <c r="D8963">
        <v>17.350000000000001</v>
      </c>
    </row>
    <row r="8964" spans="1:4" x14ac:dyDescent="0.25">
      <c r="A8964">
        <v>96557</v>
      </c>
      <c r="B8964" t="s">
        <v>17075</v>
      </c>
      <c r="C8964" t="s">
        <v>215</v>
      </c>
      <c r="D8964">
        <v>999.45</v>
      </c>
    </row>
    <row r="8965" spans="1:4" x14ac:dyDescent="0.25">
      <c r="A8965">
        <v>96555</v>
      </c>
      <c r="B8965" t="s">
        <v>17076</v>
      </c>
      <c r="C8965" t="s">
        <v>215</v>
      </c>
      <c r="D8965">
        <v>866.53</v>
      </c>
    </row>
    <row r="8966" spans="1:4" x14ac:dyDescent="0.25">
      <c r="A8966">
        <v>104924</v>
      </c>
      <c r="B8966" t="s">
        <v>17077</v>
      </c>
      <c r="C8966" t="s">
        <v>215</v>
      </c>
      <c r="D8966">
        <v>1030.1400000000001</v>
      </c>
    </row>
    <row r="8967" spans="1:4" x14ac:dyDescent="0.25">
      <c r="A8967">
        <v>104923</v>
      </c>
      <c r="B8967" t="s">
        <v>17078</v>
      </c>
      <c r="C8967" t="s">
        <v>215</v>
      </c>
      <c r="D8967">
        <v>927.45</v>
      </c>
    </row>
    <row r="8968" spans="1:4" x14ac:dyDescent="0.25">
      <c r="A8968">
        <v>96558</v>
      </c>
      <c r="B8968" t="s">
        <v>17079</v>
      </c>
      <c r="C8968" t="s">
        <v>215</v>
      </c>
      <c r="D8968">
        <v>1039.6199999999999</v>
      </c>
    </row>
    <row r="8969" spans="1:4" x14ac:dyDescent="0.25">
      <c r="A8969">
        <v>96556</v>
      </c>
      <c r="B8969" t="s">
        <v>17080</v>
      </c>
      <c r="C8969" t="s">
        <v>215</v>
      </c>
      <c r="D8969">
        <v>1029.4100000000001</v>
      </c>
    </row>
    <row r="8970" spans="1:4" x14ac:dyDescent="0.25">
      <c r="A8970">
        <v>96523</v>
      </c>
      <c r="B8970" t="s">
        <v>17081</v>
      </c>
      <c r="C8970" t="s">
        <v>215</v>
      </c>
      <c r="D8970">
        <v>100.65</v>
      </c>
    </row>
    <row r="8971" spans="1:4" x14ac:dyDescent="0.25">
      <c r="A8971">
        <v>96522</v>
      </c>
      <c r="B8971" t="s">
        <v>17082</v>
      </c>
      <c r="C8971" t="s">
        <v>215</v>
      </c>
      <c r="D8971">
        <v>152.05000000000001</v>
      </c>
    </row>
    <row r="8972" spans="1:4" x14ac:dyDescent="0.25">
      <c r="A8972">
        <v>96527</v>
      </c>
      <c r="B8972" t="s">
        <v>17083</v>
      </c>
      <c r="C8972" t="s">
        <v>215</v>
      </c>
      <c r="D8972">
        <v>110.78</v>
      </c>
    </row>
    <row r="8973" spans="1:4" x14ac:dyDescent="0.25">
      <c r="A8973">
        <v>96526</v>
      </c>
      <c r="B8973" t="s">
        <v>17084</v>
      </c>
      <c r="C8973" t="s">
        <v>215</v>
      </c>
      <c r="D8973">
        <v>217.34</v>
      </c>
    </row>
    <row r="8974" spans="1:4" x14ac:dyDescent="0.25">
      <c r="A8974">
        <v>96521</v>
      </c>
      <c r="B8974" t="s">
        <v>17085</v>
      </c>
      <c r="C8974" t="s">
        <v>215</v>
      </c>
      <c r="D8974">
        <v>40.9</v>
      </c>
    </row>
    <row r="8975" spans="1:4" x14ac:dyDescent="0.25">
      <c r="A8975">
        <v>96520</v>
      </c>
      <c r="B8975" t="s">
        <v>17086</v>
      </c>
      <c r="C8975" t="s">
        <v>215</v>
      </c>
      <c r="D8975">
        <v>92.95</v>
      </c>
    </row>
    <row r="8976" spans="1:4" x14ac:dyDescent="0.25">
      <c r="A8976">
        <v>96525</v>
      </c>
      <c r="B8976" t="s">
        <v>17087</v>
      </c>
      <c r="C8976" t="s">
        <v>215</v>
      </c>
      <c r="D8976">
        <v>56.83</v>
      </c>
    </row>
    <row r="8977" spans="1:4" x14ac:dyDescent="0.25">
      <c r="A8977">
        <v>96524</v>
      </c>
      <c r="B8977" t="s">
        <v>17088</v>
      </c>
      <c r="C8977" t="s">
        <v>215</v>
      </c>
      <c r="D8977">
        <v>159.19999999999999</v>
      </c>
    </row>
    <row r="8978" spans="1:4" x14ac:dyDescent="0.25">
      <c r="A8978">
        <v>96537</v>
      </c>
      <c r="B8978" t="s">
        <v>17089</v>
      </c>
      <c r="C8978" t="s">
        <v>66</v>
      </c>
      <c r="D8978">
        <v>208.84</v>
      </c>
    </row>
    <row r="8979" spans="1:4" x14ac:dyDescent="0.25">
      <c r="A8979">
        <v>96540</v>
      </c>
      <c r="B8979" t="s">
        <v>17090</v>
      </c>
      <c r="C8979" t="s">
        <v>66</v>
      </c>
      <c r="D8979">
        <v>143.93</v>
      </c>
    </row>
    <row r="8980" spans="1:4" x14ac:dyDescent="0.25">
      <c r="A8980">
        <v>96528</v>
      </c>
      <c r="B8980" t="s">
        <v>17091</v>
      </c>
      <c r="C8980" t="s">
        <v>66</v>
      </c>
      <c r="D8980">
        <v>193.8</v>
      </c>
    </row>
    <row r="8981" spans="1:4" x14ac:dyDescent="0.25">
      <c r="A8981">
        <v>96531</v>
      </c>
      <c r="B8981" t="s">
        <v>17092</v>
      </c>
      <c r="C8981" t="s">
        <v>66</v>
      </c>
      <c r="D8981">
        <v>124.73</v>
      </c>
    </row>
    <row r="8982" spans="1:4" x14ac:dyDescent="0.25">
      <c r="A8982">
        <v>96534</v>
      </c>
      <c r="B8982" t="s">
        <v>17093</v>
      </c>
      <c r="C8982" t="s">
        <v>66</v>
      </c>
      <c r="D8982">
        <v>88.79</v>
      </c>
    </row>
    <row r="8983" spans="1:4" x14ac:dyDescent="0.25">
      <c r="A8983">
        <v>104928</v>
      </c>
      <c r="B8983" t="s">
        <v>17094</v>
      </c>
      <c r="C8983" t="s">
        <v>66</v>
      </c>
      <c r="D8983">
        <v>164.62</v>
      </c>
    </row>
    <row r="8984" spans="1:4" x14ac:dyDescent="0.25">
      <c r="A8984">
        <v>104929</v>
      </c>
      <c r="B8984" t="s">
        <v>17095</v>
      </c>
      <c r="C8984" t="s">
        <v>66</v>
      </c>
      <c r="D8984">
        <v>99.56</v>
      </c>
    </row>
    <row r="8985" spans="1:4" x14ac:dyDescent="0.25">
      <c r="A8985">
        <v>104925</v>
      </c>
      <c r="B8985" t="s">
        <v>17096</v>
      </c>
      <c r="C8985" t="s">
        <v>66</v>
      </c>
      <c r="D8985">
        <v>199.15</v>
      </c>
    </row>
    <row r="8986" spans="1:4" x14ac:dyDescent="0.25">
      <c r="A8986">
        <v>104926</v>
      </c>
      <c r="B8986" t="s">
        <v>17097</v>
      </c>
      <c r="C8986" t="s">
        <v>66</v>
      </c>
      <c r="D8986">
        <v>123.4</v>
      </c>
    </row>
    <row r="8987" spans="1:4" x14ac:dyDescent="0.25">
      <c r="A8987">
        <v>104927</v>
      </c>
      <c r="B8987" t="s">
        <v>17098</v>
      </c>
      <c r="C8987" t="s">
        <v>66</v>
      </c>
      <c r="D8987">
        <v>84.03</v>
      </c>
    </row>
    <row r="8988" spans="1:4" x14ac:dyDescent="0.25">
      <c r="A8988">
        <v>96538</v>
      </c>
      <c r="B8988" t="s">
        <v>17099</v>
      </c>
      <c r="C8988" t="s">
        <v>66</v>
      </c>
      <c r="D8988">
        <v>267.18</v>
      </c>
    </row>
    <row r="8989" spans="1:4" x14ac:dyDescent="0.25">
      <c r="A8989">
        <v>96541</v>
      </c>
      <c r="B8989" t="s">
        <v>17100</v>
      </c>
      <c r="C8989" t="s">
        <v>66</v>
      </c>
      <c r="D8989">
        <v>193.24</v>
      </c>
    </row>
    <row r="8990" spans="1:4" x14ac:dyDescent="0.25">
      <c r="A8990">
        <v>96529</v>
      </c>
      <c r="B8990" t="s">
        <v>17101</v>
      </c>
      <c r="C8990" t="s">
        <v>66</v>
      </c>
      <c r="D8990">
        <v>297.87</v>
      </c>
    </row>
    <row r="8991" spans="1:4" x14ac:dyDescent="0.25">
      <c r="A8991">
        <v>96532</v>
      </c>
      <c r="B8991" t="s">
        <v>17102</v>
      </c>
      <c r="C8991" t="s">
        <v>66</v>
      </c>
      <c r="D8991">
        <v>196.77</v>
      </c>
    </row>
    <row r="8992" spans="1:4" x14ac:dyDescent="0.25">
      <c r="A8992">
        <v>96535</v>
      </c>
      <c r="B8992" t="s">
        <v>17103</v>
      </c>
      <c r="C8992" t="s">
        <v>66</v>
      </c>
      <c r="D8992">
        <v>144.18</v>
      </c>
    </row>
    <row r="8993" spans="1:4" x14ac:dyDescent="0.25">
      <c r="A8993">
        <v>96539</v>
      </c>
      <c r="B8993" t="s">
        <v>17104</v>
      </c>
      <c r="C8993" t="s">
        <v>66</v>
      </c>
      <c r="D8993">
        <v>144.35</v>
      </c>
    </row>
    <row r="8994" spans="1:4" x14ac:dyDescent="0.25">
      <c r="A8994">
        <v>96542</v>
      </c>
      <c r="B8994" t="s">
        <v>17105</v>
      </c>
      <c r="C8994" t="s">
        <v>66</v>
      </c>
      <c r="D8994">
        <v>104.85</v>
      </c>
    </row>
    <row r="8995" spans="1:4" x14ac:dyDescent="0.25">
      <c r="A8995">
        <v>96530</v>
      </c>
      <c r="B8995" t="s">
        <v>17106</v>
      </c>
      <c r="C8995" t="s">
        <v>66</v>
      </c>
      <c r="D8995">
        <v>176.93</v>
      </c>
    </row>
    <row r="8996" spans="1:4" x14ac:dyDescent="0.25">
      <c r="A8996">
        <v>96533</v>
      </c>
      <c r="B8996" t="s">
        <v>17107</v>
      </c>
      <c r="C8996" t="s">
        <v>66</v>
      </c>
      <c r="D8996">
        <v>111.51</v>
      </c>
    </row>
    <row r="8997" spans="1:4" x14ac:dyDescent="0.25">
      <c r="A8997">
        <v>96536</v>
      </c>
      <c r="B8997" t="s">
        <v>17108</v>
      </c>
      <c r="C8997" t="s">
        <v>66</v>
      </c>
      <c r="D8997">
        <v>77.44</v>
      </c>
    </row>
    <row r="8998" spans="1:4" x14ac:dyDescent="0.25">
      <c r="A8998">
        <v>105518</v>
      </c>
      <c r="B8998" t="s">
        <v>17109</v>
      </c>
      <c r="C8998" t="s">
        <v>66</v>
      </c>
      <c r="D8998">
        <v>0</v>
      </c>
    </row>
    <row r="8999" spans="1:4" x14ac:dyDescent="0.25">
      <c r="A8999">
        <v>105517</v>
      </c>
      <c r="B8999" t="s">
        <v>17110</v>
      </c>
      <c r="C8999" t="s">
        <v>66</v>
      </c>
      <c r="D8999">
        <v>0</v>
      </c>
    </row>
    <row r="9000" spans="1:4" x14ac:dyDescent="0.25">
      <c r="A9000">
        <v>105520</v>
      </c>
      <c r="B9000" t="s">
        <v>17111</v>
      </c>
      <c r="C9000" t="s">
        <v>66</v>
      </c>
      <c r="D9000">
        <v>0</v>
      </c>
    </row>
    <row r="9001" spans="1:4" x14ac:dyDescent="0.25">
      <c r="A9001">
        <v>105519</v>
      </c>
      <c r="B9001" t="s">
        <v>17112</v>
      </c>
      <c r="C9001" t="s">
        <v>66</v>
      </c>
      <c r="D9001">
        <v>0</v>
      </c>
    </row>
    <row r="9002" spans="1:4" x14ac:dyDescent="0.25">
      <c r="A9002">
        <v>101793</v>
      </c>
      <c r="B9002" t="s">
        <v>17113</v>
      </c>
      <c r="C9002" t="s">
        <v>215</v>
      </c>
      <c r="D9002">
        <v>31.17</v>
      </c>
    </row>
    <row r="9003" spans="1:4" x14ac:dyDescent="0.25">
      <c r="A9003">
        <v>101792</v>
      </c>
      <c r="B9003" t="s">
        <v>17114</v>
      </c>
      <c r="C9003" t="s">
        <v>215</v>
      </c>
      <c r="D9003">
        <v>19.22</v>
      </c>
    </row>
    <row r="9004" spans="1:4" x14ac:dyDescent="0.25">
      <c r="A9004">
        <v>92272</v>
      </c>
      <c r="B9004" t="s">
        <v>17115</v>
      </c>
      <c r="C9004" t="s">
        <v>59</v>
      </c>
      <c r="D9004">
        <v>46.59</v>
      </c>
    </row>
    <row r="9005" spans="1:4" x14ac:dyDescent="0.25">
      <c r="A9005">
        <v>101791</v>
      </c>
      <c r="B9005" t="s">
        <v>17116</v>
      </c>
      <c r="C9005" t="s">
        <v>59</v>
      </c>
      <c r="D9005">
        <v>35.630000000000003</v>
      </c>
    </row>
    <row r="9006" spans="1:4" x14ac:dyDescent="0.25">
      <c r="A9006">
        <v>92273</v>
      </c>
      <c r="B9006" t="s">
        <v>17117</v>
      </c>
      <c r="C9006" t="s">
        <v>59</v>
      </c>
      <c r="D9006">
        <v>19.670000000000002</v>
      </c>
    </row>
    <row r="9007" spans="1:4" x14ac:dyDescent="0.25">
      <c r="A9007">
        <v>92268</v>
      </c>
      <c r="B9007" t="s">
        <v>17118</v>
      </c>
      <c r="C9007" t="s">
        <v>66</v>
      </c>
      <c r="D9007">
        <v>103.64</v>
      </c>
    </row>
    <row r="9008" spans="1:4" x14ac:dyDescent="0.25">
      <c r="A9008">
        <v>92267</v>
      </c>
      <c r="B9008" t="s">
        <v>17119</v>
      </c>
      <c r="C9008" t="s">
        <v>66</v>
      </c>
      <c r="D9008">
        <v>61.58</v>
      </c>
    </row>
    <row r="9009" spans="1:4" x14ac:dyDescent="0.25">
      <c r="A9009">
        <v>92271</v>
      </c>
      <c r="B9009" t="s">
        <v>17120</v>
      </c>
      <c r="C9009" t="s">
        <v>66</v>
      </c>
      <c r="D9009">
        <v>95.08</v>
      </c>
    </row>
    <row r="9010" spans="1:4" x14ac:dyDescent="0.25">
      <c r="A9010">
        <v>92264</v>
      </c>
      <c r="B9010" t="s">
        <v>17121</v>
      </c>
      <c r="C9010" t="s">
        <v>66</v>
      </c>
      <c r="D9010">
        <v>246.99</v>
      </c>
    </row>
    <row r="9011" spans="1:4" x14ac:dyDescent="0.25">
      <c r="A9011">
        <v>92263</v>
      </c>
      <c r="B9011" t="s">
        <v>17122</v>
      </c>
      <c r="C9011" t="s">
        <v>66</v>
      </c>
      <c r="D9011">
        <v>193.48</v>
      </c>
    </row>
    <row r="9012" spans="1:4" x14ac:dyDescent="0.25">
      <c r="A9012">
        <v>92269</v>
      </c>
      <c r="B9012" t="s">
        <v>17123</v>
      </c>
      <c r="C9012" t="s">
        <v>66</v>
      </c>
      <c r="D9012">
        <v>172.28</v>
      </c>
    </row>
    <row r="9013" spans="1:4" x14ac:dyDescent="0.25">
      <c r="A9013">
        <v>92270</v>
      </c>
      <c r="B9013" t="s">
        <v>17124</v>
      </c>
      <c r="C9013" t="s">
        <v>66</v>
      </c>
      <c r="D9013">
        <v>163.02000000000001</v>
      </c>
    </row>
    <row r="9014" spans="1:4" x14ac:dyDescent="0.25">
      <c r="A9014">
        <v>92266</v>
      </c>
      <c r="B9014" t="s">
        <v>17125</v>
      </c>
      <c r="C9014" t="s">
        <v>66</v>
      </c>
      <c r="D9014">
        <v>183.67</v>
      </c>
    </row>
    <row r="9015" spans="1:4" x14ac:dyDescent="0.25">
      <c r="A9015">
        <v>92265</v>
      </c>
      <c r="B9015" t="s">
        <v>17126</v>
      </c>
      <c r="C9015" t="s">
        <v>66</v>
      </c>
      <c r="D9015">
        <v>137.77000000000001</v>
      </c>
    </row>
    <row r="9016" spans="1:4" x14ac:dyDescent="0.25">
      <c r="A9016">
        <v>92524</v>
      </c>
      <c r="B9016" t="s">
        <v>17127</v>
      </c>
      <c r="C9016" t="s">
        <v>66</v>
      </c>
      <c r="D9016">
        <v>85.44</v>
      </c>
    </row>
    <row r="9017" spans="1:4" x14ac:dyDescent="0.25">
      <c r="A9017">
        <v>92528</v>
      </c>
      <c r="B9017" t="s">
        <v>17128</v>
      </c>
      <c r="C9017" t="s">
        <v>66</v>
      </c>
      <c r="D9017">
        <v>81.790000000000006</v>
      </c>
    </row>
    <row r="9018" spans="1:4" x14ac:dyDescent="0.25">
      <c r="A9018">
        <v>92532</v>
      </c>
      <c r="B9018" t="s">
        <v>17129</v>
      </c>
      <c r="C9018" t="s">
        <v>66</v>
      </c>
      <c r="D9018">
        <v>78.67</v>
      </c>
    </row>
    <row r="9019" spans="1:4" x14ac:dyDescent="0.25">
      <c r="A9019">
        <v>92536</v>
      </c>
      <c r="B9019" t="s">
        <v>17130</v>
      </c>
      <c r="C9019" t="s">
        <v>66</v>
      </c>
      <c r="D9019">
        <v>72.59</v>
      </c>
    </row>
    <row r="9020" spans="1:4" x14ac:dyDescent="0.25">
      <c r="A9020">
        <v>92508</v>
      </c>
      <c r="B9020" t="s">
        <v>17131</v>
      </c>
      <c r="C9020" t="s">
        <v>66</v>
      </c>
      <c r="D9020">
        <v>117.54</v>
      </c>
    </row>
    <row r="9021" spans="1:4" x14ac:dyDescent="0.25">
      <c r="A9021">
        <v>92512</v>
      </c>
      <c r="B9021" t="s">
        <v>17132</v>
      </c>
      <c r="C9021" t="s">
        <v>66</v>
      </c>
      <c r="D9021">
        <v>100.04</v>
      </c>
    </row>
    <row r="9022" spans="1:4" x14ac:dyDescent="0.25">
      <c r="A9022">
        <v>92515</v>
      </c>
      <c r="B9022" t="s">
        <v>17133</v>
      </c>
      <c r="C9022" t="s">
        <v>66</v>
      </c>
      <c r="D9022">
        <v>91.37</v>
      </c>
    </row>
    <row r="9023" spans="1:4" x14ac:dyDescent="0.25">
      <c r="A9023">
        <v>92520</v>
      </c>
      <c r="B9023" t="s">
        <v>17134</v>
      </c>
      <c r="C9023" t="s">
        <v>66</v>
      </c>
      <c r="D9023">
        <v>85.74</v>
      </c>
    </row>
    <row r="9024" spans="1:4" x14ac:dyDescent="0.25">
      <c r="A9024">
        <v>92526</v>
      </c>
      <c r="B9024" t="s">
        <v>17135</v>
      </c>
      <c r="C9024" t="s">
        <v>66</v>
      </c>
      <c r="D9024">
        <v>46.36</v>
      </c>
    </row>
    <row r="9025" spans="1:4" x14ac:dyDescent="0.25">
      <c r="A9025">
        <v>92530</v>
      </c>
      <c r="B9025" t="s">
        <v>17136</v>
      </c>
      <c r="C9025" t="s">
        <v>66</v>
      </c>
      <c r="D9025">
        <v>43.65</v>
      </c>
    </row>
    <row r="9026" spans="1:4" x14ac:dyDescent="0.25">
      <c r="A9026">
        <v>92534</v>
      </c>
      <c r="B9026" t="s">
        <v>17137</v>
      </c>
      <c r="C9026" t="s">
        <v>66</v>
      </c>
      <c r="D9026">
        <v>41.36</v>
      </c>
    </row>
    <row r="9027" spans="1:4" x14ac:dyDescent="0.25">
      <c r="A9027">
        <v>92538</v>
      </c>
      <c r="B9027" t="s">
        <v>17138</v>
      </c>
      <c r="C9027" t="s">
        <v>66</v>
      </c>
      <c r="D9027">
        <v>36.78</v>
      </c>
    </row>
    <row r="9028" spans="1:4" x14ac:dyDescent="0.25">
      <c r="A9028">
        <v>103760</v>
      </c>
      <c r="B9028" t="s">
        <v>17139</v>
      </c>
      <c r="C9028" t="s">
        <v>66</v>
      </c>
      <c r="D9028">
        <v>122.8</v>
      </c>
    </row>
    <row r="9029" spans="1:4" x14ac:dyDescent="0.25">
      <c r="A9029">
        <v>103761</v>
      </c>
      <c r="B9029" t="s">
        <v>17140</v>
      </c>
      <c r="C9029" t="s">
        <v>66</v>
      </c>
      <c r="D9029">
        <v>85.71</v>
      </c>
    </row>
    <row r="9030" spans="1:4" x14ac:dyDescent="0.25">
      <c r="A9030">
        <v>103762</v>
      </c>
      <c r="B9030" t="s">
        <v>17141</v>
      </c>
      <c r="C9030" t="s">
        <v>66</v>
      </c>
      <c r="D9030">
        <v>73.150000000000006</v>
      </c>
    </row>
    <row r="9031" spans="1:4" x14ac:dyDescent="0.25">
      <c r="A9031">
        <v>103763</v>
      </c>
      <c r="B9031" t="s">
        <v>17142</v>
      </c>
      <c r="C9031" t="s">
        <v>66</v>
      </c>
      <c r="D9031">
        <v>64.790000000000006</v>
      </c>
    </row>
    <row r="9032" spans="1:4" x14ac:dyDescent="0.25">
      <c r="A9032">
        <v>92510</v>
      </c>
      <c r="B9032" t="s">
        <v>17143</v>
      </c>
      <c r="C9032" t="s">
        <v>66</v>
      </c>
      <c r="D9032">
        <v>73.989999999999995</v>
      </c>
    </row>
    <row r="9033" spans="1:4" x14ac:dyDescent="0.25">
      <c r="A9033">
        <v>92514</v>
      </c>
      <c r="B9033" t="s">
        <v>17144</v>
      </c>
      <c r="C9033" t="s">
        <v>66</v>
      </c>
      <c r="D9033">
        <v>57.71</v>
      </c>
    </row>
    <row r="9034" spans="1:4" x14ac:dyDescent="0.25">
      <c r="A9034">
        <v>92518</v>
      </c>
      <c r="B9034" t="s">
        <v>17145</v>
      </c>
      <c r="C9034" t="s">
        <v>66</v>
      </c>
      <c r="D9034">
        <v>50.23</v>
      </c>
    </row>
    <row r="9035" spans="1:4" x14ac:dyDescent="0.25">
      <c r="A9035">
        <v>92522</v>
      </c>
      <c r="B9035" t="s">
        <v>17146</v>
      </c>
      <c r="C9035" t="s">
        <v>66</v>
      </c>
      <c r="D9035">
        <v>45.66</v>
      </c>
    </row>
    <row r="9036" spans="1:4" x14ac:dyDescent="0.25">
      <c r="A9036">
        <v>92482</v>
      </c>
      <c r="B9036" t="s">
        <v>17147</v>
      </c>
      <c r="C9036" t="s">
        <v>66</v>
      </c>
      <c r="D9036">
        <v>321.87</v>
      </c>
    </row>
    <row r="9037" spans="1:4" x14ac:dyDescent="0.25">
      <c r="A9037">
        <v>92484</v>
      </c>
      <c r="B9037" t="s">
        <v>17148</v>
      </c>
      <c r="C9037" t="s">
        <v>66</v>
      </c>
      <c r="D9037">
        <v>227.12</v>
      </c>
    </row>
    <row r="9038" spans="1:4" x14ac:dyDescent="0.25">
      <c r="A9038">
        <v>92486</v>
      </c>
      <c r="B9038" t="s">
        <v>17149</v>
      </c>
      <c r="C9038" t="s">
        <v>66</v>
      </c>
      <c r="D9038">
        <v>165.61</v>
      </c>
    </row>
    <row r="9039" spans="1:4" x14ac:dyDescent="0.25">
      <c r="A9039">
        <v>92492</v>
      </c>
      <c r="B9039" t="s">
        <v>17150</v>
      </c>
      <c r="C9039" t="s">
        <v>66</v>
      </c>
      <c r="D9039">
        <v>113.72</v>
      </c>
    </row>
    <row r="9040" spans="1:4" x14ac:dyDescent="0.25">
      <c r="A9040">
        <v>92496</v>
      </c>
      <c r="B9040" t="s">
        <v>17151</v>
      </c>
      <c r="C9040" t="s">
        <v>66</v>
      </c>
      <c r="D9040">
        <v>108.65</v>
      </c>
    </row>
    <row r="9041" spans="1:4" x14ac:dyDescent="0.25">
      <c r="A9041">
        <v>92500</v>
      </c>
      <c r="B9041" t="s">
        <v>17152</v>
      </c>
      <c r="C9041" t="s">
        <v>66</v>
      </c>
      <c r="D9041">
        <v>104.63</v>
      </c>
    </row>
    <row r="9042" spans="1:4" x14ac:dyDescent="0.25">
      <c r="A9042">
        <v>92504</v>
      </c>
      <c r="B9042" t="s">
        <v>17153</v>
      </c>
      <c r="C9042" t="s">
        <v>66</v>
      </c>
      <c r="D9042">
        <v>97.29</v>
      </c>
    </row>
    <row r="9043" spans="1:4" x14ac:dyDescent="0.25">
      <c r="A9043">
        <v>92488</v>
      </c>
      <c r="B9043" t="s">
        <v>17154</v>
      </c>
      <c r="C9043" t="s">
        <v>66</v>
      </c>
      <c r="D9043">
        <v>119.81</v>
      </c>
    </row>
    <row r="9044" spans="1:4" x14ac:dyDescent="0.25">
      <c r="A9044">
        <v>92494</v>
      </c>
      <c r="B9044" t="s">
        <v>17155</v>
      </c>
      <c r="C9044" t="s">
        <v>66</v>
      </c>
      <c r="D9044">
        <v>73.3</v>
      </c>
    </row>
    <row r="9045" spans="1:4" x14ac:dyDescent="0.25">
      <c r="A9045">
        <v>92498</v>
      </c>
      <c r="B9045" t="s">
        <v>17156</v>
      </c>
      <c r="C9045" t="s">
        <v>66</v>
      </c>
      <c r="D9045">
        <v>69.209999999999994</v>
      </c>
    </row>
    <row r="9046" spans="1:4" x14ac:dyDescent="0.25">
      <c r="A9046">
        <v>92502</v>
      </c>
      <c r="B9046" t="s">
        <v>17157</v>
      </c>
      <c r="C9046" t="s">
        <v>66</v>
      </c>
      <c r="D9046">
        <v>66.16</v>
      </c>
    </row>
    <row r="9047" spans="1:4" x14ac:dyDescent="0.25">
      <c r="A9047">
        <v>92506</v>
      </c>
      <c r="B9047" t="s">
        <v>17158</v>
      </c>
      <c r="C9047" t="s">
        <v>66</v>
      </c>
      <c r="D9047">
        <v>60.47</v>
      </c>
    </row>
    <row r="9048" spans="1:4" x14ac:dyDescent="0.25">
      <c r="A9048">
        <v>92490</v>
      </c>
      <c r="B9048" t="s">
        <v>17159</v>
      </c>
      <c r="C9048" t="s">
        <v>66</v>
      </c>
      <c r="D9048">
        <v>78.25</v>
      </c>
    </row>
    <row r="9049" spans="1:4" x14ac:dyDescent="0.25">
      <c r="A9049">
        <v>92433</v>
      </c>
      <c r="B9049" t="s">
        <v>17160</v>
      </c>
      <c r="C9049" t="s">
        <v>66</v>
      </c>
      <c r="D9049">
        <v>83.34</v>
      </c>
    </row>
    <row r="9050" spans="1:4" x14ac:dyDescent="0.25">
      <c r="A9050">
        <v>92437</v>
      </c>
      <c r="B9050" t="s">
        <v>17161</v>
      </c>
      <c r="C9050" t="s">
        <v>66</v>
      </c>
      <c r="D9050">
        <v>79.38</v>
      </c>
    </row>
    <row r="9051" spans="1:4" x14ac:dyDescent="0.25">
      <c r="A9051">
        <v>92441</v>
      </c>
      <c r="B9051" t="s">
        <v>17162</v>
      </c>
      <c r="C9051" t="s">
        <v>66</v>
      </c>
      <c r="D9051">
        <v>76.540000000000006</v>
      </c>
    </row>
    <row r="9052" spans="1:4" x14ac:dyDescent="0.25">
      <c r="A9052">
        <v>92445</v>
      </c>
      <c r="B9052" t="s">
        <v>17163</v>
      </c>
      <c r="C9052" t="s">
        <v>66</v>
      </c>
      <c r="D9052">
        <v>70.64</v>
      </c>
    </row>
    <row r="9053" spans="1:4" x14ac:dyDescent="0.25">
      <c r="A9053">
        <v>92417</v>
      </c>
      <c r="B9053" t="s">
        <v>17164</v>
      </c>
      <c r="C9053" t="s">
        <v>66</v>
      </c>
      <c r="D9053">
        <v>184.38</v>
      </c>
    </row>
    <row r="9054" spans="1:4" x14ac:dyDescent="0.25">
      <c r="A9054">
        <v>92421</v>
      </c>
      <c r="B9054" t="s">
        <v>17165</v>
      </c>
      <c r="C9054" t="s">
        <v>66</v>
      </c>
      <c r="D9054">
        <v>119.49</v>
      </c>
    </row>
    <row r="9055" spans="1:4" x14ac:dyDescent="0.25">
      <c r="A9055">
        <v>92425</v>
      </c>
      <c r="B9055" t="s">
        <v>17166</v>
      </c>
      <c r="C9055" t="s">
        <v>66</v>
      </c>
      <c r="D9055">
        <v>98.78</v>
      </c>
    </row>
    <row r="9056" spans="1:4" x14ac:dyDescent="0.25">
      <c r="A9056">
        <v>92429</v>
      </c>
      <c r="B9056" t="s">
        <v>17167</v>
      </c>
      <c r="C9056" t="s">
        <v>66</v>
      </c>
      <c r="D9056">
        <v>88.36</v>
      </c>
    </row>
    <row r="9057" spans="1:4" x14ac:dyDescent="0.25">
      <c r="A9057">
        <v>92431</v>
      </c>
      <c r="B9057" t="s">
        <v>17168</v>
      </c>
      <c r="C9057" t="s">
        <v>66</v>
      </c>
      <c r="D9057">
        <v>69.19</v>
      </c>
    </row>
    <row r="9058" spans="1:4" x14ac:dyDescent="0.25">
      <c r="A9058">
        <v>92435</v>
      </c>
      <c r="B9058" t="s">
        <v>17169</v>
      </c>
      <c r="C9058" t="s">
        <v>66</v>
      </c>
      <c r="D9058">
        <v>65.709999999999994</v>
      </c>
    </row>
    <row r="9059" spans="1:4" x14ac:dyDescent="0.25">
      <c r="A9059">
        <v>92439</v>
      </c>
      <c r="B9059" t="s">
        <v>17170</v>
      </c>
      <c r="C9059" t="s">
        <v>66</v>
      </c>
      <c r="D9059">
        <v>63.21</v>
      </c>
    </row>
    <row r="9060" spans="1:4" x14ac:dyDescent="0.25">
      <c r="A9060">
        <v>92443</v>
      </c>
      <c r="B9060" t="s">
        <v>17171</v>
      </c>
      <c r="C9060" t="s">
        <v>66</v>
      </c>
      <c r="D9060">
        <v>57.78</v>
      </c>
    </row>
    <row r="9061" spans="1:4" x14ac:dyDescent="0.25">
      <c r="A9061">
        <v>92415</v>
      </c>
      <c r="B9061" t="s">
        <v>17172</v>
      </c>
      <c r="C9061" t="s">
        <v>66</v>
      </c>
      <c r="D9061">
        <v>160.26</v>
      </c>
    </row>
    <row r="9062" spans="1:4" x14ac:dyDescent="0.25">
      <c r="A9062">
        <v>92419</v>
      </c>
      <c r="B9062" t="s">
        <v>17173</v>
      </c>
      <c r="C9062" t="s">
        <v>66</v>
      </c>
      <c r="D9062">
        <v>101</v>
      </c>
    </row>
    <row r="9063" spans="1:4" x14ac:dyDescent="0.25">
      <c r="A9063">
        <v>92423</v>
      </c>
      <c r="B9063" t="s">
        <v>17174</v>
      </c>
      <c r="C9063" t="s">
        <v>66</v>
      </c>
      <c r="D9063">
        <v>82.7</v>
      </c>
    </row>
    <row r="9064" spans="1:4" x14ac:dyDescent="0.25">
      <c r="A9064">
        <v>92427</v>
      </c>
      <c r="B9064" t="s">
        <v>17175</v>
      </c>
      <c r="C9064" t="s">
        <v>66</v>
      </c>
      <c r="D9064">
        <v>73.45</v>
      </c>
    </row>
    <row r="9065" spans="1:4" x14ac:dyDescent="0.25">
      <c r="A9065">
        <v>92409</v>
      </c>
      <c r="B9065" t="s">
        <v>17176</v>
      </c>
      <c r="C9065" t="s">
        <v>66</v>
      </c>
      <c r="D9065">
        <v>276.72000000000003</v>
      </c>
    </row>
    <row r="9066" spans="1:4" x14ac:dyDescent="0.25">
      <c r="A9066">
        <v>92411</v>
      </c>
      <c r="B9066" t="s">
        <v>17177</v>
      </c>
      <c r="C9066" t="s">
        <v>66</v>
      </c>
      <c r="D9066">
        <v>180.54</v>
      </c>
    </row>
    <row r="9067" spans="1:4" x14ac:dyDescent="0.25">
      <c r="A9067">
        <v>92413</v>
      </c>
      <c r="B9067" t="s">
        <v>17178</v>
      </c>
      <c r="C9067" t="s">
        <v>66</v>
      </c>
      <c r="D9067">
        <v>116.19</v>
      </c>
    </row>
    <row r="9068" spans="1:4" x14ac:dyDescent="0.25">
      <c r="A9068">
        <v>92465</v>
      </c>
      <c r="B9068" t="s">
        <v>17179</v>
      </c>
      <c r="C9068" t="s">
        <v>66</v>
      </c>
      <c r="D9068">
        <v>176.45</v>
      </c>
    </row>
    <row r="9069" spans="1:4" x14ac:dyDescent="0.25">
      <c r="A9069">
        <v>92469</v>
      </c>
      <c r="B9069" t="s">
        <v>17180</v>
      </c>
      <c r="C9069" t="s">
        <v>66</v>
      </c>
      <c r="D9069">
        <v>160.30000000000001</v>
      </c>
    </row>
    <row r="9070" spans="1:4" x14ac:dyDescent="0.25">
      <c r="A9070">
        <v>92473</v>
      </c>
      <c r="B9070" t="s">
        <v>17181</v>
      </c>
      <c r="C9070" t="s">
        <v>66</v>
      </c>
      <c r="D9070">
        <v>147.31</v>
      </c>
    </row>
    <row r="9071" spans="1:4" x14ac:dyDescent="0.25">
      <c r="A9071">
        <v>92477</v>
      </c>
      <c r="B9071" t="s">
        <v>17182</v>
      </c>
      <c r="C9071" t="s">
        <v>66</v>
      </c>
      <c r="D9071">
        <v>119.32</v>
      </c>
    </row>
    <row r="9072" spans="1:4" x14ac:dyDescent="0.25">
      <c r="A9072">
        <v>92449</v>
      </c>
      <c r="B9072" t="s">
        <v>17183</v>
      </c>
      <c r="C9072" t="s">
        <v>66</v>
      </c>
      <c r="D9072">
        <v>323.38</v>
      </c>
    </row>
    <row r="9073" spans="1:4" x14ac:dyDescent="0.25">
      <c r="A9073">
        <v>92453</v>
      </c>
      <c r="B9073" t="s">
        <v>17184</v>
      </c>
      <c r="C9073" t="s">
        <v>66</v>
      </c>
      <c r="D9073">
        <v>278.33</v>
      </c>
    </row>
    <row r="9074" spans="1:4" x14ac:dyDescent="0.25">
      <c r="A9074">
        <v>92457</v>
      </c>
      <c r="B9074" t="s">
        <v>17185</v>
      </c>
      <c r="C9074" t="s">
        <v>66</v>
      </c>
      <c r="D9074">
        <v>241.77</v>
      </c>
    </row>
    <row r="9075" spans="1:4" x14ac:dyDescent="0.25">
      <c r="A9075">
        <v>92461</v>
      </c>
      <c r="B9075" t="s">
        <v>17186</v>
      </c>
      <c r="C9075" t="s">
        <v>66</v>
      </c>
      <c r="D9075">
        <v>223.41</v>
      </c>
    </row>
    <row r="9076" spans="1:4" x14ac:dyDescent="0.25">
      <c r="A9076">
        <v>92467</v>
      </c>
      <c r="B9076" t="s">
        <v>17187</v>
      </c>
      <c r="C9076" t="s">
        <v>66</v>
      </c>
      <c r="D9076">
        <v>112.5</v>
      </c>
    </row>
    <row r="9077" spans="1:4" x14ac:dyDescent="0.25">
      <c r="A9077">
        <v>92471</v>
      </c>
      <c r="B9077" t="s">
        <v>17188</v>
      </c>
      <c r="C9077" t="s">
        <v>66</v>
      </c>
      <c r="D9077">
        <v>102.35</v>
      </c>
    </row>
    <row r="9078" spans="1:4" x14ac:dyDescent="0.25">
      <c r="A9078">
        <v>92475</v>
      </c>
      <c r="B9078" t="s">
        <v>17189</v>
      </c>
      <c r="C9078" t="s">
        <v>66</v>
      </c>
      <c r="D9078">
        <v>94.14</v>
      </c>
    </row>
    <row r="9079" spans="1:4" x14ac:dyDescent="0.25">
      <c r="A9079">
        <v>92479</v>
      </c>
      <c r="B9079" t="s">
        <v>17190</v>
      </c>
      <c r="C9079" t="s">
        <v>66</v>
      </c>
      <c r="D9079">
        <v>76.48</v>
      </c>
    </row>
    <row r="9080" spans="1:4" x14ac:dyDescent="0.25">
      <c r="A9080">
        <v>92451</v>
      </c>
      <c r="B9080" t="s">
        <v>17191</v>
      </c>
      <c r="C9080" t="s">
        <v>66</v>
      </c>
      <c r="D9080">
        <v>217.21</v>
      </c>
    </row>
    <row r="9081" spans="1:4" x14ac:dyDescent="0.25">
      <c r="A9081">
        <v>92455</v>
      </c>
      <c r="B9081" t="s">
        <v>17192</v>
      </c>
      <c r="C9081" t="s">
        <v>66</v>
      </c>
      <c r="D9081">
        <v>178.7</v>
      </c>
    </row>
    <row r="9082" spans="1:4" x14ac:dyDescent="0.25">
      <c r="A9082">
        <v>92459</v>
      </c>
      <c r="B9082" t="s">
        <v>17193</v>
      </c>
      <c r="C9082" t="s">
        <v>66</v>
      </c>
      <c r="D9082">
        <v>151.68</v>
      </c>
    </row>
    <row r="9083" spans="1:4" x14ac:dyDescent="0.25">
      <c r="A9083">
        <v>92463</v>
      </c>
      <c r="B9083" t="s">
        <v>17194</v>
      </c>
      <c r="C9083" t="s">
        <v>66</v>
      </c>
      <c r="D9083">
        <v>137.66</v>
      </c>
    </row>
    <row r="9084" spans="1:4" x14ac:dyDescent="0.25">
      <c r="A9084">
        <v>92446</v>
      </c>
      <c r="B9084" t="s">
        <v>17195</v>
      </c>
      <c r="C9084" t="s">
        <v>66</v>
      </c>
      <c r="D9084">
        <v>298.70999999999998</v>
      </c>
    </row>
    <row r="9085" spans="1:4" x14ac:dyDescent="0.25">
      <c r="A9085">
        <v>92447</v>
      </c>
      <c r="B9085" t="s">
        <v>17196</v>
      </c>
      <c r="C9085" t="s">
        <v>66</v>
      </c>
      <c r="D9085">
        <v>210.62</v>
      </c>
    </row>
    <row r="9086" spans="1:4" x14ac:dyDescent="0.25">
      <c r="A9086">
        <v>92448</v>
      </c>
      <c r="B9086" t="s">
        <v>17197</v>
      </c>
      <c r="C9086" t="s">
        <v>66</v>
      </c>
      <c r="D9086">
        <v>168.43</v>
      </c>
    </row>
    <row r="9087" spans="1:4" x14ac:dyDescent="0.25">
      <c r="A9087">
        <v>92466</v>
      </c>
      <c r="B9087" t="s">
        <v>17198</v>
      </c>
      <c r="C9087" t="s">
        <v>66</v>
      </c>
      <c r="D9087">
        <v>282.60000000000002</v>
      </c>
    </row>
    <row r="9088" spans="1:4" x14ac:dyDescent="0.25">
      <c r="A9088">
        <v>92470</v>
      </c>
      <c r="B9088" t="s">
        <v>17199</v>
      </c>
      <c r="C9088" t="s">
        <v>66</v>
      </c>
      <c r="D9088">
        <v>275.16000000000003</v>
      </c>
    </row>
    <row r="9089" spans="1:4" x14ac:dyDescent="0.25">
      <c r="A9089">
        <v>92474</v>
      </c>
      <c r="B9089" t="s">
        <v>17200</v>
      </c>
      <c r="C9089" t="s">
        <v>66</v>
      </c>
      <c r="D9089">
        <v>268.8</v>
      </c>
    </row>
    <row r="9090" spans="1:4" x14ac:dyDescent="0.25">
      <c r="A9090">
        <v>92478</v>
      </c>
      <c r="B9090" t="s">
        <v>17201</v>
      </c>
      <c r="C9090" t="s">
        <v>66</v>
      </c>
      <c r="D9090">
        <v>256.14</v>
      </c>
    </row>
    <row r="9091" spans="1:4" x14ac:dyDescent="0.25">
      <c r="A9091">
        <v>92450</v>
      </c>
      <c r="B9091" t="s">
        <v>17202</v>
      </c>
      <c r="C9091" t="s">
        <v>66</v>
      </c>
      <c r="D9091">
        <v>359.69</v>
      </c>
    </row>
    <row r="9092" spans="1:4" x14ac:dyDescent="0.25">
      <c r="A9092">
        <v>92454</v>
      </c>
      <c r="B9092" t="s">
        <v>17203</v>
      </c>
      <c r="C9092" t="s">
        <v>66</v>
      </c>
      <c r="D9092">
        <v>324.58999999999997</v>
      </c>
    </row>
    <row r="9093" spans="1:4" x14ac:dyDescent="0.25">
      <c r="A9093">
        <v>92458</v>
      </c>
      <c r="B9093" t="s">
        <v>17204</v>
      </c>
      <c r="C9093" t="s">
        <v>66</v>
      </c>
      <c r="D9093">
        <v>302.99</v>
      </c>
    </row>
    <row r="9094" spans="1:4" x14ac:dyDescent="0.25">
      <c r="A9094">
        <v>92462</v>
      </c>
      <c r="B9094" t="s">
        <v>17205</v>
      </c>
      <c r="C9094" t="s">
        <v>66</v>
      </c>
      <c r="D9094">
        <v>289.51</v>
      </c>
    </row>
    <row r="9095" spans="1:4" x14ac:dyDescent="0.25">
      <c r="A9095">
        <v>92468</v>
      </c>
      <c r="B9095" t="s">
        <v>17206</v>
      </c>
      <c r="C9095" t="s">
        <v>66</v>
      </c>
      <c r="D9095">
        <v>130.18</v>
      </c>
    </row>
    <row r="9096" spans="1:4" x14ac:dyDescent="0.25">
      <c r="A9096">
        <v>92472</v>
      </c>
      <c r="B9096" t="s">
        <v>17207</v>
      </c>
      <c r="C9096" t="s">
        <v>66</v>
      </c>
      <c r="D9096">
        <v>123.57</v>
      </c>
    </row>
    <row r="9097" spans="1:4" x14ac:dyDescent="0.25">
      <c r="A9097">
        <v>92476</v>
      </c>
      <c r="B9097" t="s">
        <v>17208</v>
      </c>
      <c r="C9097" t="s">
        <v>66</v>
      </c>
      <c r="D9097">
        <v>117.98</v>
      </c>
    </row>
    <row r="9098" spans="1:4" x14ac:dyDescent="0.25">
      <c r="A9098">
        <v>92480</v>
      </c>
      <c r="B9098" t="s">
        <v>17209</v>
      </c>
      <c r="C9098" t="s">
        <v>66</v>
      </c>
      <c r="D9098">
        <v>106.72</v>
      </c>
    </row>
    <row r="9099" spans="1:4" x14ac:dyDescent="0.25">
      <c r="A9099">
        <v>92452</v>
      </c>
      <c r="B9099" t="s">
        <v>17210</v>
      </c>
      <c r="C9099" t="s">
        <v>66</v>
      </c>
      <c r="D9099">
        <v>208.01</v>
      </c>
    </row>
    <row r="9100" spans="1:4" x14ac:dyDescent="0.25">
      <c r="A9100">
        <v>92456</v>
      </c>
      <c r="B9100" t="s">
        <v>17211</v>
      </c>
      <c r="C9100" t="s">
        <v>66</v>
      </c>
      <c r="D9100">
        <v>171.98</v>
      </c>
    </row>
    <row r="9101" spans="1:4" x14ac:dyDescent="0.25">
      <c r="A9101">
        <v>92460</v>
      </c>
      <c r="B9101" t="s">
        <v>17212</v>
      </c>
      <c r="C9101" t="s">
        <v>66</v>
      </c>
      <c r="D9101">
        <v>143.66999999999999</v>
      </c>
    </row>
    <row r="9102" spans="1:4" x14ac:dyDescent="0.25">
      <c r="A9102">
        <v>92464</v>
      </c>
      <c r="B9102" t="s">
        <v>17213</v>
      </c>
      <c r="C9102" t="s">
        <v>66</v>
      </c>
      <c r="D9102">
        <v>136.97</v>
      </c>
    </row>
    <row r="9103" spans="1:4" x14ac:dyDescent="0.25">
      <c r="A9103">
        <v>105403</v>
      </c>
      <c r="B9103" t="s">
        <v>17214</v>
      </c>
      <c r="C9103" t="s">
        <v>66</v>
      </c>
      <c r="D9103">
        <v>225.32</v>
      </c>
    </row>
    <row r="9104" spans="1:4" x14ac:dyDescent="0.25">
      <c r="A9104">
        <v>96252</v>
      </c>
      <c r="B9104" t="s">
        <v>17215</v>
      </c>
      <c r="C9104" t="s">
        <v>66</v>
      </c>
      <c r="D9104">
        <v>186.53</v>
      </c>
    </row>
    <row r="9105" spans="1:4" x14ac:dyDescent="0.25">
      <c r="A9105">
        <v>96254</v>
      </c>
      <c r="B9105" t="s">
        <v>17216</v>
      </c>
      <c r="C9105" t="s">
        <v>59</v>
      </c>
      <c r="D9105">
        <v>0</v>
      </c>
    </row>
    <row r="9106" spans="1:4" x14ac:dyDescent="0.25">
      <c r="A9106">
        <v>96253</v>
      </c>
      <c r="B9106" t="s">
        <v>17217</v>
      </c>
      <c r="C9106" t="s">
        <v>59</v>
      </c>
      <c r="D9106">
        <v>0</v>
      </c>
    </row>
    <row r="9107" spans="1:4" x14ac:dyDescent="0.25">
      <c r="A9107">
        <v>105406</v>
      </c>
      <c r="B9107" t="s">
        <v>17218</v>
      </c>
      <c r="C9107" t="s">
        <v>66</v>
      </c>
      <c r="D9107">
        <v>222.85</v>
      </c>
    </row>
    <row r="9108" spans="1:4" x14ac:dyDescent="0.25">
      <c r="A9108">
        <v>96264</v>
      </c>
      <c r="B9108" t="s">
        <v>17219</v>
      </c>
      <c r="C9108" t="s">
        <v>66</v>
      </c>
      <c r="D9108">
        <v>0</v>
      </c>
    </row>
    <row r="9109" spans="1:4" x14ac:dyDescent="0.25">
      <c r="A9109">
        <v>105405</v>
      </c>
      <c r="B9109" t="s">
        <v>17220</v>
      </c>
      <c r="C9109" t="s">
        <v>66</v>
      </c>
      <c r="D9109">
        <v>0</v>
      </c>
    </row>
    <row r="9110" spans="1:4" x14ac:dyDescent="0.25">
      <c r="A9110">
        <v>96258</v>
      </c>
      <c r="B9110" t="s">
        <v>17221</v>
      </c>
      <c r="C9110" t="s">
        <v>66</v>
      </c>
      <c r="D9110">
        <v>162.28</v>
      </c>
    </row>
    <row r="9111" spans="1:4" x14ac:dyDescent="0.25">
      <c r="A9111">
        <v>96262</v>
      </c>
      <c r="B9111" t="s">
        <v>17222</v>
      </c>
      <c r="C9111" t="s">
        <v>66</v>
      </c>
      <c r="D9111">
        <v>0</v>
      </c>
    </row>
    <row r="9112" spans="1:4" x14ac:dyDescent="0.25">
      <c r="A9112">
        <v>105404</v>
      </c>
      <c r="B9112" t="s">
        <v>17223</v>
      </c>
      <c r="C9112" t="s">
        <v>66</v>
      </c>
      <c r="D9112">
        <v>0</v>
      </c>
    </row>
    <row r="9113" spans="1:4" x14ac:dyDescent="0.25">
      <c r="A9113">
        <v>92751</v>
      </c>
      <c r="B9113" t="s">
        <v>17224</v>
      </c>
      <c r="C9113" t="s">
        <v>215</v>
      </c>
      <c r="D9113">
        <v>2093.09</v>
      </c>
    </row>
    <row r="9114" spans="1:4" x14ac:dyDescent="0.25">
      <c r="A9114">
        <v>92752</v>
      </c>
      <c r="B9114" t="s">
        <v>17225</v>
      </c>
      <c r="C9114" t="s">
        <v>215</v>
      </c>
      <c r="D9114">
        <v>2472.0100000000002</v>
      </c>
    </row>
    <row r="9115" spans="1:4" x14ac:dyDescent="0.25">
      <c r="A9115">
        <v>92750</v>
      </c>
      <c r="B9115" t="s">
        <v>17226</v>
      </c>
      <c r="C9115" t="s">
        <v>215</v>
      </c>
      <c r="D9115">
        <v>1711.66</v>
      </c>
    </row>
    <row r="9116" spans="1:4" x14ac:dyDescent="0.25">
      <c r="A9116">
        <v>92749</v>
      </c>
      <c r="B9116" t="s">
        <v>17227</v>
      </c>
      <c r="C9116" t="s">
        <v>215</v>
      </c>
      <c r="D9116">
        <v>1059.94</v>
      </c>
    </row>
    <row r="9117" spans="1:4" x14ac:dyDescent="0.25">
      <c r="A9117">
        <v>92745</v>
      </c>
      <c r="B9117" t="s">
        <v>17228</v>
      </c>
      <c r="C9117" t="s">
        <v>215</v>
      </c>
      <c r="D9117">
        <v>915.58</v>
      </c>
    </row>
    <row r="9118" spans="1:4" x14ac:dyDescent="0.25">
      <c r="A9118">
        <v>92747</v>
      </c>
      <c r="B9118" t="s">
        <v>17229</v>
      </c>
      <c r="C9118" t="s">
        <v>215</v>
      </c>
      <c r="D9118">
        <v>1006.91</v>
      </c>
    </row>
    <row r="9119" spans="1:4" x14ac:dyDescent="0.25">
      <c r="A9119">
        <v>92743</v>
      </c>
      <c r="B9119" t="s">
        <v>17230</v>
      </c>
      <c r="C9119" t="s">
        <v>215</v>
      </c>
      <c r="D9119">
        <v>768.9</v>
      </c>
    </row>
    <row r="9120" spans="1:4" x14ac:dyDescent="0.25">
      <c r="A9120">
        <v>92746</v>
      </c>
      <c r="B9120" t="s">
        <v>17231</v>
      </c>
      <c r="C9120" t="s">
        <v>215</v>
      </c>
      <c r="D9120">
        <v>843.68</v>
      </c>
    </row>
    <row r="9121" spans="1:4" x14ac:dyDescent="0.25">
      <c r="A9121">
        <v>92748</v>
      </c>
      <c r="B9121" t="s">
        <v>17232</v>
      </c>
      <c r="C9121" t="s">
        <v>215</v>
      </c>
      <c r="D9121">
        <v>915.07</v>
      </c>
    </row>
    <row r="9122" spans="1:4" x14ac:dyDescent="0.25">
      <c r="A9122">
        <v>92744</v>
      </c>
      <c r="B9122" t="s">
        <v>17233</v>
      </c>
      <c r="C9122" t="s">
        <v>215</v>
      </c>
      <c r="D9122">
        <v>725.66</v>
      </c>
    </row>
    <row r="9123" spans="1:4" x14ac:dyDescent="0.25">
      <c r="A9123">
        <v>92754</v>
      </c>
      <c r="B9123" t="s">
        <v>17234</v>
      </c>
      <c r="C9123" t="s">
        <v>215</v>
      </c>
      <c r="D9123">
        <v>635.09</v>
      </c>
    </row>
    <row r="9124" spans="1:4" x14ac:dyDescent="0.25">
      <c r="A9124">
        <v>92753</v>
      </c>
      <c r="B9124" t="s">
        <v>17235</v>
      </c>
      <c r="C9124" t="s">
        <v>215</v>
      </c>
      <c r="D9124">
        <v>649.54</v>
      </c>
    </row>
    <row r="9125" spans="1:4" x14ac:dyDescent="0.25">
      <c r="A9125">
        <v>92755</v>
      </c>
      <c r="B9125" t="s">
        <v>17236</v>
      </c>
      <c r="C9125" t="s">
        <v>66</v>
      </c>
      <c r="D9125">
        <v>264.95</v>
      </c>
    </row>
    <row r="9126" spans="1:4" x14ac:dyDescent="0.25">
      <c r="A9126">
        <v>92756</v>
      </c>
      <c r="B9126" t="s">
        <v>17237</v>
      </c>
      <c r="C9126" t="s">
        <v>66</v>
      </c>
      <c r="D9126">
        <v>306.98</v>
      </c>
    </row>
    <row r="9127" spans="1:4" x14ac:dyDescent="0.25">
      <c r="A9127">
        <v>92757</v>
      </c>
      <c r="B9127" t="s">
        <v>17238</v>
      </c>
      <c r="C9127" t="s">
        <v>66</v>
      </c>
      <c r="D9127">
        <v>357.22</v>
      </c>
    </row>
    <row r="9128" spans="1:4" x14ac:dyDescent="0.25">
      <c r="A9128">
        <v>92758</v>
      </c>
      <c r="B9128" t="s">
        <v>17239</v>
      </c>
      <c r="C9128" t="s">
        <v>215</v>
      </c>
      <c r="D9128">
        <v>793.56</v>
      </c>
    </row>
    <row r="9129" spans="1:4" x14ac:dyDescent="0.25">
      <c r="A9129">
        <v>104500</v>
      </c>
      <c r="B9129" t="s">
        <v>17240</v>
      </c>
      <c r="C9129" t="s">
        <v>59</v>
      </c>
      <c r="D9129">
        <v>0</v>
      </c>
    </row>
    <row r="9130" spans="1:4" x14ac:dyDescent="0.25">
      <c r="A9130">
        <v>104503</v>
      </c>
      <c r="B9130" t="s">
        <v>17241</v>
      </c>
      <c r="C9130" t="s">
        <v>59</v>
      </c>
      <c r="D9130">
        <v>0</v>
      </c>
    </row>
    <row r="9131" spans="1:4" x14ac:dyDescent="0.25">
      <c r="A9131">
        <v>104504</v>
      </c>
      <c r="B9131" t="s">
        <v>17242</v>
      </c>
      <c r="C9131" t="s">
        <v>59</v>
      </c>
      <c r="D9131">
        <v>0</v>
      </c>
    </row>
    <row r="9132" spans="1:4" x14ac:dyDescent="0.25">
      <c r="A9132">
        <v>104507</v>
      </c>
      <c r="B9132" t="s">
        <v>17243</v>
      </c>
      <c r="C9132" t="s">
        <v>59</v>
      </c>
      <c r="D9132">
        <v>0</v>
      </c>
    </row>
    <row r="9133" spans="1:4" x14ac:dyDescent="0.25">
      <c r="A9133">
        <v>104508</v>
      </c>
      <c r="B9133" t="s">
        <v>17244</v>
      </c>
      <c r="C9133" t="s">
        <v>59</v>
      </c>
      <c r="D9133">
        <v>0</v>
      </c>
    </row>
    <row r="9134" spans="1:4" x14ac:dyDescent="0.25">
      <c r="A9134">
        <v>104509</v>
      </c>
      <c r="B9134" t="s">
        <v>17245</v>
      </c>
      <c r="C9134" t="s">
        <v>59</v>
      </c>
      <c r="D9134">
        <v>0</v>
      </c>
    </row>
    <row r="9135" spans="1:4" x14ac:dyDescent="0.25">
      <c r="A9135">
        <v>104512</v>
      </c>
      <c r="B9135" t="s">
        <v>17246</v>
      </c>
      <c r="C9135" t="s">
        <v>59</v>
      </c>
      <c r="D9135">
        <v>0</v>
      </c>
    </row>
    <row r="9136" spans="1:4" x14ac:dyDescent="0.25">
      <c r="A9136">
        <v>104513</v>
      </c>
      <c r="B9136" t="s">
        <v>17247</v>
      </c>
      <c r="C9136" t="s">
        <v>59</v>
      </c>
      <c r="D9136">
        <v>0</v>
      </c>
    </row>
    <row r="9137" spans="1:4" x14ac:dyDescent="0.25">
      <c r="A9137">
        <v>104514</v>
      </c>
      <c r="B9137" t="s">
        <v>17248</v>
      </c>
      <c r="C9137" t="s">
        <v>59</v>
      </c>
      <c r="D9137">
        <v>0</v>
      </c>
    </row>
    <row r="9138" spans="1:4" x14ac:dyDescent="0.25">
      <c r="A9138">
        <v>104501</v>
      </c>
      <c r="B9138" t="s">
        <v>17249</v>
      </c>
      <c r="C9138" t="s">
        <v>59</v>
      </c>
      <c r="D9138">
        <v>0</v>
      </c>
    </row>
    <row r="9139" spans="1:4" x14ac:dyDescent="0.25">
      <c r="A9139">
        <v>104502</v>
      </c>
      <c r="B9139" t="s">
        <v>17250</v>
      </c>
      <c r="C9139" t="s">
        <v>59</v>
      </c>
      <c r="D9139">
        <v>0</v>
      </c>
    </row>
    <row r="9140" spans="1:4" x14ac:dyDescent="0.25">
      <c r="A9140">
        <v>104505</v>
      </c>
      <c r="B9140" t="s">
        <v>17251</v>
      </c>
      <c r="C9140" t="s">
        <v>59</v>
      </c>
      <c r="D9140">
        <v>0</v>
      </c>
    </row>
    <row r="9141" spans="1:4" x14ac:dyDescent="0.25">
      <c r="A9141">
        <v>104506</v>
      </c>
      <c r="B9141" t="s">
        <v>17252</v>
      </c>
      <c r="C9141" t="s">
        <v>59</v>
      </c>
      <c r="D9141">
        <v>0</v>
      </c>
    </row>
    <row r="9142" spans="1:4" x14ac:dyDescent="0.25">
      <c r="A9142">
        <v>104510</v>
      </c>
      <c r="B9142" t="s">
        <v>17253</v>
      </c>
      <c r="C9142" t="s">
        <v>59</v>
      </c>
      <c r="D9142">
        <v>0</v>
      </c>
    </row>
    <row r="9143" spans="1:4" x14ac:dyDescent="0.25">
      <c r="A9143">
        <v>104511</v>
      </c>
      <c r="B9143" t="s">
        <v>17254</v>
      </c>
      <c r="C9143" t="s">
        <v>59</v>
      </c>
      <c r="D9143">
        <v>0</v>
      </c>
    </row>
    <row r="9144" spans="1:4" x14ac:dyDescent="0.25">
      <c r="A9144">
        <v>104491</v>
      </c>
      <c r="B9144" t="s">
        <v>17255</v>
      </c>
      <c r="C9144" t="s">
        <v>59</v>
      </c>
      <c r="D9144">
        <v>5185.2</v>
      </c>
    </row>
    <row r="9145" spans="1:4" x14ac:dyDescent="0.25">
      <c r="A9145">
        <v>104492</v>
      </c>
      <c r="B9145" t="s">
        <v>17256</v>
      </c>
      <c r="C9145" t="s">
        <v>59</v>
      </c>
      <c r="D9145">
        <v>6486.31</v>
      </c>
    </row>
    <row r="9146" spans="1:4" x14ac:dyDescent="0.25">
      <c r="A9146">
        <v>104493</v>
      </c>
      <c r="B9146" t="s">
        <v>17257</v>
      </c>
      <c r="C9146" t="s">
        <v>59</v>
      </c>
      <c r="D9146">
        <v>0</v>
      </c>
    </row>
    <row r="9147" spans="1:4" x14ac:dyDescent="0.25">
      <c r="A9147">
        <v>104494</v>
      </c>
      <c r="B9147" t="s">
        <v>17258</v>
      </c>
      <c r="C9147" t="s">
        <v>59</v>
      </c>
      <c r="D9147">
        <v>8767.7000000000007</v>
      </c>
    </row>
    <row r="9148" spans="1:4" x14ac:dyDescent="0.25">
      <c r="A9148">
        <v>104495</v>
      </c>
      <c r="B9148" t="s">
        <v>17259</v>
      </c>
      <c r="C9148" t="s">
        <v>59</v>
      </c>
      <c r="D9148">
        <v>0</v>
      </c>
    </row>
    <row r="9149" spans="1:4" x14ac:dyDescent="0.25">
      <c r="A9149">
        <v>104496</v>
      </c>
      <c r="B9149" t="s">
        <v>17260</v>
      </c>
      <c r="C9149" t="s">
        <v>59</v>
      </c>
      <c r="D9149">
        <v>0</v>
      </c>
    </row>
    <row r="9150" spans="1:4" x14ac:dyDescent="0.25">
      <c r="A9150">
        <v>104497</v>
      </c>
      <c r="B9150" t="s">
        <v>17261</v>
      </c>
      <c r="C9150" t="s">
        <v>59</v>
      </c>
      <c r="D9150">
        <v>10484.9</v>
      </c>
    </row>
    <row r="9151" spans="1:4" x14ac:dyDescent="0.25">
      <c r="A9151">
        <v>104498</v>
      </c>
      <c r="B9151" t="s">
        <v>17262</v>
      </c>
      <c r="C9151" t="s">
        <v>59</v>
      </c>
      <c r="D9151">
        <v>0</v>
      </c>
    </row>
    <row r="9152" spans="1:4" x14ac:dyDescent="0.25">
      <c r="A9152">
        <v>104499</v>
      </c>
      <c r="B9152" t="s">
        <v>17263</v>
      </c>
      <c r="C9152" t="s">
        <v>59</v>
      </c>
      <c r="D9152">
        <v>0</v>
      </c>
    </row>
    <row r="9153" spans="1:4" x14ac:dyDescent="0.25">
      <c r="A9153">
        <v>104515</v>
      </c>
      <c r="B9153" t="s">
        <v>17264</v>
      </c>
      <c r="C9153" t="s">
        <v>66</v>
      </c>
      <c r="D9153">
        <v>25.46</v>
      </c>
    </row>
    <row r="9154" spans="1:4" x14ac:dyDescent="0.25">
      <c r="A9154">
        <v>87430</v>
      </c>
      <c r="B9154" t="s">
        <v>17265</v>
      </c>
      <c r="C9154" t="s">
        <v>66</v>
      </c>
      <c r="D9154">
        <v>21.34</v>
      </c>
    </row>
    <row r="9155" spans="1:4" x14ac:dyDescent="0.25">
      <c r="A9155">
        <v>87433</v>
      </c>
      <c r="B9155" t="s">
        <v>17266</v>
      </c>
      <c r="C9155" t="s">
        <v>66</v>
      </c>
      <c r="D9155">
        <v>31.49</v>
      </c>
    </row>
    <row r="9156" spans="1:4" x14ac:dyDescent="0.25">
      <c r="A9156">
        <v>87436</v>
      </c>
      <c r="B9156" t="s">
        <v>17267</v>
      </c>
      <c r="C9156" t="s">
        <v>66</v>
      </c>
      <c r="D9156">
        <v>35.31</v>
      </c>
    </row>
    <row r="9157" spans="1:4" x14ac:dyDescent="0.25">
      <c r="A9157">
        <v>87439</v>
      </c>
      <c r="B9157" t="s">
        <v>17268</v>
      </c>
      <c r="C9157" t="s">
        <v>66</v>
      </c>
      <c r="D9157">
        <v>43.54</v>
      </c>
    </row>
    <row r="9158" spans="1:4" x14ac:dyDescent="0.25">
      <c r="A9158">
        <v>104633</v>
      </c>
      <c r="B9158" t="s">
        <v>17269</v>
      </c>
      <c r="C9158" t="s">
        <v>66</v>
      </c>
      <c r="D9158">
        <v>29.3</v>
      </c>
    </row>
    <row r="9159" spans="1:4" x14ac:dyDescent="0.25">
      <c r="A9159">
        <v>104634</v>
      </c>
      <c r="B9159" t="s">
        <v>17270</v>
      </c>
      <c r="C9159" t="s">
        <v>66</v>
      </c>
      <c r="D9159">
        <v>43.94</v>
      </c>
    </row>
    <row r="9160" spans="1:4" x14ac:dyDescent="0.25">
      <c r="A9160">
        <v>87418</v>
      </c>
      <c r="B9160" t="s">
        <v>17271</v>
      </c>
      <c r="C9160" t="s">
        <v>66</v>
      </c>
      <c r="D9160">
        <v>21.95</v>
      </c>
    </row>
    <row r="9161" spans="1:4" x14ac:dyDescent="0.25">
      <c r="A9161">
        <v>87421</v>
      </c>
      <c r="B9161" t="s">
        <v>17272</v>
      </c>
      <c r="C9161" t="s">
        <v>66</v>
      </c>
      <c r="D9161">
        <v>34.15</v>
      </c>
    </row>
    <row r="9162" spans="1:4" x14ac:dyDescent="0.25">
      <c r="A9162">
        <v>104628</v>
      </c>
      <c r="B9162" t="s">
        <v>17273</v>
      </c>
      <c r="C9162" t="s">
        <v>66</v>
      </c>
      <c r="D9162">
        <v>32.9</v>
      </c>
    </row>
    <row r="9163" spans="1:4" x14ac:dyDescent="0.25">
      <c r="A9163">
        <v>104631</v>
      </c>
      <c r="B9163" t="s">
        <v>17274</v>
      </c>
      <c r="C9163" t="s">
        <v>66</v>
      </c>
      <c r="D9163">
        <v>45.87</v>
      </c>
    </row>
    <row r="9164" spans="1:4" x14ac:dyDescent="0.25">
      <c r="A9164">
        <v>104627</v>
      </c>
      <c r="B9164" t="s">
        <v>17275</v>
      </c>
      <c r="C9164" t="s">
        <v>66</v>
      </c>
      <c r="D9164">
        <v>21.93</v>
      </c>
    </row>
    <row r="9165" spans="1:4" x14ac:dyDescent="0.25">
      <c r="A9165">
        <v>104630</v>
      </c>
      <c r="B9165" t="s">
        <v>17276</v>
      </c>
      <c r="C9165" t="s">
        <v>66</v>
      </c>
      <c r="D9165">
        <v>34.909999999999997</v>
      </c>
    </row>
    <row r="9166" spans="1:4" x14ac:dyDescent="0.25">
      <c r="A9166">
        <v>104629</v>
      </c>
      <c r="B9166" t="s">
        <v>17277</v>
      </c>
      <c r="C9166" t="s">
        <v>66</v>
      </c>
      <c r="D9166">
        <v>39.19</v>
      </c>
    </row>
    <row r="9167" spans="1:4" x14ac:dyDescent="0.25">
      <c r="A9167">
        <v>104632</v>
      </c>
      <c r="B9167" t="s">
        <v>17278</v>
      </c>
      <c r="C9167" t="s">
        <v>66</v>
      </c>
      <c r="D9167">
        <v>52.16</v>
      </c>
    </row>
    <row r="9168" spans="1:4" x14ac:dyDescent="0.25">
      <c r="A9168">
        <v>87412</v>
      </c>
      <c r="B9168" t="s">
        <v>17279</v>
      </c>
      <c r="C9168" t="s">
        <v>66</v>
      </c>
      <c r="D9168">
        <v>27.72</v>
      </c>
    </row>
    <row r="9169" spans="1:4" x14ac:dyDescent="0.25">
      <c r="A9169">
        <v>87415</v>
      </c>
      <c r="B9169" t="s">
        <v>17280</v>
      </c>
      <c r="C9169" t="s">
        <v>66</v>
      </c>
      <c r="D9169">
        <v>39.53</v>
      </c>
    </row>
    <row r="9170" spans="1:4" x14ac:dyDescent="0.25">
      <c r="A9170">
        <v>87411</v>
      </c>
      <c r="B9170" t="s">
        <v>17281</v>
      </c>
      <c r="C9170" t="s">
        <v>66</v>
      </c>
      <c r="D9170">
        <v>19.27</v>
      </c>
    </row>
    <row r="9171" spans="1:4" x14ac:dyDescent="0.25">
      <c r="A9171">
        <v>87414</v>
      </c>
      <c r="B9171" t="s">
        <v>17282</v>
      </c>
      <c r="C9171" t="s">
        <v>66</v>
      </c>
      <c r="D9171">
        <v>31.09</v>
      </c>
    </row>
    <row r="9172" spans="1:4" x14ac:dyDescent="0.25">
      <c r="A9172">
        <v>87413</v>
      </c>
      <c r="B9172" t="s">
        <v>17283</v>
      </c>
      <c r="C9172" t="s">
        <v>66</v>
      </c>
      <c r="D9172">
        <v>32.57</v>
      </c>
    </row>
    <row r="9173" spans="1:4" x14ac:dyDescent="0.25">
      <c r="A9173">
        <v>87416</v>
      </c>
      <c r="B9173" t="s">
        <v>17284</v>
      </c>
      <c r="C9173" t="s">
        <v>66</v>
      </c>
      <c r="D9173">
        <v>44.39</v>
      </c>
    </row>
    <row r="9174" spans="1:4" x14ac:dyDescent="0.25">
      <c r="A9174">
        <v>104635</v>
      </c>
      <c r="B9174" t="s">
        <v>17285</v>
      </c>
      <c r="C9174" t="s">
        <v>66</v>
      </c>
      <c r="D9174">
        <v>59.2</v>
      </c>
    </row>
    <row r="9175" spans="1:4" x14ac:dyDescent="0.25">
      <c r="A9175">
        <v>104636</v>
      </c>
      <c r="B9175" t="s">
        <v>17286</v>
      </c>
      <c r="C9175" t="s">
        <v>66</v>
      </c>
      <c r="D9175">
        <v>69.39</v>
      </c>
    </row>
    <row r="9176" spans="1:4" x14ac:dyDescent="0.25">
      <c r="A9176">
        <v>87424</v>
      </c>
      <c r="B9176" t="s">
        <v>17287</v>
      </c>
      <c r="C9176" t="s">
        <v>66</v>
      </c>
      <c r="D9176">
        <v>43.58</v>
      </c>
    </row>
    <row r="9177" spans="1:4" x14ac:dyDescent="0.25">
      <c r="A9177">
        <v>87427</v>
      </c>
      <c r="B9177" t="s">
        <v>17288</v>
      </c>
      <c r="C9177" t="s">
        <v>66</v>
      </c>
      <c r="D9177">
        <v>52.08</v>
      </c>
    </row>
    <row r="9178" spans="1:4" x14ac:dyDescent="0.25">
      <c r="A9178">
        <v>89998</v>
      </c>
      <c r="B9178" t="s">
        <v>17289</v>
      </c>
      <c r="C9178" t="s">
        <v>254</v>
      </c>
      <c r="D9178">
        <v>10.45</v>
      </c>
    </row>
    <row r="9179" spans="1:4" x14ac:dyDescent="0.25">
      <c r="A9179">
        <v>102920</v>
      </c>
      <c r="B9179" t="s">
        <v>17290</v>
      </c>
      <c r="C9179" t="s">
        <v>254</v>
      </c>
      <c r="D9179">
        <v>8.56</v>
      </c>
    </row>
    <row r="9180" spans="1:4" x14ac:dyDescent="0.25">
      <c r="A9180">
        <v>102923</v>
      </c>
      <c r="B9180" t="s">
        <v>17291</v>
      </c>
      <c r="C9180" t="s">
        <v>254</v>
      </c>
      <c r="D9180">
        <v>8.01</v>
      </c>
    </row>
    <row r="9181" spans="1:4" x14ac:dyDescent="0.25">
      <c r="A9181">
        <v>90000</v>
      </c>
      <c r="B9181" t="s">
        <v>17292</v>
      </c>
      <c r="C9181" t="s">
        <v>254</v>
      </c>
      <c r="D9181">
        <v>13.43</v>
      </c>
    </row>
    <row r="9182" spans="1:4" x14ac:dyDescent="0.25">
      <c r="A9182">
        <v>103088</v>
      </c>
      <c r="B9182" t="s">
        <v>17293</v>
      </c>
      <c r="C9182" t="s">
        <v>254</v>
      </c>
      <c r="D9182">
        <v>10.47</v>
      </c>
    </row>
    <row r="9183" spans="1:4" x14ac:dyDescent="0.25">
      <c r="A9183">
        <v>102922</v>
      </c>
      <c r="B9183" t="s">
        <v>17294</v>
      </c>
      <c r="C9183" t="s">
        <v>254</v>
      </c>
      <c r="D9183">
        <v>9.17</v>
      </c>
    </row>
    <row r="9184" spans="1:4" x14ac:dyDescent="0.25">
      <c r="A9184">
        <v>89999</v>
      </c>
      <c r="B9184" t="s">
        <v>17295</v>
      </c>
      <c r="C9184" t="s">
        <v>254</v>
      </c>
      <c r="D9184">
        <v>16.86</v>
      </c>
    </row>
    <row r="9185" spans="1:4" x14ac:dyDescent="0.25">
      <c r="A9185">
        <v>89996</v>
      </c>
      <c r="B9185" t="s">
        <v>17296</v>
      </c>
      <c r="C9185" t="s">
        <v>254</v>
      </c>
      <c r="D9185">
        <v>11.02</v>
      </c>
    </row>
    <row r="9186" spans="1:4" x14ac:dyDescent="0.25">
      <c r="A9186">
        <v>89997</v>
      </c>
      <c r="B9186" t="s">
        <v>17297</v>
      </c>
      <c r="C9186" t="s">
        <v>254</v>
      </c>
      <c r="D9186">
        <v>8.92</v>
      </c>
    </row>
    <row r="9187" spans="1:4" x14ac:dyDescent="0.25">
      <c r="A9187">
        <v>102921</v>
      </c>
      <c r="B9187" t="s">
        <v>17298</v>
      </c>
      <c r="C9187" t="s">
        <v>254</v>
      </c>
      <c r="D9187">
        <v>8.23</v>
      </c>
    </row>
    <row r="9188" spans="1:4" x14ac:dyDescent="0.25">
      <c r="A9188">
        <v>90278</v>
      </c>
      <c r="B9188" t="s">
        <v>17299</v>
      </c>
      <c r="C9188" t="s">
        <v>215</v>
      </c>
      <c r="D9188">
        <v>634.67999999999995</v>
      </c>
    </row>
    <row r="9189" spans="1:4" x14ac:dyDescent="0.25">
      <c r="A9189">
        <v>90282</v>
      </c>
      <c r="B9189" t="s">
        <v>17300</v>
      </c>
      <c r="C9189" t="s">
        <v>215</v>
      </c>
      <c r="D9189">
        <v>624.80999999999995</v>
      </c>
    </row>
    <row r="9190" spans="1:4" x14ac:dyDescent="0.25">
      <c r="A9190">
        <v>90279</v>
      </c>
      <c r="B9190" t="s">
        <v>17301</v>
      </c>
      <c r="C9190" t="s">
        <v>215</v>
      </c>
      <c r="D9190">
        <v>695.26</v>
      </c>
    </row>
    <row r="9191" spans="1:4" x14ac:dyDescent="0.25">
      <c r="A9191">
        <v>90283</v>
      </c>
      <c r="B9191" t="s">
        <v>17302</v>
      </c>
      <c r="C9191" t="s">
        <v>215</v>
      </c>
      <c r="D9191">
        <v>685.92</v>
      </c>
    </row>
    <row r="9192" spans="1:4" x14ac:dyDescent="0.25">
      <c r="A9192">
        <v>90280</v>
      </c>
      <c r="B9192" t="s">
        <v>17303</v>
      </c>
      <c r="C9192" t="s">
        <v>215</v>
      </c>
      <c r="D9192">
        <v>767.06</v>
      </c>
    </row>
    <row r="9193" spans="1:4" x14ac:dyDescent="0.25">
      <c r="A9193">
        <v>90284</v>
      </c>
      <c r="B9193" t="s">
        <v>17304</v>
      </c>
      <c r="C9193" t="s">
        <v>215</v>
      </c>
      <c r="D9193">
        <v>762.09</v>
      </c>
    </row>
    <row r="9194" spans="1:4" x14ac:dyDescent="0.25">
      <c r="A9194">
        <v>90281</v>
      </c>
      <c r="B9194" t="s">
        <v>17305</v>
      </c>
      <c r="C9194" t="s">
        <v>215</v>
      </c>
      <c r="D9194">
        <v>885.2</v>
      </c>
    </row>
    <row r="9195" spans="1:4" x14ac:dyDescent="0.25">
      <c r="A9195">
        <v>90285</v>
      </c>
      <c r="B9195" t="s">
        <v>17306</v>
      </c>
      <c r="C9195" t="s">
        <v>215</v>
      </c>
      <c r="D9195">
        <v>887.7</v>
      </c>
    </row>
    <row r="9196" spans="1:4" x14ac:dyDescent="0.25">
      <c r="A9196">
        <v>89994</v>
      </c>
      <c r="B9196" t="s">
        <v>17307</v>
      </c>
      <c r="C9196" t="s">
        <v>215</v>
      </c>
      <c r="D9196">
        <v>1052.54</v>
      </c>
    </row>
    <row r="9197" spans="1:4" x14ac:dyDescent="0.25">
      <c r="A9197">
        <v>89995</v>
      </c>
      <c r="B9197" t="s">
        <v>17308</v>
      </c>
      <c r="C9197" t="s">
        <v>215</v>
      </c>
      <c r="D9197">
        <v>1167.06</v>
      </c>
    </row>
    <row r="9198" spans="1:4" x14ac:dyDescent="0.25">
      <c r="A9198">
        <v>89993</v>
      </c>
      <c r="B9198" t="s">
        <v>17309</v>
      </c>
      <c r="C9198" t="s">
        <v>215</v>
      </c>
      <c r="D9198">
        <v>1206.42</v>
      </c>
    </row>
    <row r="9199" spans="1:4" x14ac:dyDescent="0.25">
      <c r="A9199">
        <v>99860</v>
      </c>
      <c r="B9199" t="s">
        <v>17310</v>
      </c>
      <c r="C9199" t="s">
        <v>59</v>
      </c>
      <c r="D9199">
        <v>0</v>
      </c>
    </row>
    <row r="9200" spans="1:4" x14ac:dyDescent="0.25">
      <c r="A9200">
        <v>99858</v>
      </c>
      <c r="B9200" t="s">
        <v>17311</v>
      </c>
      <c r="C9200" t="s">
        <v>59</v>
      </c>
      <c r="D9200">
        <v>0</v>
      </c>
    </row>
    <row r="9201" spans="1:4" x14ac:dyDescent="0.25">
      <c r="A9201">
        <v>99859</v>
      </c>
      <c r="B9201" t="s">
        <v>17312</v>
      </c>
      <c r="C9201" t="s">
        <v>59</v>
      </c>
      <c r="D9201">
        <v>0</v>
      </c>
    </row>
    <row r="9202" spans="1:4" x14ac:dyDescent="0.25">
      <c r="A9202">
        <v>99857</v>
      </c>
      <c r="B9202" t="s">
        <v>17313</v>
      </c>
      <c r="C9202" t="s">
        <v>59</v>
      </c>
      <c r="D9202">
        <v>94.01</v>
      </c>
    </row>
    <row r="9203" spans="1:4" x14ac:dyDescent="0.25">
      <c r="A9203">
        <v>99855</v>
      </c>
      <c r="B9203" t="s">
        <v>17314</v>
      </c>
      <c r="C9203" t="s">
        <v>59</v>
      </c>
      <c r="D9203">
        <v>108.31</v>
      </c>
    </row>
    <row r="9204" spans="1:4" x14ac:dyDescent="0.25">
      <c r="A9204">
        <v>99856</v>
      </c>
      <c r="B9204" t="s">
        <v>17315</v>
      </c>
      <c r="C9204" t="s">
        <v>59</v>
      </c>
      <c r="D9204">
        <v>0</v>
      </c>
    </row>
    <row r="9205" spans="1:4" x14ac:dyDescent="0.25">
      <c r="A9205">
        <v>99862</v>
      </c>
      <c r="B9205" t="s">
        <v>17316</v>
      </c>
      <c r="C9205" t="s">
        <v>66</v>
      </c>
      <c r="D9205">
        <v>627.49</v>
      </c>
    </row>
    <row r="9206" spans="1:4" x14ac:dyDescent="0.25">
      <c r="A9206">
        <v>99861</v>
      </c>
      <c r="B9206" t="s">
        <v>17317</v>
      </c>
      <c r="C9206" t="s">
        <v>66</v>
      </c>
      <c r="D9206">
        <v>572.72</v>
      </c>
    </row>
    <row r="9207" spans="1:4" x14ac:dyDescent="0.25">
      <c r="A9207">
        <v>99839</v>
      </c>
      <c r="B9207" t="s">
        <v>17318</v>
      </c>
      <c r="C9207" t="s">
        <v>59</v>
      </c>
      <c r="D9207">
        <v>510.39</v>
      </c>
    </row>
    <row r="9208" spans="1:4" x14ac:dyDescent="0.25">
      <c r="A9208">
        <v>99849</v>
      </c>
      <c r="B9208" t="s">
        <v>17319</v>
      </c>
      <c r="C9208" t="s">
        <v>59</v>
      </c>
      <c r="D9208">
        <v>0</v>
      </c>
    </row>
    <row r="9209" spans="1:4" x14ac:dyDescent="0.25">
      <c r="A9209">
        <v>99853</v>
      </c>
      <c r="B9209" t="s">
        <v>17320</v>
      </c>
      <c r="C9209" t="s">
        <v>59</v>
      </c>
      <c r="D9209">
        <v>0</v>
      </c>
    </row>
    <row r="9210" spans="1:4" x14ac:dyDescent="0.25">
      <c r="A9210">
        <v>99847</v>
      </c>
      <c r="B9210" t="s">
        <v>17321</v>
      </c>
      <c r="C9210" t="s">
        <v>59</v>
      </c>
      <c r="D9210">
        <v>0</v>
      </c>
    </row>
    <row r="9211" spans="1:4" x14ac:dyDescent="0.25">
      <c r="A9211">
        <v>99851</v>
      </c>
      <c r="B9211" t="s">
        <v>17322</v>
      </c>
      <c r="C9211" t="s">
        <v>59</v>
      </c>
      <c r="D9211">
        <v>0</v>
      </c>
    </row>
    <row r="9212" spans="1:4" x14ac:dyDescent="0.25">
      <c r="A9212">
        <v>99850</v>
      </c>
      <c r="B9212" t="s">
        <v>17323</v>
      </c>
      <c r="C9212" t="s">
        <v>59</v>
      </c>
      <c r="D9212">
        <v>0</v>
      </c>
    </row>
    <row r="9213" spans="1:4" x14ac:dyDescent="0.25">
      <c r="A9213">
        <v>99854</v>
      </c>
      <c r="B9213" t="s">
        <v>17324</v>
      </c>
      <c r="C9213" t="s">
        <v>59</v>
      </c>
      <c r="D9213">
        <v>0</v>
      </c>
    </row>
    <row r="9214" spans="1:4" x14ac:dyDescent="0.25">
      <c r="A9214">
        <v>99848</v>
      </c>
      <c r="B9214" t="s">
        <v>17325</v>
      </c>
      <c r="C9214" t="s">
        <v>59</v>
      </c>
      <c r="D9214">
        <v>0</v>
      </c>
    </row>
    <row r="9215" spans="1:4" x14ac:dyDescent="0.25">
      <c r="A9215">
        <v>99852</v>
      </c>
      <c r="B9215" t="s">
        <v>17326</v>
      </c>
      <c r="C9215" t="s">
        <v>59</v>
      </c>
      <c r="D9215">
        <v>0</v>
      </c>
    </row>
    <row r="9216" spans="1:4" x14ac:dyDescent="0.25">
      <c r="A9216">
        <v>99844</v>
      </c>
      <c r="B9216" t="s">
        <v>17327</v>
      </c>
      <c r="C9216" t="s">
        <v>59</v>
      </c>
      <c r="D9216">
        <v>0</v>
      </c>
    </row>
    <row r="9217" spans="1:4" x14ac:dyDescent="0.25">
      <c r="A9217">
        <v>99842</v>
      </c>
      <c r="B9217" t="s">
        <v>17328</v>
      </c>
      <c r="C9217" t="s">
        <v>59</v>
      </c>
      <c r="D9217">
        <v>0</v>
      </c>
    </row>
    <row r="9218" spans="1:4" x14ac:dyDescent="0.25">
      <c r="A9218">
        <v>99837</v>
      </c>
      <c r="B9218" t="s">
        <v>17329</v>
      </c>
      <c r="C9218" t="s">
        <v>59</v>
      </c>
      <c r="D9218">
        <v>598.91999999999996</v>
      </c>
    </row>
    <row r="9219" spans="1:4" x14ac:dyDescent="0.25">
      <c r="A9219">
        <v>99840</v>
      </c>
      <c r="B9219" t="s">
        <v>17330</v>
      </c>
      <c r="C9219" t="s">
        <v>59</v>
      </c>
      <c r="D9219">
        <v>0</v>
      </c>
    </row>
    <row r="9220" spans="1:4" x14ac:dyDescent="0.25">
      <c r="A9220">
        <v>99845</v>
      </c>
      <c r="B9220" t="s">
        <v>17331</v>
      </c>
      <c r="C9220" t="s">
        <v>59</v>
      </c>
      <c r="D9220">
        <v>0</v>
      </c>
    </row>
    <row r="9221" spans="1:4" x14ac:dyDescent="0.25">
      <c r="A9221">
        <v>99843</v>
      </c>
      <c r="B9221" t="s">
        <v>17332</v>
      </c>
      <c r="C9221" t="s">
        <v>59</v>
      </c>
      <c r="D9221">
        <v>0</v>
      </c>
    </row>
    <row r="9222" spans="1:4" x14ac:dyDescent="0.25">
      <c r="A9222">
        <v>99838</v>
      </c>
      <c r="B9222" t="s">
        <v>17333</v>
      </c>
      <c r="C9222" t="s">
        <v>59</v>
      </c>
      <c r="D9222">
        <v>0</v>
      </c>
    </row>
    <row r="9223" spans="1:4" x14ac:dyDescent="0.25">
      <c r="A9223">
        <v>99846</v>
      </c>
      <c r="B9223" t="s">
        <v>17334</v>
      </c>
      <c r="C9223" t="s">
        <v>59</v>
      </c>
      <c r="D9223">
        <v>0</v>
      </c>
    </row>
    <row r="9224" spans="1:4" x14ac:dyDescent="0.25">
      <c r="A9224">
        <v>99841</v>
      </c>
      <c r="B9224" t="s">
        <v>17335</v>
      </c>
      <c r="C9224" t="s">
        <v>59</v>
      </c>
      <c r="D9224">
        <v>1595.87</v>
      </c>
    </row>
    <row r="9225" spans="1:4" x14ac:dyDescent="0.25">
      <c r="A9225">
        <v>94276</v>
      </c>
      <c r="B9225" t="s">
        <v>17336</v>
      </c>
      <c r="C9225" t="s">
        <v>59</v>
      </c>
      <c r="D9225">
        <v>50.86</v>
      </c>
    </row>
    <row r="9226" spans="1:4" x14ac:dyDescent="0.25">
      <c r="A9226">
        <v>94274</v>
      </c>
      <c r="B9226" t="s">
        <v>17337</v>
      </c>
      <c r="C9226" t="s">
        <v>59</v>
      </c>
      <c r="D9226">
        <v>55.74</v>
      </c>
    </row>
    <row r="9227" spans="1:4" x14ac:dyDescent="0.25">
      <c r="A9227">
        <v>94280</v>
      </c>
      <c r="B9227" t="s">
        <v>17338</v>
      </c>
      <c r="C9227" t="s">
        <v>59</v>
      </c>
      <c r="D9227">
        <v>54.02</v>
      </c>
    </row>
    <row r="9228" spans="1:4" x14ac:dyDescent="0.25">
      <c r="A9228">
        <v>94278</v>
      </c>
      <c r="B9228" t="s">
        <v>17339</v>
      </c>
      <c r="C9228" t="s">
        <v>59</v>
      </c>
      <c r="D9228">
        <v>45.09</v>
      </c>
    </row>
    <row r="9229" spans="1:4" x14ac:dyDescent="0.25">
      <c r="A9229">
        <v>94275</v>
      </c>
      <c r="B9229" t="s">
        <v>17340</v>
      </c>
      <c r="C9229" t="s">
        <v>59</v>
      </c>
      <c r="D9229">
        <v>47.92</v>
      </c>
    </row>
    <row r="9230" spans="1:4" x14ac:dyDescent="0.25">
      <c r="A9230">
        <v>94273</v>
      </c>
      <c r="B9230" t="s">
        <v>17341</v>
      </c>
      <c r="C9230" t="s">
        <v>59</v>
      </c>
      <c r="D9230">
        <v>52.78</v>
      </c>
    </row>
    <row r="9231" spans="1:4" x14ac:dyDescent="0.25">
      <c r="A9231">
        <v>94279</v>
      </c>
      <c r="B9231" t="s">
        <v>17342</v>
      </c>
      <c r="C9231" t="s">
        <v>59</v>
      </c>
      <c r="D9231">
        <v>51.08</v>
      </c>
    </row>
    <row r="9232" spans="1:4" x14ac:dyDescent="0.25">
      <c r="A9232">
        <v>94277</v>
      </c>
      <c r="B9232" t="s">
        <v>17343</v>
      </c>
      <c r="C9232" t="s">
        <v>59</v>
      </c>
      <c r="D9232">
        <v>42.15</v>
      </c>
    </row>
    <row r="9233" spans="1:4" x14ac:dyDescent="0.25">
      <c r="A9233">
        <v>104930</v>
      </c>
      <c r="B9233" t="s">
        <v>17344</v>
      </c>
      <c r="C9233" t="s">
        <v>59</v>
      </c>
      <c r="D9233">
        <v>0</v>
      </c>
    </row>
    <row r="9234" spans="1:4" x14ac:dyDescent="0.25">
      <c r="A9234">
        <v>104931</v>
      </c>
      <c r="B9234" t="s">
        <v>17345</v>
      </c>
      <c r="C9234" t="s">
        <v>59</v>
      </c>
      <c r="D9234">
        <v>0</v>
      </c>
    </row>
    <row r="9235" spans="1:4" x14ac:dyDescent="0.25">
      <c r="A9235">
        <v>94294</v>
      </c>
      <c r="B9235" t="s">
        <v>17346</v>
      </c>
      <c r="C9235" t="s">
        <v>59</v>
      </c>
      <c r="D9235">
        <v>9.67</v>
      </c>
    </row>
    <row r="9236" spans="1:4" x14ac:dyDescent="0.25">
      <c r="A9236">
        <v>94288</v>
      </c>
      <c r="B9236" t="s">
        <v>17347</v>
      </c>
      <c r="C9236" t="s">
        <v>59</v>
      </c>
      <c r="D9236">
        <v>48.8</v>
      </c>
    </row>
    <row r="9237" spans="1:4" x14ac:dyDescent="0.25">
      <c r="A9237">
        <v>94282</v>
      </c>
      <c r="B9237" t="s">
        <v>17348</v>
      </c>
      <c r="C9237" t="s">
        <v>59</v>
      </c>
      <c r="D9237">
        <v>64.34</v>
      </c>
    </row>
    <row r="9238" spans="1:4" x14ac:dyDescent="0.25">
      <c r="A9238">
        <v>94290</v>
      </c>
      <c r="B9238" t="s">
        <v>17349</v>
      </c>
      <c r="C9238" t="s">
        <v>59</v>
      </c>
      <c r="D9238">
        <v>62.69</v>
      </c>
    </row>
    <row r="9239" spans="1:4" x14ac:dyDescent="0.25">
      <c r="A9239">
        <v>94284</v>
      </c>
      <c r="B9239" t="s">
        <v>17350</v>
      </c>
      <c r="C9239" t="s">
        <v>59</v>
      </c>
      <c r="D9239">
        <v>85.96</v>
      </c>
    </row>
    <row r="9240" spans="1:4" x14ac:dyDescent="0.25">
      <c r="A9240">
        <v>94292</v>
      </c>
      <c r="B9240" t="s">
        <v>17351</v>
      </c>
      <c r="C9240" t="s">
        <v>59</v>
      </c>
      <c r="D9240">
        <v>77.11</v>
      </c>
    </row>
    <row r="9241" spans="1:4" x14ac:dyDescent="0.25">
      <c r="A9241">
        <v>94286</v>
      </c>
      <c r="B9241" t="s">
        <v>17352</v>
      </c>
      <c r="C9241" t="s">
        <v>59</v>
      </c>
      <c r="D9241">
        <v>110</v>
      </c>
    </row>
    <row r="9242" spans="1:4" x14ac:dyDescent="0.25">
      <c r="A9242">
        <v>94287</v>
      </c>
      <c r="B9242" t="s">
        <v>17353</v>
      </c>
      <c r="C9242" t="s">
        <v>59</v>
      </c>
      <c r="D9242">
        <v>41.87</v>
      </c>
    </row>
    <row r="9243" spans="1:4" x14ac:dyDescent="0.25">
      <c r="A9243">
        <v>94281</v>
      </c>
      <c r="B9243" t="s">
        <v>17354</v>
      </c>
      <c r="C9243" t="s">
        <v>59</v>
      </c>
      <c r="D9243">
        <v>56.55</v>
      </c>
    </row>
    <row r="9244" spans="1:4" x14ac:dyDescent="0.25">
      <c r="A9244">
        <v>94289</v>
      </c>
      <c r="B9244" t="s">
        <v>17355</v>
      </c>
      <c r="C9244" t="s">
        <v>59</v>
      </c>
      <c r="D9244">
        <v>55.76</v>
      </c>
    </row>
    <row r="9245" spans="1:4" x14ac:dyDescent="0.25">
      <c r="A9245">
        <v>94283</v>
      </c>
      <c r="B9245" t="s">
        <v>17356</v>
      </c>
      <c r="C9245" t="s">
        <v>59</v>
      </c>
      <c r="D9245">
        <v>78.17</v>
      </c>
    </row>
    <row r="9246" spans="1:4" x14ac:dyDescent="0.25">
      <c r="A9246">
        <v>94291</v>
      </c>
      <c r="B9246" t="s">
        <v>17357</v>
      </c>
      <c r="C9246" t="s">
        <v>59</v>
      </c>
      <c r="D9246">
        <v>70.180000000000007</v>
      </c>
    </row>
    <row r="9247" spans="1:4" x14ac:dyDescent="0.25">
      <c r="A9247">
        <v>94285</v>
      </c>
      <c r="B9247" t="s">
        <v>17358</v>
      </c>
      <c r="C9247" t="s">
        <v>59</v>
      </c>
      <c r="D9247">
        <v>102.2</v>
      </c>
    </row>
    <row r="9248" spans="1:4" x14ac:dyDescent="0.25">
      <c r="A9248">
        <v>94293</v>
      </c>
      <c r="B9248" t="s">
        <v>17359</v>
      </c>
      <c r="C9248" t="s">
        <v>59</v>
      </c>
      <c r="D9248">
        <v>229.4</v>
      </c>
    </row>
    <row r="9249" spans="1:4" x14ac:dyDescent="0.25">
      <c r="A9249">
        <v>94264</v>
      </c>
      <c r="B9249" t="s">
        <v>17360</v>
      </c>
      <c r="C9249" t="s">
        <v>59</v>
      </c>
      <c r="D9249">
        <v>46.68</v>
      </c>
    </row>
    <row r="9250" spans="1:4" x14ac:dyDescent="0.25">
      <c r="A9250">
        <v>94266</v>
      </c>
      <c r="B9250" t="s">
        <v>17361</v>
      </c>
      <c r="C9250" t="s">
        <v>59</v>
      </c>
      <c r="D9250">
        <v>64.31</v>
      </c>
    </row>
    <row r="9251" spans="1:4" x14ac:dyDescent="0.25">
      <c r="A9251">
        <v>94263</v>
      </c>
      <c r="B9251" t="s">
        <v>17362</v>
      </c>
      <c r="C9251" t="s">
        <v>59</v>
      </c>
      <c r="D9251">
        <v>41.83</v>
      </c>
    </row>
    <row r="9252" spans="1:4" x14ac:dyDescent="0.25">
      <c r="A9252">
        <v>94265</v>
      </c>
      <c r="B9252" t="s">
        <v>17363</v>
      </c>
      <c r="C9252" t="s">
        <v>59</v>
      </c>
      <c r="D9252">
        <v>58.78</v>
      </c>
    </row>
    <row r="9253" spans="1:4" x14ac:dyDescent="0.25">
      <c r="A9253">
        <v>94268</v>
      </c>
      <c r="B9253" t="s">
        <v>17364</v>
      </c>
      <c r="C9253" t="s">
        <v>59</v>
      </c>
      <c r="D9253">
        <v>77.5</v>
      </c>
    </row>
    <row r="9254" spans="1:4" x14ac:dyDescent="0.25">
      <c r="A9254">
        <v>94270</v>
      </c>
      <c r="B9254" t="s">
        <v>17365</v>
      </c>
      <c r="C9254" t="s">
        <v>59</v>
      </c>
      <c r="D9254">
        <v>112.61</v>
      </c>
    </row>
    <row r="9255" spans="1:4" x14ac:dyDescent="0.25">
      <c r="A9255">
        <v>94272</v>
      </c>
      <c r="B9255" t="s">
        <v>17366</v>
      </c>
      <c r="C9255" t="s">
        <v>59</v>
      </c>
      <c r="D9255">
        <v>138.66999999999999</v>
      </c>
    </row>
    <row r="9256" spans="1:4" x14ac:dyDescent="0.25">
      <c r="A9256">
        <v>94267</v>
      </c>
      <c r="B9256" t="s">
        <v>17367</v>
      </c>
      <c r="C9256" t="s">
        <v>59</v>
      </c>
      <c r="D9256">
        <v>71.39</v>
      </c>
    </row>
    <row r="9257" spans="1:4" x14ac:dyDescent="0.25">
      <c r="A9257">
        <v>94269</v>
      </c>
      <c r="B9257" t="s">
        <v>17368</v>
      </c>
      <c r="C9257" t="s">
        <v>59</v>
      </c>
      <c r="D9257">
        <v>104.13</v>
      </c>
    </row>
    <row r="9258" spans="1:4" x14ac:dyDescent="0.25">
      <c r="A9258">
        <v>94271</v>
      </c>
      <c r="B9258" t="s">
        <v>17369</v>
      </c>
      <c r="C9258" t="s">
        <v>59</v>
      </c>
      <c r="D9258">
        <v>127.34</v>
      </c>
    </row>
    <row r="9259" spans="1:4" x14ac:dyDescent="0.25">
      <c r="A9259">
        <v>105555</v>
      </c>
      <c r="B9259" t="s">
        <v>17370</v>
      </c>
      <c r="C9259" t="s">
        <v>8099</v>
      </c>
      <c r="D9259">
        <v>0</v>
      </c>
    </row>
    <row r="9260" spans="1:4" x14ac:dyDescent="0.25">
      <c r="A9260">
        <v>97603</v>
      </c>
      <c r="B9260" t="s">
        <v>17371</v>
      </c>
      <c r="C9260" t="s">
        <v>8099</v>
      </c>
      <c r="D9260">
        <v>0</v>
      </c>
    </row>
    <row r="9261" spans="1:4" x14ac:dyDescent="0.25">
      <c r="A9261">
        <v>97602</v>
      </c>
      <c r="B9261" t="s">
        <v>17372</v>
      </c>
      <c r="C9261" t="s">
        <v>8099</v>
      </c>
      <c r="D9261">
        <v>0</v>
      </c>
    </row>
    <row r="9262" spans="1:4" x14ac:dyDescent="0.25">
      <c r="A9262">
        <v>97604</v>
      </c>
      <c r="B9262" t="s">
        <v>17373</v>
      </c>
      <c r="C9262" t="s">
        <v>8099</v>
      </c>
      <c r="D9262">
        <v>0</v>
      </c>
    </row>
    <row r="9263" spans="1:4" x14ac:dyDescent="0.25">
      <c r="A9263">
        <v>105553</v>
      </c>
      <c r="B9263" t="s">
        <v>17374</v>
      </c>
      <c r="C9263" t="s">
        <v>8099</v>
      </c>
      <c r="D9263">
        <v>0</v>
      </c>
    </row>
    <row r="9264" spans="1:4" x14ac:dyDescent="0.25">
      <c r="A9264">
        <v>105552</v>
      </c>
      <c r="B9264" t="s">
        <v>17375</v>
      </c>
      <c r="C9264" t="s">
        <v>8099</v>
      </c>
      <c r="D9264">
        <v>0</v>
      </c>
    </row>
    <row r="9265" spans="1:4" x14ac:dyDescent="0.25">
      <c r="A9265">
        <v>105550</v>
      </c>
      <c r="B9265" t="s">
        <v>17376</v>
      </c>
      <c r="C9265" t="s">
        <v>8099</v>
      </c>
      <c r="D9265">
        <v>0</v>
      </c>
    </row>
    <row r="9266" spans="1:4" x14ac:dyDescent="0.25">
      <c r="A9266">
        <v>105551</v>
      </c>
      <c r="B9266" t="s">
        <v>17377</v>
      </c>
      <c r="C9266" t="s">
        <v>8099</v>
      </c>
      <c r="D9266">
        <v>0</v>
      </c>
    </row>
    <row r="9267" spans="1:4" x14ac:dyDescent="0.25">
      <c r="A9267">
        <v>105549</v>
      </c>
      <c r="B9267" t="s">
        <v>17378</v>
      </c>
      <c r="C9267" t="s">
        <v>8099</v>
      </c>
      <c r="D9267">
        <v>0</v>
      </c>
    </row>
    <row r="9268" spans="1:4" x14ac:dyDescent="0.25">
      <c r="A9268">
        <v>105547</v>
      </c>
      <c r="B9268" t="s">
        <v>17379</v>
      </c>
      <c r="C9268" t="s">
        <v>59</v>
      </c>
      <c r="D9268">
        <v>0</v>
      </c>
    </row>
    <row r="9269" spans="1:4" x14ac:dyDescent="0.25">
      <c r="A9269">
        <v>97605</v>
      </c>
      <c r="B9269" t="s">
        <v>17380</v>
      </c>
      <c r="C9269" t="s">
        <v>8099</v>
      </c>
      <c r="D9269">
        <v>89.99</v>
      </c>
    </row>
    <row r="9270" spans="1:4" x14ac:dyDescent="0.25">
      <c r="A9270">
        <v>97607</v>
      </c>
      <c r="B9270" t="s">
        <v>17381</v>
      </c>
      <c r="C9270" t="s">
        <v>8099</v>
      </c>
      <c r="D9270">
        <v>114.45</v>
      </c>
    </row>
    <row r="9271" spans="1:4" x14ac:dyDescent="0.25">
      <c r="A9271">
        <v>97599</v>
      </c>
      <c r="B9271" t="s">
        <v>17382</v>
      </c>
      <c r="C9271" t="s">
        <v>8099</v>
      </c>
      <c r="D9271">
        <v>16.73</v>
      </c>
    </row>
    <row r="9272" spans="1:4" x14ac:dyDescent="0.25">
      <c r="A9272">
        <v>105542</v>
      </c>
      <c r="B9272" t="s">
        <v>17383</v>
      </c>
      <c r="C9272" t="s">
        <v>8099</v>
      </c>
      <c r="D9272">
        <v>0</v>
      </c>
    </row>
    <row r="9273" spans="1:4" x14ac:dyDescent="0.25">
      <c r="A9273">
        <v>105543</v>
      </c>
      <c r="B9273" t="s">
        <v>17384</v>
      </c>
      <c r="C9273" t="s">
        <v>8099</v>
      </c>
      <c r="D9273">
        <v>0</v>
      </c>
    </row>
    <row r="9274" spans="1:4" x14ac:dyDescent="0.25">
      <c r="A9274">
        <v>105544</v>
      </c>
      <c r="B9274" t="s">
        <v>17385</v>
      </c>
      <c r="C9274" t="s">
        <v>8099</v>
      </c>
      <c r="D9274">
        <v>0</v>
      </c>
    </row>
    <row r="9275" spans="1:4" x14ac:dyDescent="0.25">
      <c r="A9275">
        <v>100913</v>
      </c>
      <c r="B9275" t="s">
        <v>17386</v>
      </c>
      <c r="C9275" t="s">
        <v>8099</v>
      </c>
      <c r="D9275">
        <v>0</v>
      </c>
    </row>
    <row r="9276" spans="1:4" x14ac:dyDescent="0.25">
      <c r="A9276">
        <v>100916</v>
      </c>
      <c r="B9276" t="s">
        <v>17387</v>
      </c>
      <c r="C9276" t="s">
        <v>8099</v>
      </c>
      <c r="D9276">
        <v>0</v>
      </c>
    </row>
    <row r="9277" spans="1:4" x14ac:dyDescent="0.25">
      <c r="A9277">
        <v>100918</v>
      </c>
      <c r="B9277" t="s">
        <v>17388</v>
      </c>
      <c r="C9277" t="s">
        <v>8099</v>
      </c>
      <c r="D9277">
        <v>0</v>
      </c>
    </row>
    <row r="9278" spans="1:4" x14ac:dyDescent="0.25">
      <c r="A9278">
        <v>100914</v>
      </c>
      <c r="B9278" t="s">
        <v>17389</v>
      </c>
      <c r="C9278" t="s">
        <v>8099</v>
      </c>
      <c r="D9278">
        <v>0</v>
      </c>
    </row>
    <row r="9279" spans="1:4" x14ac:dyDescent="0.25">
      <c r="A9279">
        <v>100917</v>
      </c>
      <c r="B9279" t="s">
        <v>17390</v>
      </c>
      <c r="C9279" t="s">
        <v>8099</v>
      </c>
      <c r="D9279">
        <v>0</v>
      </c>
    </row>
    <row r="9280" spans="1:4" x14ac:dyDescent="0.25">
      <c r="A9280">
        <v>100907</v>
      </c>
      <c r="B9280" t="s">
        <v>17391</v>
      </c>
      <c r="C9280" t="s">
        <v>8099</v>
      </c>
      <c r="D9280">
        <v>0</v>
      </c>
    </row>
    <row r="9281" spans="1:4" x14ac:dyDescent="0.25">
      <c r="A9281">
        <v>102467</v>
      </c>
      <c r="B9281" t="s">
        <v>17392</v>
      </c>
      <c r="C9281" t="s">
        <v>8099</v>
      </c>
      <c r="D9281">
        <v>0</v>
      </c>
    </row>
    <row r="9282" spans="1:4" x14ac:dyDescent="0.25">
      <c r="A9282">
        <v>100910</v>
      </c>
      <c r="B9282" t="s">
        <v>17393</v>
      </c>
      <c r="C9282" t="s">
        <v>8099</v>
      </c>
      <c r="D9282">
        <v>0</v>
      </c>
    </row>
    <row r="9283" spans="1:4" x14ac:dyDescent="0.25">
      <c r="A9283">
        <v>105541</v>
      </c>
      <c r="B9283" t="s">
        <v>17394</v>
      </c>
      <c r="C9283" t="s">
        <v>8099</v>
      </c>
      <c r="D9283">
        <v>0</v>
      </c>
    </row>
    <row r="9284" spans="1:4" x14ac:dyDescent="0.25">
      <c r="A9284">
        <v>100908</v>
      </c>
      <c r="B9284" t="s">
        <v>17395</v>
      </c>
      <c r="C9284" t="s">
        <v>8099</v>
      </c>
      <c r="D9284">
        <v>0</v>
      </c>
    </row>
    <row r="9285" spans="1:4" x14ac:dyDescent="0.25">
      <c r="A9285">
        <v>100911</v>
      </c>
      <c r="B9285" t="s">
        <v>17396</v>
      </c>
      <c r="C9285" t="s">
        <v>8099</v>
      </c>
      <c r="D9285">
        <v>0</v>
      </c>
    </row>
    <row r="9286" spans="1:4" x14ac:dyDescent="0.25">
      <c r="A9286">
        <v>103782</v>
      </c>
      <c r="B9286" t="s">
        <v>17397</v>
      </c>
      <c r="C9286" t="s">
        <v>8099</v>
      </c>
      <c r="D9286">
        <v>27.56</v>
      </c>
    </row>
    <row r="9287" spans="1:4" x14ac:dyDescent="0.25">
      <c r="A9287">
        <v>103786</v>
      </c>
      <c r="B9287" t="s">
        <v>17398</v>
      </c>
      <c r="C9287" t="s">
        <v>8099</v>
      </c>
      <c r="D9287">
        <v>0</v>
      </c>
    </row>
    <row r="9288" spans="1:4" x14ac:dyDescent="0.25">
      <c r="A9288">
        <v>103787</v>
      </c>
      <c r="B9288" t="s">
        <v>17399</v>
      </c>
      <c r="C9288" t="s">
        <v>8099</v>
      </c>
      <c r="D9288">
        <v>0</v>
      </c>
    </row>
    <row r="9289" spans="1:4" x14ac:dyDescent="0.25">
      <c r="A9289">
        <v>103788</v>
      </c>
      <c r="B9289" t="s">
        <v>17400</v>
      </c>
      <c r="C9289" t="s">
        <v>8099</v>
      </c>
      <c r="D9289">
        <v>0</v>
      </c>
    </row>
    <row r="9290" spans="1:4" x14ac:dyDescent="0.25">
      <c r="A9290">
        <v>103783</v>
      </c>
      <c r="B9290" t="s">
        <v>17401</v>
      </c>
      <c r="C9290" t="s">
        <v>8099</v>
      </c>
      <c r="D9290">
        <v>0</v>
      </c>
    </row>
    <row r="9291" spans="1:4" x14ac:dyDescent="0.25">
      <c r="A9291">
        <v>103784</v>
      </c>
      <c r="B9291" t="s">
        <v>17402</v>
      </c>
      <c r="C9291" t="s">
        <v>8099</v>
      </c>
      <c r="D9291">
        <v>0</v>
      </c>
    </row>
    <row r="9292" spans="1:4" x14ac:dyDescent="0.25">
      <c r="A9292">
        <v>103785</v>
      </c>
      <c r="B9292" t="s">
        <v>17403</v>
      </c>
      <c r="C9292" t="s">
        <v>8099</v>
      </c>
      <c r="D9292">
        <v>0</v>
      </c>
    </row>
    <row r="9293" spans="1:4" x14ac:dyDescent="0.25">
      <c r="A9293">
        <v>105546</v>
      </c>
      <c r="B9293" t="s">
        <v>17404</v>
      </c>
      <c r="C9293" t="s">
        <v>8099</v>
      </c>
      <c r="D9293">
        <v>0</v>
      </c>
    </row>
    <row r="9294" spans="1:4" x14ac:dyDescent="0.25">
      <c r="A9294">
        <v>105545</v>
      </c>
      <c r="B9294" t="s">
        <v>17405</v>
      </c>
      <c r="C9294" t="s">
        <v>8099</v>
      </c>
      <c r="D9294">
        <v>0</v>
      </c>
    </row>
    <row r="9295" spans="1:4" x14ac:dyDescent="0.25">
      <c r="A9295">
        <v>97610</v>
      </c>
      <c r="B9295" t="s">
        <v>17406</v>
      </c>
      <c r="C9295" t="s">
        <v>8099</v>
      </c>
      <c r="D9295">
        <v>13.26</v>
      </c>
    </row>
    <row r="9296" spans="1:4" x14ac:dyDescent="0.25">
      <c r="A9296">
        <v>97609</v>
      </c>
      <c r="B9296" t="s">
        <v>17407</v>
      </c>
      <c r="C9296" t="s">
        <v>8099</v>
      </c>
      <c r="D9296">
        <v>12.73</v>
      </c>
    </row>
    <row r="9297" spans="1:4" x14ac:dyDescent="0.25">
      <c r="A9297">
        <v>105554</v>
      </c>
      <c r="B9297" t="s">
        <v>17408</v>
      </c>
      <c r="C9297" t="s">
        <v>8099</v>
      </c>
      <c r="D9297">
        <v>14.43</v>
      </c>
    </row>
    <row r="9298" spans="1:4" x14ac:dyDescent="0.25">
      <c r="A9298">
        <v>100903</v>
      </c>
      <c r="B9298" t="s">
        <v>17409</v>
      </c>
      <c r="C9298" t="s">
        <v>8099</v>
      </c>
      <c r="D9298">
        <v>29.02</v>
      </c>
    </row>
    <row r="9299" spans="1:4" x14ac:dyDescent="0.25">
      <c r="A9299">
        <v>100902</v>
      </c>
      <c r="B9299" t="s">
        <v>17410</v>
      </c>
      <c r="C9299" t="s">
        <v>8099</v>
      </c>
      <c r="D9299">
        <v>26.7</v>
      </c>
    </row>
    <row r="9300" spans="1:4" x14ac:dyDescent="0.25">
      <c r="A9300">
        <v>105548</v>
      </c>
      <c r="B9300" t="s">
        <v>17411</v>
      </c>
      <c r="C9300" t="s">
        <v>59</v>
      </c>
      <c r="D9300">
        <v>0</v>
      </c>
    </row>
    <row r="9301" spans="1:4" x14ac:dyDescent="0.25">
      <c r="A9301">
        <v>97595</v>
      </c>
      <c r="B9301" t="s">
        <v>17412</v>
      </c>
      <c r="C9301" t="s">
        <v>8099</v>
      </c>
      <c r="D9301">
        <v>110.25</v>
      </c>
    </row>
    <row r="9302" spans="1:4" x14ac:dyDescent="0.25">
      <c r="A9302">
        <v>97597</v>
      </c>
      <c r="B9302" t="s">
        <v>17413</v>
      </c>
      <c r="C9302" t="s">
        <v>8099</v>
      </c>
      <c r="D9302">
        <v>77.650000000000006</v>
      </c>
    </row>
    <row r="9303" spans="1:4" x14ac:dyDescent="0.25">
      <c r="A9303">
        <v>97596</v>
      </c>
      <c r="B9303" t="s">
        <v>17414</v>
      </c>
      <c r="C9303" t="s">
        <v>8099</v>
      </c>
      <c r="D9303">
        <v>77.31</v>
      </c>
    </row>
    <row r="9304" spans="1:4" x14ac:dyDescent="0.25">
      <c r="A9304">
        <v>97598</v>
      </c>
      <c r="B9304" t="s">
        <v>17415</v>
      </c>
      <c r="C9304" t="s">
        <v>8099</v>
      </c>
      <c r="D9304">
        <v>73.44</v>
      </c>
    </row>
    <row r="9305" spans="1:4" x14ac:dyDescent="0.25">
      <c r="A9305">
        <v>98549</v>
      </c>
      <c r="B9305" t="s">
        <v>17416</v>
      </c>
      <c r="C9305" t="s">
        <v>66</v>
      </c>
      <c r="D9305">
        <v>0</v>
      </c>
    </row>
    <row r="9306" spans="1:4" x14ac:dyDescent="0.25">
      <c r="A9306">
        <v>98562</v>
      </c>
      <c r="B9306" t="s">
        <v>17417</v>
      </c>
      <c r="C9306" t="s">
        <v>66</v>
      </c>
      <c r="D9306">
        <v>53.37</v>
      </c>
    </row>
    <row r="9307" spans="1:4" x14ac:dyDescent="0.25">
      <c r="A9307">
        <v>98555</v>
      </c>
      <c r="B9307" t="s">
        <v>17418</v>
      </c>
      <c r="C9307" t="s">
        <v>66</v>
      </c>
      <c r="D9307">
        <v>32.5</v>
      </c>
    </row>
    <row r="9308" spans="1:4" x14ac:dyDescent="0.25">
      <c r="A9308">
        <v>98556</v>
      </c>
      <c r="B9308" t="s">
        <v>17419</v>
      </c>
      <c r="C9308" t="s">
        <v>66</v>
      </c>
      <c r="D9308">
        <v>59.12</v>
      </c>
    </row>
    <row r="9309" spans="1:4" x14ac:dyDescent="0.25">
      <c r="A9309">
        <v>98557</v>
      </c>
      <c r="B9309" t="s">
        <v>17420</v>
      </c>
      <c r="C9309" t="s">
        <v>66</v>
      </c>
      <c r="D9309">
        <v>40.299999999999997</v>
      </c>
    </row>
    <row r="9310" spans="1:4" x14ac:dyDescent="0.25">
      <c r="A9310">
        <v>98548</v>
      </c>
      <c r="B9310" t="s">
        <v>17421</v>
      </c>
      <c r="C9310" t="s">
        <v>66</v>
      </c>
      <c r="D9310">
        <v>0</v>
      </c>
    </row>
    <row r="9311" spans="1:4" x14ac:dyDescent="0.25">
      <c r="A9311">
        <v>98547</v>
      </c>
      <c r="B9311" t="s">
        <v>17422</v>
      </c>
      <c r="C9311" t="s">
        <v>66</v>
      </c>
      <c r="D9311">
        <v>214.19</v>
      </c>
    </row>
    <row r="9312" spans="1:4" x14ac:dyDescent="0.25">
      <c r="A9312">
        <v>98546</v>
      </c>
      <c r="B9312" t="s">
        <v>17423</v>
      </c>
      <c r="C9312" t="s">
        <v>66</v>
      </c>
      <c r="D9312">
        <v>130.46</v>
      </c>
    </row>
    <row r="9313" spans="1:4" x14ac:dyDescent="0.25">
      <c r="A9313">
        <v>98552</v>
      </c>
      <c r="B9313" t="s">
        <v>17424</v>
      </c>
      <c r="C9313" t="s">
        <v>66</v>
      </c>
      <c r="D9313">
        <v>0</v>
      </c>
    </row>
    <row r="9314" spans="1:4" x14ac:dyDescent="0.25">
      <c r="A9314">
        <v>98553</v>
      </c>
      <c r="B9314" t="s">
        <v>17425</v>
      </c>
      <c r="C9314" t="s">
        <v>66</v>
      </c>
      <c r="D9314">
        <v>192.8</v>
      </c>
    </row>
    <row r="9315" spans="1:4" x14ac:dyDescent="0.25">
      <c r="A9315">
        <v>98554</v>
      </c>
      <c r="B9315" t="s">
        <v>17426</v>
      </c>
      <c r="C9315" t="s">
        <v>66</v>
      </c>
      <c r="D9315">
        <v>50.55</v>
      </c>
    </row>
    <row r="9316" spans="1:4" x14ac:dyDescent="0.25">
      <c r="A9316">
        <v>98565</v>
      </c>
      <c r="B9316" t="s">
        <v>17427</v>
      </c>
      <c r="C9316" t="s">
        <v>66</v>
      </c>
      <c r="D9316">
        <v>58.9</v>
      </c>
    </row>
    <row r="9317" spans="1:4" x14ac:dyDescent="0.25">
      <c r="A9317">
        <v>98567</v>
      </c>
      <c r="B9317" t="s">
        <v>17428</v>
      </c>
      <c r="C9317" t="s">
        <v>66</v>
      </c>
      <c r="D9317">
        <v>75.5</v>
      </c>
    </row>
    <row r="9318" spans="1:4" x14ac:dyDescent="0.25">
      <c r="A9318">
        <v>98569</v>
      </c>
      <c r="B9318" t="s">
        <v>17429</v>
      </c>
      <c r="C9318" t="s">
        <v>66</v>
      </c>
      <c r="D9318">
        <v>93.05</v>
      </c>
    </row>
    <row r="9319" spans="1:4" x14ac:dyDescent="0.25">
      <c r="A9319">
        <v>98571</v>
      </c>
      <c r="B9319" t="s">
        <v>17430</v>
      </c>
      <c r="C9319" t="s">
        <v>66</v>
      </c>
      <c r="D9319">
        <v>54.38</v>
      </c>
    </row>
    <row r="9320" spans="1:4" x14ac:dyDescent="0.25">
      <c r="A9320">
        <v>98572</v>
      </c>
      <c r="B9320" t="s">
        <v>17431</v>
      </c>
      <c r="C9320" t="s">
        <v>66</v>
      </c>
      <c r="D9320">
        <v>66.73</v>
      </c>
    </row>
    <row r="9321" spans="1:4" x14ac:dyDescent="0.25">
      <c r="A9321">
        <v>98563</v>
      </c>
      <c r="B9321" t="s">
        <v>17432</v>
      </c>
      <c r="C9321" t="s">
        <v>66</v>
      </c>
      <c r="D9321">
        <v>41.35</v>
      </c>
    </row>
    <row r="9322" spans="1:4" x14ac:dyDescent="0.25">
      <c r="A9322">
        <v>98564</v>
      </c>
      <c r="B9322" t="s">
        <v>17433</v>
      </c>
      <c r="C9322" t="s">
        <v>66</v>
      </c>
      <c r="D9322">
        <v>54.68</v>
      </c>
    </row>
    <row r="9323" spans="1:4" x14ac:dyDescent="0.25">
      <c r="A9323">
        <v>98566</v>
      </c>
      <c r="B9323" t="s">
        <v>17434</v>
      </c>
      <c r="C9323" t="s">
        <v>66</v>
      </c>
      <c r="D9323">
        <v>72.23</v>
      </c>
    </row>
    <row r="9324" spans="1:4" x14ac:dyDescent="0.25">
      <c r="A9324">
        <v>98568</v>
      </c>
      <c r="B9324" t="s">
        <v>17435</v>
      </c>
      <c r="C9324" t="s">
        <v>66</v>
      </c>
      <c r="D9324">
        <v>88.83</v>
      </c>
    </row>
    <row r="9325" spans="1:4" x14ac:dyDescent="0.25">
      <c r="A9325">
        <v>98570</v>
      </c>
      <c r="B9325" t="s">
        <v>17436</v>
      </c>
      <c r="C9325" t="s">
        <v>66</v>
      </c>
      <c r="D9325">
        <v>106.38</v>
      </c>
    </row>
    <row r="9326" spans="1:4" x14ac:dyDescent="0.25">
      <c r="A9326">
        <v>98573</v>
      </c>
      <c r="B9326" t="s">
        <v>17437</v>
      </c>
      <c r="C9326" t="s">
        <v>66</v>
      </c>
      <c r="D9326">
        <v>79.459999999999994</v>
      </c>
    </row>
    <row r="9327" spans="1:4" x14ac:dyDescent="0.25">
      <c r="A9327">
        <v>98576</v>
      </c>
      <c r="B9327" t="s">
        <v>17438</v>
      </c>
      <c r="C9327" t="s">
        <v>59</v>
      </c>
      <c r="D9327">
        <v>26.14</v>
      </c>
    </row>
    <row r="9328" spans="1:4" x14ac:dyDescent="0.25">
      <c r="A9328">
        <v>98575</v>
      </c>
      <c r="B9328" t="s">
        <v>17439</v>
      </c>
      <c r="C9328" t="s">
        <v>59</v>
      </c>
      <c r="D9328">
        <v>75.52</v>
      </c>
    </row>
    <row r="9329" spans="1:4" x14ac:dyDescent="0.25">
      <c r="A9329">
        <v>98577</v>
      </c>
      <c r="B9329" t="s">
        <v>17440</v>
      </c>
      <c r="C9329" t="s">
        <v>59</v>
      </c>
      <c r="D9329">
        <v>50.03</v>
      </c>
    </row>
    <row r="9330" spans="1:4" x14ac:dyDescent="0.25">
      <c r="A9330">
        <v>98558</v>
      </c>
      <c r="B9330" t="s">
        <v>17441</v>
      </c>
      <c r="C9330" t="s">
        <v>8099</v>
      </c>
      <c r="D9330">
        <v>9.7899999999999991</v>
      </c>
    </row>
    <row r="9331" spans="1:4" x14ac:dyDescent="0.25">
      <c r="A9331">
        <v>106110</v>
      </c>
      <c r="B9331" t="s">
        <v>17442</v>
      </c>
      <c r="C9331" t="s">
        <v>8099</v>
      </c>
      <c r="D9331">
        <v>0</v>
      </c>
    </row>
    <row r="9332" spans="1:4" x14ac:dyDescent="0.25">
      <c r="A9332">
        <v>98551</v>
      </c>
      <c r="B9332" t="s">
        <v>17443</v>
      </c>
      <c r="C9332" t="s">
        <v>59</v>
      </c>
      <c r="D9332">
        <v>0</v>
      </c>
    </row>
    <row r="9333" spans="1:4" x14ac:dyDescent="0.25">
      <c r="A9333">
        <v>98559</v>
      </c>
      <c r="B9333" t="s">
        <v>17444</v>
      </c>
      <c r="C9333" t="s">
        <v>59</v>
      </c>
      <c r="D9333">
        <v>4.8899999999999997</v>
      </c>
    </row>
    <row r="9334" spans="1:4" x14ac:dyDescent="0.25">
      <c r="A9334">
        <v>91925</v>
      </c>
      <c r="B9334" t="s">
        <v>17445</v>
      </c>
      <c r="C9334" t="s">
        <v>59</v>
      </c>
      <c r="D9334">
        <v>3.99</v>
      </c>
    </row>
    <row r="9335" spans="1:4" x14ac:dyDescent="0.25">
      <c r="A9335">
        <v>91924</v>
      </c>
      <c r="B9335" t="s">
        <v>17446</v>
      </c>
      <c r="C9335" t="s">
        <v>59</v>
      </c>
      <c r="D9335">
        <v>3.3</v>
      </c>
    </row>
    <row r="9336" spans="1:4" x14ac:dyDescent="0.25">
      <c r="A9336">
        <v>91933</v>
      </c>
      <c r="B9336" t="s">
        <v>17447</v>
      </c>
      <c r="C9336" t="s">
        <v>59</v>
      </c>
      <c r="D9336">
        <v>18.010000000000002</v>
      </c>
    </row>
    <row r="9337" spans="1:4" x14ac:dyDescent="0.25">
      <c r="A9337">
        <v>91932</v>
      </c>
      <c r="B9337" t="s">
        <v>17448</v>
      </c>
      <c r="C9337" t="s">
        <v>59</v>
      </c>
      <c r="D9337">
        <v>18.68</v>
      </c>
    </row>
    <row r="9338" spans="1:4" x14ac:dyDescent="0.25">
      <c r="A9338">
        <v>91935</v>
      </c>
      <c r="B9338" t="s">
        <v>17449</v>
      </c>
      <c r="C9338" t="s">
        <v>59</v>
      </c>
      <c r="D9338">
        <v>28.27</v>
      </c>
    </row>
    <row r="9339" spans="1:4" x14ac:dyDescent="0.25">
      <c r="A9339">
        <v>91934</v>
      </c>
      <c r="B9339" t="s">
        <v>17450</v>
      </c>
      <c r="C9339" t="s">
        <v>59</v>
      </c>
      <c r="D9339">
        <v>26.98</v>
      </c>
    </row>
    <row r="9340" spans="1:4" x14ac:dyDescent="0.25">
      <c r="A9340">
        <v>91927</v>
      </c>
      <c r="B9340" t="s">
        <v>17451</v>
      </c>
      <c r="C9340" t="s">
        <v>59</v>
      </c>
      <c r="D9340">
        <v>5.39</v>
      </c>
    </row>
    <row r="9341" spans="1:4" x14ac:dyDescent="0.25">
      <c r="A9341">
        <v>91926</v>
      </c>
      <c r="B9341" t="s">
        <v>17452</v>
      </c>
      <c r="C9341" t="s">
        <v>59</v>
      </c>
      <c r="D9341">
        <v>4.8</v>
      </c>
    </row>
    <row r="9342" spans="1:4" x14ac:dyDescent="0.25">
      <c r="A9342">
        <v>91929</v>
      </c>
      <c r="B9342" t="s">
        <v>17453</v>
      </c>
      <c r="C9342" t="s">
        <v>59</v>
      </c>
      <c r="D9342">
        <v>7.97</v>
      </c>
    </row>
    <row r="9343" spans="1:4" x14ac:dyDescent="0.25">
      <c r="A9343">
        <v>91928</v>
      </c>
      <c r="B9343" t="s">
        <v>17454</v>
      </c>
      <c r="C9343" t="s">
        <v>59</v>
      </c>
      <c r="D9343">
        <v>7.44</v>
      </c>
    </row>
    <row r="9344" spans="1:4" x14ac:dyDescent="0.25">
      <c r="A9344">
        <v>91931</v>
      </c>
      <c r="B9344" t="s">
        <v>17455</v>
      </c>
      <c r="C9344" t="s">
        <v>59</v>
      </c>
      <c r="D9344">
        <v>11.25</v>
      </c>
    </row>
    <row r="9345" spans="1:4" x14ac:dyDescent="0.25">
      <c r="A9345">
        <v>91930</v>
      </c>
      <c r="B9345" t="s">
        <v>17456</v>
      </c>
      <c r="C9345" t="s">
        <v>59</v>
      </c>
      <c r="D9345">
        <v>10.4</v>
      </c>
    </row>
    <row r="9346" spans="1:4" x14ac:dyDescent="0.25">
      <c r="A9346">
        <v>104620</v>
      </c>
      <c r="B9346" t="s">
        <v>17457</v>
      </c>
      <c r="C9346" t="s">
        <v>8099</v>
      </c>
      <c r="D9346">
        <v>0</v>
      </c>
    </row>
    <row r="9347" spans="1:4" x14ac:dyDescent="0.25">
      <c r="A9347">
        <v>104624</v>
      </c>
      <c r="B9347" t="s">
        <v>17458</v>
      </c>
      <c r="C9347" t="s">
        <v>8099</v>
      </c>
      <c r="D9347">
        <v>0</v>
      </c>
    </row>
    <row r="9348" spans="1:4" x14ac:dyDescent="0.25">
      <c r="A9348">
        <v>104622</v>
      </c>
      <c r="B9348" t="s">
        <v>17459</v>
      </c>
      <c r="C9348" t="s">
        <v>8099</v>
      </c>
      <c r="D9348">
        <v>0</v>
      </c>
    </row>
    <row r="9349" spans="1:4" x14ac:dyDescent="0.25">
      <c r="A9349">
        <v>104621</v>
      </c>
      <c r="B9349" t="s">
        <v>17460</v>
      </c>
      <c r="C9349" t="s">
        <v>8099</v>
      </c>
      <c r="D9349">
        <v>0</v>
      </c>
    </row>
    <row r="9350" spans="1:4" x14ac:dyDescent="0.25">
      <c r="A9350">
        <v>104625</v>
      </c>
      <c r="B9350" t="s">
        <v>17461</v>
      </c>
      <c r="C9350" t="s">
        <v>8099</v>
      </c>
      <c r="D9350">
        <v>0</v>
      </c>
    </row>
    <row r="9351" spans="1:4" x14ac:dyDescent="0.25">
      <c r="A9351">
        <v>104623</v>
      </c>
      <c r="B9351" t="s">
        <v>17462</v>
      </c>
      <c r="C9351" t="s">
        <v>8099</v>
      </c>
      <c r="D9351">
        <v>0</v>
      </c>
    </row>
    <row r="9352" spans="1:4" x14ac:dyDescent="0.25">
      <c r="A9352">
        <v>91937</v>
      </c>
      <c r="B9352" t="s">
        <v>17463</v>
      </c>
      <c r="C9352" t="s">
        <v>8099</v>
      </c>
      <c r="D9352">
        <v>17.12</v>
      </c>
    </row>
    <row r="9353" spans="1:4" x14ac:dyDescent="0.25">
      <c r="A9353">
        <v>92865</v>
      </c>
      <c r="B9353" t="s">
        <v>17464</v>
      </c>
      <c r="C9353" t="s">
        <v>8099</v>
      </c>
      <c r="D9353">
        <v>15.6</v>
      </c>
    </row>
    <row r="9354" spans="1:4" x14ac:dyDescent="0.25">
      <c r="A9354">
        <v>91936</v>
      </c>
      <c r="B9354" t="s">
        <v>17465</v>
      </c>
      <c r="C9354" t="s">
        <v>8099</v>
      </c>
      <c r="D9354">
        <v>19.27</v>
      </c>
    </row>
    <row r="9355" spans="1:4" x14ac:dyDescent="0.25">
      <c r="A9355">
        <v>92867</v>
      </c>
      <c r="B9355" t="s">
        <v>17466</v>
      </c>
      <c r="C9355" t="s">
        <v>8099</v>
      </c>
      <c r="D9355">
        <v>32.67</v>
      </c>
    </row>
    <row r="9356" spans="1:4" x14ac:dyDescent="0.25">
      <c r="A9356">
        <v>91939</v>
      </c>
      <c r="B9356" t="s">
        <v>17467</v>
      </c>
      <c r="C9356" t="s">
        <v>8099</v>
      </c>
      <c r="D9356">
        <v>33.799999999999997</v>
      </c>
    </row>
    <row r="9357" spans="1:4" x14ac:dyDescent="0.25">
      <c r="A9357">
        <v>92869</v>
      </c>
      <c r="B9357" t="s">
        <v>17468</v>
      </c>
      <c r="C9357" t="s">
        <v>8099</v>
      </c>
      <c r="D9357">
        <v>11.33</v>
      </c>
    </row>
    <row r="9358" spans="1:4" x14ac:dyDescent="0.25">
      <c r="A9358">
        <v>91941</v>
      </c>
      <c r="B9358" t="s">
        <v>17469</v>
      </c>
      <c r="C9358" t="s">
        <v>8099</v>
      </c>
      <c r="D9358">
        <v>12.46</v>
      </c>
    </row>
    <row r="9359" spans="1:4" x14ac:dyDescent="0.25">
      <c r="A9359">
        <v>92868</v>
      </c>
      <c r="B9359" t="s">
        <v>17470</v>
      </c>
      <c r="C9359" t="s">
        <v>8099</v>
      </c>
      <c r="D9359">
        <v>18.350000000000001</v>
      </c>
    </row>
    <row r="9360" spans="1:4" x14ac:dyDescent="0.25">
      <c r="A9360">
        <v>91940</v>
      </c>
      <c r="B9360" t="s">
        <v>17471</v>
      </c>
      <c r="C9360" t="s">
        <v>8099</v>
      </c>
      <c r="D9360">
        <v>19.48</v>
      </c>
    </row>
    <row r="9361" spans="1:4" x14ac:dyDescent="0.25">
      <c r="A9361">
        <v>92870</v>
      </c>
      <c r="B9361" t="s">
        <v>17472</v>
      </c>
      <c r="C9361" t="s">
        <v>8099</v>
      </c>
      <c r="D9361">
        <v>35.700000000000003</v>
      </c>
    </row>
    <row r="9362" spans="1:4" x14ac:dyDescent="0.25">
      <c r="A9362">
        <v>91942</v>
      </c>
      <c r="B9362" t="s">
        <v>17473</v>
      </c>
      <c r="C9362" t="s">
        <v>8099</v>
      </c>
      <c r="D9362">
        <v>37.76</v>
      </c>
    </row>
    <row r="9363" spans="1:4" x14ac:dyDescent="0.25">
      <c r="A9363">
        <v>92872</v>
      </c>
      <c r="B9363" t="s">
        <v>17474</v>
      </c>
      <c r="C9363" t="s">
        <v>8099</v>
      </c>
      <c r="D9363">
        <v>13.58</v>
      </c>
    </row>
    <row r="9364" spans="1:4" x14ac:dyDescent="0.25">
      <c r="A9364">
        <v>91944</v>
      </c>
      <c r="B9364" t="s">
        <v>17475</v>
      </c>
      <c r="C9364" t="s">
        <v>8099</v>
      </c>
      <c r="D9364">
        <v>15.64</v>
      </c>
    </row>
    <row r="9365" spans="1:4" x14ac:dyDescent="0.25">
      <c r="A9365">
        <v>92871</v>
      </c>
      <c r="B9365" t="s">
        <v>17476</v>
      </c>
      <c r="C9365" t="s">
        <v>8099</v>
      </c>
      <c r="D9365">
        <v>20.88</v>
      </c>
    </row>
    <row r="9366" spans="1:4" x14ac:dyDescent="0.25">
      <c r="A9366">
        <v>91943</v>
      </c>
      <c r="B9366" t="s">
        <v>17477</v>
      </c>
      <c r="C9366" t="s">
        <v>8099</v>
      </c>
      <c r="D9366">
        <v>22.94</v>
      </c>
    </row>
    <row r="9367" spans="1:4" x14ac:dyDescent="0.25">
      <c r="A9367">
        <v>92866</v>
      </c>
      <c r="B9367" t="s">
        <v>17478</v>
      </c>
      <c r="C9367" t="s">
        <v>8099</v>
      </c>
      <c r="D9367">
        <v>13.79</v>
      </c>
    </row>
    <row r="9368" spans="1:4" x14ac:dyDescent="0.25">
      <c r="A9368">
        <v>91987</v>
      </c>
      <c r="B9368" t="s">
        <v>17479</v>
      </c>
      <c r="C9368" t="s">
        <v>8099</v>
      </c>
      <c r="D9368">
        <v>48.41</v>
      </c>
    </row>
    <row r="9369" spans="1:4" x14ac:dyDescent="0.25">
      <c r="A9369">
        <v>91986</v>
      </c>
      <c r="B9369" t="s">
        <v>17480</v>
      </c>
      <c r="C9369" t="s">
        <v>8099</v>
      </c>
      <c r="D9369">
        <v>37.200000000000003</v>
      </c>
    </row>
    <row r="9370" spans="1:4" x14ac:dyDescent="0.25">
      <c r="A9370">
        <v>97559</v>
      </c>
      <c r="B9370" t="s">
        <v>17481</v>
      </c>
      <c r="C9370" t="s">
        <v>8099</v>
      </c>
      <c r="D9370">
        <v>14.27</v>
      </c>
    </row>
    <row r="9371" spans="1:4" x14ac:dyDescent="0.25">
      <c r="A9371">
        <v>97562</v>
      </c>
      <c r="B9371" t="s">
        <v>17482</v>
      </c>
      <c r="C9371" t="s">
        <v>8099</v>
      </c>
      <c r="D9371">
        <v>11.84</v>
      </c>
    </row>
    <row r="9372" spans="1:4" x14ac:dyDescent="0.25">
      <c r="A9372">
        <v>97564</v>
      </c>
      <c r="B9372" t="s">
        <v>17483</v>
      </c>
      <c r="C9372" t="s">
        <v>8099</v>
      </c>
      <c r="D9372">
        <v>19.190000000000001</v>
      </c>
    </row>
    <row r="9373" spans="1:4" x14ac:dyDescent="0.25">
      <c r="A9373">
        <v>91889</v>
      </c>
      <c r="B9373" t="s">
        <v>17484</v>
      </c>
      <c r="C9373" t="s">
        <v>8099</v>
      </c>
      <c r="D9373">
        <v>12.82</v>
      </c>
    </row>
    <row r="9374" spans="1:4" x14ac:dyDescent="0.25">
      <c r="A9374">
        <v>91901</v>
      </c>
      <c r="B9374" t="s">
        <v>17485</v>
      </c>
      <c r="C9374" t="s">
        <v>8099</v>
      </c>
      <c r="D9374">
        <v>10.39</v>
      </c>
    </row>
    <row r="9375" spans="1:4" x14ac:dyDescent="0.25">
      <c r="A9375">
        <v>91913</v>
      </c>
      <c r="B9375" t="s">
        <v>17486</v>
      </c>
      <c r="C9375" t="s">
        <v>8099</v>
      </c>
      <c r="D9375">
        <v>17.79</v>
      </c>
    </row>
    <row r="9376" spans="1:4" x14ac:dyDescent="0.25">
      <c r="A9376">
        <v>91892</v>
      </c>
      <c r="B9376" t="s">
        <v>17487</v>
      </c>
      <c r="C9376" t="s">
        <v>8099</v>
      </c>
      <c r="D9376">
        <v>16.77</v>
      </c>
    </row>
    <row r="9377" spans="1:4" x14ac:dyDescent="0.25">
      <c r="A9377">
        <v>91904</v>
      </c>
      <c r="B9377" t="s">
        <v>17488</v>
      </c>
      <c r="C9377" t="s">
        <v>8099</v>
      </c>
      <c r="D9377">
        <v>14.34</v>
      </c>
    </row>
    <row r="9378" spans="1:4" x14ac:dyDescent="0.25">
      <c r="A9378">
        <v>91916</v>
      </c>
      <c r="B9378" t="s">
        <v>17489</v>
      </c>
      <c r="C9378" t="s">
        <v>8099</v>
      </c>
      <c r="D9378">
        <v>21.69</v>
      </c>
    </row>
    <row r="9379" spans="1:4" x14ac:dyDescent="0.25">
      <c r="A9379">
        <v>91895</v>
      </c>
      <c r="B9379" t="s">
        <v>17490</v>
      </c>
      <c r="C9379" t="s">
        <v>8099</v>
      </c>
      <c r="D9379">
        <v>20.3</v>
      </c>
    </row>
    <row r="9380" spans="1:4" x14ac:dyDescent="0.25">
      <c r="A9380">
        <v>91907</v>
      </c>
      <c r="B9380" t="s">
        <v>17491</v>
      </c>
      <c r="C9380" t="s">
        <v>8099</v>
      </c>
      <c r="D9380">
        <v>17.87</v>
      </c>
    </row>
    <row r="9381" spans="1:4" x14ac:dyDescent="0.25">
      <c r="A9381">
        <v>91919</v>
      </c>
      <c r="B9381" t="s">
        <v>17492</v>
      </c>
      <c r="C9381" t="s">
        <v>8099</v>
      </c>
      <c r="D9381">
        <v>25.17</v>
      </c>
    </row>
    <row r="9382" spans="1:4" x14ac:dyDescent="0.25">
      <c r="A9382">
        <v>91898</v>
      </c>
      <c r="B9382" t="s">
        <v>17493</v>
      </c>
      <c r="C9382" t="s">
        <v>8099</v>
      </c>
      <c r="D9382">
        <v>23.18</v>
      </c>
    </row>
    <row r="9383" spans="1:4" x14ac:dyDescent="0.25">
      <c r="A9383">
        <v>91910</v>
      </c>
      <c r="B9383" t="s">
        <v>17494</v>
      </c>
      <c r="C9383" t="s">
        <v>8099</v>
      </c>
      <c r="D9383">
        <v>20.79</v>
      </c>
    </row>
    <row r="9384" spans="1:4" x14ac:dyDescent="0.25">
      <c r="A9384">
        <v>91922</v>
      </c>
      <c r="B9384" t="s">
        <v>17495</v>
      </c>
      <c r="C9384" t="s">
        <v>8099</v>
      </c>
      <c r="D9384">
        <v>27.98</v>
      </c>
    </row>
    <row r="9385" spans="1:4" x14ac:dyDescent="0.25">
      <c r="A9385">
        <v>91887</v>
      </c>
      <c r="B9385" t="s">
        <v>17496</v>
      </c>
      <c r="C9385" t="s">
        <v>8099</v>
      </c>
      <c r="D9385">
        <v>13.16</v>
      </c>
    </row>
    <row r="9386" spans="1:4" x14ac:dyDescent="0.25">
      <c r="A9386">
        <v>91899</v>
      </c>
      <c r="B9386" t="s">
        <v>17497</v>
      </c>
      <c r="C9386" t="s">
        <v>8099</v>
      </c>
      <c r="D9386">
        <v>10.73</v>
      </c>
    </row>
    <row r="9387" spans="1:4" x14ac:dyDescent="0.25">
      <c r="A9387">
        <v>91911</v>
      </c>
      <c r="B9387" t="s">
        <v>17498</v>
      </c>
      <c r="C9387" t="s">
        <v>8099</v>
      </c>
      <c r="D9387">
        <v>18.13</v>
      </c>
    </row>
    <row r="9388" spans="1:4" x14ac:dyDescent="0.25">
      <c r="A9388">
        <v>91890</v>
      </c>
      <c r="B9388" t="s">
        <v>17499</v>
      </c>
      <c r="C9388" t="s">
        <v>8099</v>
      </c>
      <c r="D9388">
        <v>14.52</v>
      </c>
    </row>
    <row r="9389" spans="1:4" x14ac:dyDescent="0.25">
      <c r="A9389">
        <v>91902</v>
      </c>
      <c r="B9389" t="s">
        <v>17500</v>
      </c>
      <c r="C9389" t="s">
        <v>8099</v>
      </c>
      <c r="D9389">
        <v>12.09</v>
      </c>
    </row>
    <row r="9390" spans="1:4" x14ac:dyDescent="0.25">
      <c r="A9390">
        <v>91914</v>
      </c>
      <c r="B9390" t="s">
        <v>17501</v>
      </c>
      <c r="C9390" t="s">
        <v>8099</v>
      </c>
      <c r="D9390">
        <v>19.440000000000001</v>
      </c>
    </row>
    <row r="9391" spans="1:4" x14ac:dyDescent="0.25">
      <c r="A9391">
        <v>91893</v>
      </c>
      <c r="B9391" t="s">
        <v>17502</v>
      </c>
      <c r="C9391" t="s">
        <v>8099</v>
      </c>
      <c r="D9391">
        <v>18.02</v>
      </c>
    </row>
    <row r="9392" spans="1:4" x14ac:dyDescent="0.25">
      <c r="A9392">
        <v>91905</v>
      </c>
      <c r="B9392" t="s">
        <v>17503</v>
      </c>
      <c r="C9392" t="s">
        <v>8099</v>
      </c>
      <c r="D9392">
        <v>15.59</v>
      </c>
    </row>
    <row r="9393" spans="1:4" x14ac:dyDescent="0.25">
      <c r="A9393">
        <v>91917</v>
      </c>
      <c r="B9393" t="s">
        <v>17504</v>
      </c>
      <c r="C9393" t="s">
        <v>8099</v>
      </c>
      <c r="D9393">
        <v>22.89</v>
      </c>
    </row>
    <row r="9394" spans="1:4" x14ac:dyDescent="0.25">
      <c r="A9394">
        <v>91896</v>
      </c>
      <c r="B9394" t="s">
        <v>17505</v>
      </c>
      <c r="C9394" t="s">
        <v>8099</v>
      </c>
      <c r="D9394">
        <v>20.74</v>
      </c>
    </row>
    <row r="9395" spans="1:4" x14ac:dyDescent="0.25">
      <c r="A9395">
        <v>91908</v>
      </c>
      <c r="B9395" t="s">
        <v>17506</v>
      </c>
      <c r="C9395" t="s">
        <v>8099</v>
      </c>
      <c r="D9395">
        <v>18.350000000000001</v>
      </c>
    </row>
    <row r="9396" spans="1:4" x14ac:dyDescent="0.25">
      <c r="A9396">
        <v>91920</v>
      </c>
      <c r="B9396" t="s">
        <v>17507</v>
      </c>
      <c r="C9396" t="s">
        <v>8099</v>
      </c>
      <c r="D9396">
        <v>25.54</v>
      </c>
    </row>
    <row r="9397" spans="1:4" x14ac:dyDescent="0.25">
      <c r="A9397">
        <v>91983</v>
      </c>
      <c r="B9397" t="s">
        <v>17508</v>
      </c>
      <c r="C9397" t="s">
        <v>8099</v>
      </c>
      <c r="D9397">
        <v>95.69</v>
      </c>
    </row>
    <row r="9398" spans="1:4" x14ac:dyDescent="0.25">
      <c r="A9398">
        <v>91982</v>
      </c>
      <c r="B9398" t="s">
        <v>17509</v>
      </c>
      <c r="C9398" t="s">
        <v>8099</v>
      </c>
      <c r="D9398">
        <v>84.48</v>
      </c>
    </row>
    <row r="9399" spans="1:4" x14ac:dyDescent="0.25">
      <c r="A9399">
        <v>91833</v>
      </c>
      <c r="B9399" t="s">
        <v>17510</v>
      </c>
      <c r="C9399" t="s">
        <v>59</v>
      </c>
      <c r="D9399">
        <v>18.36</v>
      </c>
    </row>
    <row r="9400" spans="1:4" x14ac:dyDescent="0.25">
      <c r="A9400">
        <v>91843</v>
      </c>
      <c r="B9400" t="s">
        <v>17511</v>
      </c>
      <c r="C9400" t="s">
        <v>59</v>
      </c>
      <c r="D9400">
        <v>6.61</v>
      </c>
    </row>
    <row r="9401" spans="1:4" x14ac:dyDescent="0.25">
      <c r="A9401">
        <v>91853</v>
      </c>
      <c r="B9401" t="s">
        <v>17512</v>
      </c>
      <c r="C9401" t="s">
        <v>59</v>
      </c>
      <c r="D9401">
        <v>9.82</v>
      </c>
    </row>
    <row r="9402" spans="1:4" x14ac:dyDescent="0.25">
      <c r="A9402">
        <v>91835</v>
      </c>
      <c r="B9402" t="s">
        <v>17513</v>
      </c>
      <c r="C9402" t="s">
        <v>59</v>
      </c>
      <c r="D9402">
        <v>20.09</v>
      </c>
    </row>
    <row r="9403" spans="1:4" x14ac:dyDescent="0.25">
      <c r="A9403">
        <v>91845</v>
      </c>
      <c r="B9403" t="s">
        <v>17514</v>
      </c>
      <c r="C9403" t="s">
        <v>59</v>
      </c>
      <c r="D9403">
        <v>8.31</v>
      </c>
    </row>
    <row r="9404" spans="1:4" x14ac:dyDescent="0.25">
      <c r="A9404">
        <v>91855</v>
      </c>
      <c r="B9404" t="s">
        <v>17515</v>
      </c>
      <c r="C9404" t="s">
        <v>59</v>
      </c>
      <c r="D9404">
        <v>11.42</v>
      </c>
    </row>
    <row r="9405" spans="1:4" x14ac:dyDescent="0.25">
      <c r="A9405">
        <v>91837</v>
      </c>
      <c r="B9405" t="s">
        <v>17516</v>
      </c>
      <c r="C9405" t="s">
        <v>59</v>
      </c>
      <c r="D9405">
        <v>24.9</v>
      </c>
    </row>
    <row r="9406" spans="1:4" x14ac:dyDescent="0.25">
      <c r="A9406">
        <v>91847</v>
      </c>
      <c r="B9406" t="s">
        <v>17517</v>
      </c>
      <c r="C9406" t="s">
        <v>59</v>
      </c>
      <c r="D9406">
        <v>13.17</v>
      </c>
    </row>
    <row r="9407" spans="1:4" x14ac:dyDescent="0.25">
      <c r="A9407">
        <v>91857</v>
      </c>
      <c r="B9407" t="s">
        <v>17518</v>
      </c>
      <c r="C9407" t="s">
        <v>59</v>
      </c>
      <c r="D9407">
        <v>15.97</v>
      </c>
    </row>
    <row r="9408" spans="1:4" x14ac:dyDescent="0.25">
      <c r="A9408">
        <v>91838</v>
      </c>
      <c r="B9408" t="s">
        <v>17519</v>
      </c>
      <c r="C9408" t="s">
        <v>59</v>
      </c>
      <c r="D9408">
        <v>0</v>
      </c>
    </row>
    <row r="9409" spans="1:4" x14ac:dyDescent="0.25">
      <c r="A9409">
        <v>91848</v>
      </c>
      <c r="B9409" t="s">
        <v>17520</v>
      </c>
      <c r="C9409" t="s">
        <v>59</v>
      </c>
      <c r="D9409">
        <v>0</v>
      </c>
    </row>
    <row r="9410" spans="1:4" x14ac:dyDescent="0.25">
      <c r="A9410">
        <v>91858</v>
      </c>
      <c r="B9410" t="s">
        <v>17521</v>
      </c>
      <c r="C9410" t="s">
        <v>59</v>
      </c>
      <c r="D9410">
        <v>0</v>
      </c>
    </row>
    <row r="9411" spans="1:4" x14ac:dyDescent="0.25">
      <c r="A9411">
        <v>91840</v>
      </c>
      <c r="B9411" t="s">
        <v>17522</v>
      </c>
      <c r="C9411" t="s">
        <v>59</v>
      </c>
      <c r="D9411">
        <v>21.45</v>
      </c>
    </row>
    <row r="9412" spans="1:4" x14ac:dyDescent="0.25">
      <c r="A9412">
        <v>91850</v>
      </c>
      <c r="B9412" t="s">
        <v>17523</v>
      </c>
      <c r="C9412" t="s">
        <v>59</v>
      </c>
      <c r="D9412">
        <v>9.67</v>
      </c>
    </row>
    <row r="9413" spans="1:4" x14ac:dyDescent="0.25">
      <c r="A9413">
        <v>91860</v>
      </c>
      <c r="B9413" t="s">
        <v>17524</v>
      </c>
      <c r="C9413" t="s">
        <v>59</v>
      </c>
      <c r="D9413">
        <v>12.82</v>
      </c>
    </row>
    <row r="9414" spans="1:4" x14ac:dyDescent="0.25">
      <c r="A9414">
        <v>91831</v>
      </c>
      <c r="B9414" t="s">
        <v>17525</v>
      </c>
      <c r="C9414" t="s">
        <v>59</v>
      </c>
      <c r="D9414">
        <v>17.78</v>
      </c>
    </row>
    <row r="9415" spans="1:4" x14ac:dyDescent="0.25">
      <c r="A9415">
        <v>91852</v>
      </c>
      <c r="B9415" t="s">
        <v>17526</v>
      </c>
      <c r="C9415" t="s">
        <v>59</v>
      </c>
      <c r="D9415">
        <v>9.2899999999999991</v>
      </c>
    </row>
    <row r="9416" spans="1:4" x14ac:dyDescent="0.25">
      <c r="A9416">
        <v>91834</v>
      </c>
      <c r="B9416" t="s">
        <v>17527</v>
      </c>
      <c r="C9416" t="s">
        <v>59</v>
      </c>
      <c r="D9416">
        <v>18.600000000000001</v>
      </c>
    </row>
    <row r="9417" spans="1:4" x14ac:dyDescent="0.25">
      <c r="A9417">
        <v>91854</v>
      </c>
      <c r="B9417" t="s">
        <v>17528</v>
      </c>
      <c r="C9417" t="s">
        <v>59</v>
      </c>
      <c r="D9417">
        <v>10.039999999999999</v>
      </c>
    </row>
    <row r="9418" spans="1:4" x14ac:dyDescent="0.25">
      <c r="A9418">
        <v>91836</v>
      </c>
      <c r="B9418" t="s">
        <v>17529</v>
      </c>
      <c r="C9418" t="s">
        <v>59</v>
      </c>
      <c r="D9418">
        <v>21.41</v>
      </c>
    </row>
    <row r="9419" spans="1:4" x14ac:dyDescent="0.25">
      <c r="A9419">
        <v>91856</v>
      </c>
      <c r="B9419" t="s">
        <v>17530</v>
      </c>
      <c r="C9419" t="s">
        <v>59</v>
      </c>
      <c r="D9419">
        <v>12.75</v>
      </c>
    </row>
    <row r="9420" spans="1:4" x14ac:dyDescent="0.25">
      <c r="A9420">
        <v>91839</v>
      </c>
      <c r="B9420" t="s">
        <v>17531</v>
      </c>
      <c r="C9420" t="s">
        <v>59</v>
      </c>
      <c r="D9420">
        <v>19.12</v>
      </c>
    </row>
    <row r="9421" spans="1:4" x14ac:dyDescent="0.25">
      <c r="A9421">
        <v>91849</v>
      </c>
      <c r="B9421" t="s">
        <v>17532</v>
      </c>
      <c r="C9421" t="s">
        <v>59</v>
      </c>
      <c r="D9421">
        <v>7.39</v>
      </c>
    </row>
    <row r="9422" spans="1:4" x14ac:dyDescent="0.25">
      <c r="A9422">
        <v>91859</v>
      </c>
      <c r="B9422" t="s">
        <v>17533</v>
      </c>
      <c r="C9422" t="s">
        <v>59</v>
      </c>
      <c r="D9422">
        <v>10.64</v>
      </c>
    </row>
    <row r="9423" spans="1:4" x14ac:dyDescent="0.25">
      <c r="A9423">
        <v>91841</v>
      </c>
      <c r="B9423" t="s">
        <v>17534</v>
      </c>
      <c r="C9423" t="s">
        <v>59</v>
      </c>
      <c r="D9423">
        <v>20.85</v>
      </c>
    </row>
    <row r="9424" spans="1:4" x14ac:dyDescent="0.25">
      <c r="A9424">
        <v>91851</v>
      </c>
      <c r="B9424" t="s">
        <v>17535</v>
      </c>
      <c r="C9424" t="s">
        <v>59</v>
      </c>
      <c r="D9424">
        <v>9.07</v>
      </c>
    </row>
    <row r="9425" spans="1:4" x14ac:dyDescent="0.25">
      <c r="A9425">
        <v>91861</v>
      </c>
      <c r="B9425" t="s">
        <v>17536</v>
      </c>
      <c r="C9425" t="s">
        <v>59</v>
      </c>
      <c r="D9425">
        <v>12.26</v>
      </c>
    </row>
    <row r="9426" spans="1:4" x14ac:dyDescent="0.25">
      <c r="A9426">
        <v>91862</v>
      </c>
      <c r="B9426" t="s">
        <v>17537</v>
      </c>
      <c r="C9426" t="s">
        <v>59</v>
      </c>
      <c r="D9426">
        <v>9.83</v>
      </c>
    </row>
    <row r="9427" spans="1:4" x14ac:dyDescent="0.25">
      <c r="A9427">
        <v>91866</v>
      </c>
      <c r="B9427" t="s">
        <v>17538</v>
      </c>
      <c r="C9427" t="s">
        <v>59</v>
      </c>
      <c r="D9427">
        <v>8.48</v>
      </c>
    </row>
    <row r="9428" spans="1:4" x14ac:dyDescent="0.25">
      <c r="A9428">
        <v>91870</v>
      </c>
      <c r="B9428" t="s">
        <v>17539</v>
      </c>
      <c r="C9428" t="s">
        <v>59</v>
      </c>
      <c r="D9428">
        <v>13.03</v>
      </c>
    </row>
    <row r="9429" spans="1:4" x14ac:dyDescent="0.25">
      <c r="A9429">
        <v>91863</v>
      </c>
      <c r="B9429" t="s">
        <v>17540</v>
      </c>
      <c r="C9429" t="s">
        <v>59</v>
      </c>
      <c r="D9429">
        <v>11.59</v>
      </c>
    </row>
    <row r="9430" spans="1:4" x14ac:dyDescent="0.25">
      <c r="A9430">
        <v>91867</v>
      </c>
      <c r="B9430" t="s">
        <v>17541</v>
      </c>
      <c r="C9430" t="s">
        <v>59</v>
      </c>
      <c r="D9430">
        <v>10.25</v>
      </c>
    </row>
    <row r="9431" spans="1:4" x14ac:dyDescent="0.25">
      <c r="A9431">
        <v>91871</v>
      </c>
      <c r="B9431" t="s">
        <v>17542</v>
      </c>
      <c r="C9431" t="s">
        <v>59</v>
      </c>
      <c r="D9431">
        <v>14.8</v>
      </c>
    </row>
    <row r="9432" spans="1:4" x14ac:dyDescent="0.25">
      <c r="A9432">
        <v>91864</v>
      </c>
      <c r="B9432" t="s">
        <v>17543</v>
      </c>
      <c r="C9432" t="s">
        <v>59</v>
      </c>
      <c r="D9432">
        <v>15.53</v>
      </c>
    </row>
    <row r="9433" spans="1:4" x14ac:dyDescent="0.25">
      <c r="A9433">
        <v>91868</v>
      </c>
      <c r="B9433" t="s">
        <v>17544</v>
      </c>
      <c r="C9433" t="s">
        <v>59</v>
      </c>
      <c r="D9433">
        <v>14.19</v>
      </c>
    </row>
    <row r="9434" spans="1:4" x14ac:dyDescent="0.25">
      <c r="A9434">
        <v>91872</v>
      </c>
      <c r="B9434" t="s">
        <v>17545</v>
      </c>
      <c r="C9434" t="s">
        <v>59</v>
      </c>
      <c r="D9434">
        <v>18.73</v>
      </c>
    </row>
    <row r="9435" spans="1:4" x14ac:dyDescent="0.25">
      <c r="A9435">
        <v>91865</v>
      </c>
      <c r="B9435" t="s">
        <v>17546</v>
      </c>
      <c r="C9435" t="s">
        <v>59</v>
      </c>
      <c r="D9435">
        <v>19.399999999999999</v>
      </c>
    </row>
    <row r="9436" spans="1:4" x14ac:dyDescent="0.25">
      <c r="A9436">
        <v>91869</v>
      </c>
      <c r="B9436" t="s">
        <v>17547</v>
      </c>
      <c r="C9436" t="s">
        <v>59</v>
      </c>
      <c r="D9436">
        <v>18.010000000000002</v>
      </c>
    </row>
    <row r="9437" spans="1:4" x14ac:dyDescent="0.25">
      <c r="A9437">
        <v>91873</v>
      </c>
      <c r="B9437" t="s">
        <v>17548</v>
      </c>
      <c r="C9437" t="s">
        <v>59</v>
      </c>
      <c r="D9437">
        <v>22.55</v>
      </c>
    </row>
    <row r="9438" spans="1:4" x14ac:dyDescent="0.25">
      <c r="A9438">
        <v>91981</v>
      </c>
      <c r="B9438" t="s">
        <v>17549</v>
      </c>
      <c r="C9438" t="s">
        <v>8099</v>
      </c>
      <c r="D9438">
        <v>50.11</v>
      </c>
    </row>
    <row r="9439" spans="1:4" x14ac:dyDescent="0.25">
      <c r="A9439">
        <v>91980</v>
      </c>
      <c r="B9439" t="s">
        <v>17550</v>
      </c>
      <c r="C9439" t="s">
        <v>8099</v>
      </c>
      <c r="D9439">
        <v>38.9</v>
      </c>
    </row>
    <row r="9440" spans="1:4" x14ac:dyDescent="0.25">
      <c r="A9440">
        <v>91979</v>
      </c>
      <c r="B9440" t="s">
        <v>17551</v>
      </c>
      <c r="C9440" t="s">
        <v>8099</v>
      </c>
      <c r="D9440">
        <v>51.24</v>
      </c>
    </row>
    <row r="9441" spans="1:4" x14ac:dyDescent="0.25">
      <c r="A9441">
        <v>91978</v>
      </c>
      <c r="B9441" t="s">
        <v>17552</v>
      </c>
      <c r="C9441" t="s">
        <v>8099</v>
      </c>
      <c r="D9441">
        <v>40.03</v>
      </c>
    </row>
    <row r="9442" spans="1:4" x14ac:dyDescent="0.25">
      <c r="A9442">
        <v>92029</v>
      </c>
      <c r="B9442" t="s">
        <v>17553</v>
      </c>
      <c r="C9442" t="s">
        <v>8099</v>
      </c>
      <c r="D9442">
        <v>58.53</v>
      </c>
    </row>
    <row r="9443" spans="1:4" x14ac:dyDescent="0.25">
      <c r="A9443">
        <v>92028</v>
      </c>
      <c r="B9443" t="s">
        <v>17554</v>
      </c>
      <c r="C9443" t="s">
        <v>8099</v>
      </c>
      <c r="D9443">
        <v>47.32</v>
      </c>
    </row>
    <row r="9444" spans="1:4" x14ac:dyDescent="0.25">
      <c r="A9444">
        <v>92031</v>
      </c>
      <c r="B9444" t="s">
        <v>17555</v>
      </c>
      <c r="C9444" t="s">
        <v>8099</v>
      </c>
      <c r="D9444">
        <v>79.89</v>
      </c>
    </row>
    <row r="9445" spans="1:4" x14ac:dyDescent="0.25">
      <c r="A9445">
        <v>92030</v>
      </c>
      <c r="B9445" t="s">
        <v>17556</v>
      </c>
      <c r="C9445" t="s">
        <v>8099</v>
      </c>
      <c r="D9445">
        <v>68.680000000000007</v>
      </c>
    </row>
    <row r="9446" spans="1:4" x14ac:dyDescent="0.25">
      <c r="A9446">
        <v>91955</v>
      </c>
      <c r="B9446" t="s">
        <v>17557</v>
      </c>
      <c r="C9446" t="s">
        <v>8099</v>
      </c>
      <c r="D9446">
        <v>37.11</v>
      </c>
    </row>
    <row r="9447" spans="1:4" x14ac:dyDescent="0.25">
      <c r="A9447">
        <v>91954</v>
      </c>
      <c r="B9447" t="s">
        <v>17558</v>
      </c>
      <c r="C9447" t="s">
        <v>8099</v>
      </c>
      <c r="D9447">
        <v>25.9</v>
      </c>
    </row>
    <row r="9448" spans="1:4" x14ac:dyDescent="0.25">
      <c r="A9448">
        <v>92033</v>
      </c>
      <c r="B9448" t="s">
        <v>17559</v>
      </c>
      <c r="C9448" t="s">
        <v>8099</v>
      </c>
      <c r="D9448">
        <v>80.95</v>
      </c>
    </row>
    <row r="9449" spans="1:4" x14ac:dyDescent="0.25">
      <c r="A9449">
        <v>92032</v>
      </c>
      <c r="B9449" t="s">
        <v>17560</v>
      </c>
      <c r="C9449" t="s">
        <v>8099</v>
      </c>
      <c r="D9449">
        <v>69.739999999999995</v>
      </c>
    </row>
    <row r="9450" spans="1:4" x14ac:dyDescent="0.25">
      <c r="A9450">
        <v>91961</v>
      </c>
      <c r="B9450" t="s">
        <v>17561</v>
      </c>
      <c r="C9450" t="s">
        <v>8099</v>
      </c>
      <c r="D9450">
        <v>59.59</v>
      </c>
    </row>
    <row r="9451" spans="1:4" x14ac:dyDescent="0.25">
      <c r="A9451">
        <v>91960</v>
      </c>
      <c r="B9451" t="s">
        <v>17562</v>
      </c>
      <c r="C9451" t="s">
        <v>8099</v>
      </c>
      <c r="D9451">
        <v>48.38</v>
      </c>
    </row>
    <row r="9452" spans="1:4" x14ac:dyDescent="0.25">
      <c r="A9452">
        <v>91969</v>
      </c>
      <c r="B9452" t="s">
        <v>17563</v>
      </c>
      <c r="C9452" t="s">
        <v>8099</v>
      </c>
      <c r="D9452">
        <v>82.01</v>
      </c>
    </row>
    <row r="9453" spans="1:4" x14ac:dyDescent="0.25">
      <c r="A9453">
        <v>91968</v>
      </c>
      <c r="B9453" t="s">
        <v>17564</v>
      </c>
      <c r="C9453" t="s">
        <v>8099</v>
      </c>
      <c r="D9453">
        <v>70.8</v>
      </c>
    </row>
    <row r="9454" spans="1:4" x14ac:dyDescent="0.25">
      <c r="A9454">
        <v>91985</v>
      </c>
      <c r="B9454" t="s">
        <v>17565</v>
      </c>
      <c r="C9454" t="s">
        <v>8099</v>
      </c>
      <c r="D9454">
        <v>29.42</v>
      </c>
    </row>
    <row r="9455" spans="1:4" x14ac:dyDescent="0.25">
      <c r="A9455">
        <v>91984</v>
      </c>
      <c r="B9455" t="s">
        <v>17566</v>
      </c>
      <c r="C9455" t="s">
        <v>8099</v>
      </c>
      <c r="D9455">
        <v>18.21</v>
      </c>
    </row>
    <row r="9456" spans="1:4" x14ac:dyDescent="0.25">
      <c r="A9456">
        <v>91989</v>
      </c>
      <c r="B9456" t="s">
        <v>17567</v>
      </c>
      <c r="C9456" t="s">
        <v>8099</v>
      </c>
      <c r="D9456">
        <v>33.21</v>
      </c>
    </row>
    <row r="9457" spans="1:4" x14ac:dyDescent="0.25">
      <c r="A9457">
        <v>91988</v>
      </c>
      <c r="B9457" t="s">
        <v>17568</v>
      </c>
      <c r="C9457" t="s">
        <v>8099</v>
      </c>
      <c r="D9457">
        <v>22</v>
      </c>
    </row>
    <row r="9458" spans="1:4" x14ac:dyDescent="0.25">
      <c r="A9458">
        <v>92023</v>
      </c>
      <c r="B9458" t="s">
        <v>17569</v>
      </c>
      <c r="C9458" t="s">
        <v>8099</v>
      </c>
      <c r="D9458">
        <v>51.84</v>
      </c>
    </row>
    <row r="9459" spans="1:4" x14ac:dyDescent="0.25">
      <c r="A9459">
        <v>92022</v>
      </c>
      <c r="B9459" t="s">
        <v>17570</v>
      </c>
      <c r="C9459" t="s">
        <v>8099</v>
      </c>
      <c r="D9459">
        <v>40.630000000000003</v>
      </c>
    </row>
    <row r="9460" spans="1:4" x14ac:dyDescent="0.25">
      <c r="A9460">
        <v>92025</v>
      </c>
      <c r="B9460" t="s">
        <v>17571</v>
      </c>
      <c r="C9460" t="s">
        <v>8099</v>
      </c>
      <c r="D9460">
        <v>73.25</v>
      </c>
    </row>
    <row r="9461" spans="1:4" x14ac:dyDescent="0.25">
      <c r="A9461">
        <v>92024</v>
      </c>
      <c r="B9461" t="s">
        <v>17572</v>
      </c>
      <c r="C9461" t="s">
        <v>8099</v>
      </c>
      <c r="D9461">
        <v>62.04</v>
      </c>
    </row>
    <row r="9462" spans="1:4" x14ac:dyDescent="0.25">
      <c r="A9462">
        <v>91957</v>
      </c>
      <c r="B9462" t="s">
        <v>17573</v>
      </c>
      <c r="C9462" t="s">
        <v>8099</v>
      </c>
      <c r="D9462">
        <v>52.9</v>
      </c>
    </row>
    <row r="9463" spans="1:4" x14ac:dyDescent="0.25">
      <c r="A9463">
        <v>91956</v>
      </c>
      <c r="B9463" t="s">
        <v>17574</v>
      </c>
      <c r="C9463" t="s">
        <v>8099</v>
      </c>
      <c r="D9463">
        <v>41.69</v>
      </c>
    </row>
    <row r="9464" spans="1:4" x14ac:dyDescent="0.25">
      <c r="A9464">
        <v>91963</v>
      </c>
      <c r="B9464" t="s">
        <v>17575</v>
      </c>
      <c r="C9464" t="s">
        <v>8099</v>
      </c>
      <c r="D9464">
        <v>75.37</v>
      </c>
    </row>
    <row r="9465" spans="1:4" x14ac:dyDescent="0.25">
      <c r="A9465">
        <v>91962</v>
      </c>
      <c r="B9465" t="s">
        <v>17576</v>
      </c>
      <c r="C9465" t="s">
        <v>8099</v>
      </c>
      <c r="D9465">
        <v>64.16</v>
      </c>
    </row>
    <row r="9466" spans="1:4" x14ac:dyDescent="0.25">
      <c r="A9466">
        <v>91953</v>
      </c>
      <c r="B9466" t="s">
        <v>17577</v>
      </c>
      <c r="C9466" t="s">
        <v>8099</v>
      </c>
      <c r="D9466">
        <v>30.47</v>
      </c>
    </row>
    <row r="9467" spans="1:4" x14ac:dyDescent="0.25">
      <c r="A9467">
        <v>91952</v>
      </c>
      <c r="B9467" t="s">
        <v>17578</v>
      </c>
      <c r="C9467" t="s">
        <v>8099</v>
      </c>
      <c r="D9467">
        <v>19.260000000000002</v>
      </c>
    </row>
    <row r="9468" spans="1:4" x14ac:dyDescent="0.25">
      <c r="A9468">
        <v>92035</v>
      </c>
      <c r="B9468" t="s">
        <v>17579</v>
      </c>
      <c r="C9468" t="s">
        <v>8099</v>
      </c>
      <c r="D9468">
        <v>74.31</v>
      </c>
    </row>
    <row r="9469" spans="1:4" x14ac:dyDescent="0.25">
      <c r="A9469">
        <v>92034</v>
      </c>
      <c r="B9469" t="s">
        <v>17580</v>
      </c>
      <c r="C9469" t="s">
        <v>8099</v>
      </c>
      <c r="D9469">
        <v>63.1</v>
      </c>
    </row>
    <row r="9470" spans="1:4" x14ac:dyDescent="0.25">
      <c r="A9470">
        <v>92027</v>
      </c>
      <c r="B9470" t="s">
        <v>17581</v>
      </c>
      <c r="C9470" t="s">
        <v>8099</v>
      </c>
      <c r="D9470">
        <v>67.680000000000007</v>
      </c>
    </row>
    <row r="9471" spans="1:4" x14ac:dyDescent="0.25">
      <c r="A9471">
        <v>92026</v>
      </c>
      <c r="B9471" t="s">
        <v>17582</v>
      </c>
      <c r="C9471" t="s">
        <v>8099</v>
      </c>
      <c r="D9471">
        <v>56.47</v>
      </c>
    </row>
    <row r="9472" spans="1:4" x14ac:dyDescent="0.25">
      <c r="A9472">
        <v>91965</v>
      </c>
      <c r="B9472" t="s">
        <v>17583</v>
      </c>
      <c r="C9472" t="s">
        <v>8099</v>
      </c>
      <c r="D9472">
        <v>68.739999999999995</v>
      </c>
    </row>
    <row r="9473" spans="1:4" x14ac:dyDescent="0.25">
      <c r="A9473">
        <v>91964</v>
      </c>
      <c r="B9473" t="s">
        <v>17584</v>
      </c>
      <c r="C9473" t="s">
        <v>8099</v>
      </c>
      <c r="D9473">
        <v>57.53</v>
      </c>
    </row>
    <row r="9474" spans="1:4" x14ac:dyDescent="0.25">
      <c r="A9474">
        <v>91973</v>
      </c>
      <c r="B9474" t="s">
        <v>17585</v>
      </c>
      <c r="C9474" t="s">
        <v>8099</v>
      </c>
      <c r="D9474">
        <v>96.58</v>
      </c>
    </row>
    <row r="9475" spans="1:4" x14ac:dyDescent="0.25">
      <c r="A9475">
        <v>91972</v>
      </c>
      <c r="B9475" t="s">
        <v>17586</v>
      </c>
      <c r="C9475" t="s">
        <v>8099</v>
      </c>
      <c r="D9475">
        <v>80.44</v>
      </c>
    </row>
    <row r="9476" spans="1:4" x14ac:dyDescent="0.25">
      <c r="A9476">
        <v>91959</v>
      </c>
      <c r="B9476" t="s">
        <v>17587</v>
      </c>
      <c r="C9476" t="s">
        <v>8099</v>
      </c>
      <c r="D9476">
        <v>46.31</v>
      </c>
    </row>
    <row r="9477" spans="1:4" x14ac:dyDescent="0.25">
      <c r="A9477">
        <v>91958</v>
      </c>
      <c r="B9477" t="s">
        <v>17588</v>
      </c>
      <c r="C9477" t="s">
        <v>8099</v>
      </c>
      <c r="D9477">
        <v>35.1</v>
      </c>
    </row>
    <row r="9478" spans="1:4" x14ac:dyDescent="0.25">
      <c r="A9478">
        <v>91971</v>
      </c>
      <c r="B9478" t="s">
        <v>17589</v>
      </c>
      <c r="C9478" t="s">
        <v>8099</v>
      </c>
      <c r="D9478">
        <v>89.89</v>
      </c>
    </row>
    <row r="9479" spans="1:4" x14ac:dyDescent="0.25">
      <c r="A9479">
        <v>91970</v>
      </c>
      <c r="B9479" t="s">
        <v>17590</v>
      </c>
      <c r="C9479" t="s">
        <v>8099</v>
      </c>
      <c r="D9479">
        <v>73.75</v>
      </c>
    </row>
    <row r="9480" spans="1:4" x14ac:dyDescent="0.25">
      <c r="A9480">
        <v>91967</v>
      </c>
      <c r="B9480" t="s">
        <v>17591</v>
      </c>
      <c r="C9480" t="s">
        <v>8099</v>
      </c>
      <c r="D9480">
        <v>62.15</v>
      </c>
    </row>
    <row r="9481" spans="1:4" x14ac:dyDescent="0.25">
      <c r="A9481">
        <v>91966</v>
      </c>
      <c r="B9481" t="s">
        <v>17592</v>
      </c>
      <c r="C9481" t="s">
        <v>8099</v>
      </c>
      <c r="D9481">
        <v>50.94</v>
      </c>
    </row>
    <row r="9482" spans="1:4" x14ac:dyDescent="0.25">
      <c r="A9482">
        <v>91975</v>
      </c>
      <c r="B9482" t="s">
        <v>17593</v>
      </c>
      <c r="C9482" t="s">
        <v>8099</v>
      </c>
      <c r="D9482">
        <v>83.25</v>
      </c>
    </row>
    <row r="9483" spans="1:4" x14ac:dyDescent="0.25">
      <c r="A9483">
        <v>91974</v>
      </c>
      <c r="B9483" t="s">
        <v>17594</v>
      </c>
      <c r="C9483" t="s">
        <v>8099</v>
      </c>
      <c r="D9483">
        <v>67.11</v>
      </c>
    </row>
    <row r="9484" spans="1:4" x14ac:dyDescent="0.25">
      <c r="A9484">
        <v>91977</v>
      </c>
      <c r="B9484" t="s">
        <v>17595</v>
      </c>
      <c r="C9484" t="s">
        <v>8099</v>
      </c>
      <c r="D9484">
        <v>114.98</v>
      </c>
    </row>
    <row r="9485" spans="1:4" x14ac:dyDescent="0.25">
      <c r="A9485">
        <v>91976</v>
      </c>
      <c r="B9485" t="s">
        <v>17596</v>
      </c>
      <c r="C9485" t="s">
        <v>8099</v>
      </c>
      <c r="D9485">
        <v>98.84</v>
      </c>
    </row>
    <row r="9486" spans="1:4" x14ac:dyDescent="0.25">
      <c r="A9486">
        <v>91874</v>
      </c>
      <c r="B9486" t="s">
        <v>17597</v>
      </c>
      <c r="C9486" t="s">
        <v>8099</v>
      </c>
      <c r="D9486">
        <v>7.6</v>
      </c>
    </row>
    <row r="9487" spans="1:4" x14ac:dyDescent="0.25">
      <c r="A9487">
        <v>91878</v>
      </c>
      <c r="B9487" t="s">
        <v>17598</v>
      </c>
      <c r="C9487" t="s">
        <v>8099</v>
      </c>
      <c r="D9487">
        <v>6</v>
      </c>
    </row>
    <row r="9488" spans="1:4" x14ac:dyDescent="0.25">
      <c r="A9488">
        <v>91882</v>
      </c>
      <c r="B9488" t="s">
        <v>17599</v>
      </c>
      <c r="C9488" t="s">
        <v>8099</v>
      </c>
      <c r="D9488">
        <v>10.92</v>
      </c>
    </row>
    <row r="9489" spans="1:4" x14ac:dyDescent="0.25">
      <c r="A9489">
        <v>91875</v>
      </c>
      <c r="B9489" t="s">
        <v>17600</v>
      </c>
      <c r="C9489" t="s">
        <v>8099</v>
      </c>
      <c r="D9489">
        <v>8.92</v>
      </c>
    </row>
    <row r="9490" spans="1:4" x14ac:dyDescent="0.25">
      <c r="A9490">
        <v>91879</v>
      </c>
      <c r="B9490" t="s">
        <v>17601</v>
      </c>
      <c r="C9490" t="s">
        <v>8099</v>
      </c>
      <c r="D9490">
        <v>7.33</v>
      </c>
    </row>
    <row r="9491" spans="1:4" x14ac:dyDescent="0.25">
      <c r="A9491">
        <v>91884</v>
      </c>
      <c r="B9491" t="s">
        <v>17602</v>
      </c>
      <c r="C9491" t="s">
        <v>8099</v>
      </c>
      <c r="D9491">
        <v>12.24</v>
      </c>
    </row>
    <row r="9492" spans="1:4" x14ac:dyDescent="0.25">
      <c r="A9492">
        <v>91876</v>
      </c>
      <c r="B9492" t="s">
        <v>17603</v>
      </c>
      <c r="C9492" t="s">
        <v>8099</v>
      </c>
      <c r="D9492">
        <v>10.74</v>
      </c>
    </row>
    <row r="9493" spans="1:4" x14ac:dyDescent="0.25">
      <c r="A9493">
        <v>91880</v>
      </c>
      <c r="B9493" t="s">
        <v>17604</v>
      </c>
      <c r="C9493" t="s">
        <v>8099</v>
      </c>
      <c r="D9493">
        <v>9.1300000000000008</v>
      </c>
    </row>
    <row r="9494" spans="1:4" x14ac:dyDescent="0.25">
      <c r="A9494">
        <v>91885</v>
      </c>
      <c r="B9494" t="s">
        <v>17605</v>
      </c>
      <c r="C9494" t="s">
        <v>8099</v>
      </c>
      <c r="D9494">
        <v>14</v>
      </c>
    </row>
    <row r="9495" spans="1:4" x14ac:dyDescent="0.25">
      <c r="A9495">
        <v>91877</v>
      </c>
      <c r="B9495" t="s">
        <v>17606</v>
      </c>
      <c r="C9495" t="s">
        <v>8099</v>
      </c>
      <c r="D9495">
        <v>13.23</v>
      </c>
    </row>
    <row r="9496" spans="1:4" x14ac:dyDescent="0.25">
      <c r="A9496">
        <v>91881</v>
      </c>
      <c r="B9496" t="s">
        <v>17607</v>
      </c>
      <c r="C9496" t="s">
        <v>8099</v>
      </c>
      <c r="D9496">
        <v>11.62</v>
      </c>
    </row>
    <row r="9497" spans="1:4" x14ac:dyDescent="0.25">
      <c r="A9497">
        <v>91886</v>
      </c>
      <c r="B9497" t="s">
        <v>17608</v>
      </c>
      <c r="C9497" t="s">
        <v>8099</v>
      </c>
      <c r="D9497">
        <v>16.440000000000001</v>
      </c>
    </row>
    <row r="9498" spans="1:4" x14ac:dyDescent="0.25">
      <c r="A9498">
        <v>91945</v>
      </c>
      <c r="B9498" t="s">
        <v>17609</v>
      </c>
      <c r="C9498" t="s">
        <v>8099</v>
      </c>
      <c r="D9498">
        <v>14.47</v>
      </c>
    </row>
    <row r="9499" spans="1:4" x14ac:dyDescent="0.25">
      <c r="A9499">
        <v>91947</v>
      </c>
      <c r="B9499" t="s">
        <v>17610</v>
      </c>
      <c r="C9499" t="s">
        <v>8099</v>
      </c>
      <c r="D9499">
        <v>9.16</v>
      </c>
    </row>
    <row r="9500" spans="1:4" x14ac:dyDescent="0.25">
      <c r="A9500">
        <v>91946</v>
      </c>
      <c r="B9500" t="s">
        <v>17611</v>
      </c>
      <c r="C9500" t="s">
        <v>8099</v>
      </c>
      <c r="D9500">
        <v>11.21</v>
      </c>
    </row>
    <row r="9501" spans="1:4" x14ac:dyDescent="0.25">
      <c r="A9501">
        <v>91949</v>
      </c>
      <c r="B9501" t="s">
        <v>17612</v>
      </c>
      <c r="C9501" t="s">
        <v>8099</v>
      </c>
      <c r="D9501">
        <v>20.12</v>
      </c>
    </row>
    <row r="9502" spans="1:4" x14ac:dyDescent="0.25">
      <c r="A9502">
        <v>91951</v>
      </c>
      <c r="B9502" t="s">
        <v>17613</v>
      </c>
      <c r="C9502" t="s">
        <v>8099</v>
      </c>
      <c r="D9502">
        <v>13.76</v>
      </c>
    </row>
    <row r="9503" spans="1:4" x14ac:dyDescent="0.25">
      <c r="A9503">
        <v>91950</v>
      </c>
      <c r="B9503" t="s">
        <v>17614</v>
      </c>
      <c r="C9503" t="s">
        <v>8099</v>
      </c>
      <c r="D9503">
        <v>16.14</v>
      </c>
    </row>
    <row r="9504" spans="1:4" x14ac:dyDescent="0.25">
      <c r="A9504">
        <v>91992</v>
      </c>
      <c r="B9504" t="s">
        <v>17615</v>
      </c>
      <c r="C9504" t="s">
        <v>8099</v>
      </c>
      <c r="D9504">
        <v>46.77</v>
      </c>
    </row>
    <row r="9505" spans="1:4" x14ac:dyDescent="0.25">
      <c r="A9505">
        <v>91990</v>
      </c>
      <c r="B9505" t="s">
        <v>17616</v>
      </c>
      <c r="C9505" t="s">
        <v>8099</v>
      </c>
      <c r="D9505">
        <v>35.56</v>
      </c>
    </row>
    <row r="9506" spans="1:4" x14ac:dyDescent="0.25">
      <c r="A9506">
        <v>91993</v>
      </c>
      <c r="B9506" t="s">
        <v>17617</v>
      </c>
      <c r="C9506" t="s">
        <v>8099</v>
      </c>
      <c r="D9506">
        <v>48.82</v>
      </c>
    </row>
    <row r="9507" spans="1:4" x14ac:dyDescent="0.25">
      <c r="A9507">
        <v>91991</v>
      </c>
      <c r="B9507" t="s">
        <v>17618</v>
      </c>
      <c r="C9507" t="s">
        <v>8099</v>
      </c>
      <c r="D9507">
        <v>37.61</v>
      </c>
    </row>
    <row r="9508" spans="1:4" x14ac:dyDescent="0.25">
      <c r="A9508">
        <v>92000</v>
      </c>
      <c r="B9508" t="s">
        <v>17619</v>
      </c>
      <c r="C9508" t="s">
        <v>8099</v>
      </c>
      <c r="D9508">
        <v>31.91</v>
      </c>
    </row>
    <row r="9509" spans="1:4" x14ac:dyDescent="0.25">
      <c r="A9509">
        <v>91998</v>
      </c>
      <c r="B9509" t="s">
        <v>17620</v>
      </c>
      <c r="C9509" t="s">
        <v>8099</v>
      </c>
      <c r="D9509">
        <v>20.7</v>
      </c>
    </row>
    <row r="9510" spans="1:4" x14ac:dyDescent="0.25">
      <c r="A9510">
        <v>92001</v>
      </c>
      <c r="B9510" t="s">
        <v>17621</v>
      </c>
      <c r="C9510" t="s">
        <v>8099</v>
      </c>
      <c r="D9510">
        <v>33.96</v>
      </c>
    </row>
    <row r="9511" spans="1:4" x14ac:dyDescent="0.25">
      <c r="A9511">
        <v>91999</v>
      </c>
      <c r="B9511" t="s">
        <v>17622</v>
      </c>
      <c r="C9511" t="s">
        <v>8099</v>
      </c>
      <c r="D9511">
        <v>22.75</v>
      </c>
    </row>
    <row r="9512" spans="1:4" x14ac:dyDescent="0.25">
      <c r="A9512">
        <v>92008</v>
      </c>
      <c r="B9512" t="s">
        <v>17623</v>
      </c>
      <c r="C9512" t="s">
        <v>8099</v>
      </c>
      <c r="D9512">
        <v>49.12</v>
      </c>
    </row>
    <row r="9513" spans="1:4" x14ac:dyDescent="0.25">
      <c r="A9513">
        <v>92006</v>
      </c>
      <c r="B9513" t="s">
        <v>17624</v>
      </c>
      <c r="C9513" t="s">
        <v>8099</v>
      </c>
      <c r="D9513">
        <v>37.909999999999997</v>
      </c>
    </row>
    <row r="9514" spans="1:4" x14ac:dyDescent="0.25">
      <c r="A9514">
        <v>92009</v>
      </c>
      <c r="B9514" t="s">
        <v>17625</v>
      </c>
      <c r="C9514" t="s">
        <v>8099</v>
      </c>
      <c r="D9514">
        <v>53.22</v>
      </c>
    </row>
    <row r="9515" spans="1:4" x14ac:dyDescent="0.25">
      <c r="A9515">
        <v>92007</v>
      </c>
      <c r="B9515" t="s">
        <v>17626</v>
      </c>
      <c r="C9515" t="s">
        <v>8099</v>
      </c>
      <c r="D9515">
        <v>42.01</v>
      </c>
    </row>
    <row r="9516" spans="1:4" x14ac:dyDescent="0.25">
      <c r="A9516">
        <v>92016</v>
      </c>
      <c r="B9516" t="s">
        <v>17627</v>
      </c>
      <c r="C9516" t="s">
        <v>8099</v>
      </c>
      <c r="D9516">
        <v>66.34</v>
      </c>
    </row>
    <row r="9517" spans="1:4" x14ac:dyDescent="0.25">
      <c r="A9517">
        <v>92014</v>
      </c>
      <c r="B9517" t="s">
        <v>17628</v>
      </c>
      <c r="C9517" t="s">
        <v>8099</v>
      </c>
      <c r="D9517">
        <v>55.13</v>
      </c>
    </row>
    <row r="9518" spans="1:4" x14ac:dyDescent="0.25">
      <c r="A9518">
        <v>92017</v>
      </c>
      <c r="B9518" t="s">
        <v>17629</v>
      </c>
      <c r="C9518" t="s">
        <v>8099</v>
      </c>
      <c r="D9518">
        <v>72.489999999999995</v>
      </c>
    </row>
    <row r="9519" spans="1:4" x14ac:dyDescent="0.25">
      <c r="A9519">
        <v>92015</v>
      </c>
      <c r="B9519" t="s">
        <v>17630</v>
      </c>
      <c r="C9519" t="s">
        <v>8099</v>
      </c>
      <c r="D9519">
        <v>61.28</v>
      </c>
    </row>
    <row r="9520" spans="1:4" x14ac:dyDescent="0.25">
      <c r="A9520">
        <v>92019</v>
      </c>
      <c r="B9520" t="s">
        <v>17631</v>
      </c>
      <c r="C9520" t="s">
        <v>8099</v>
      </c>
      <c r="D9520">
        <v>89.09</v>
      </c>
    </row>
    <row r="9521" spans="1:4" x14ac:dyDescent="0.25">
      <c r="A9521">
        <v>92018</v>
      </c>
      <c r="B9521" t="s">
        <v>17632</v>
      </c>
      <c r="C9521" t="s">
        <v>8099</v>
      </c>
      <c r="D9521">
        <v>72.95</v>
      </c>
    </row>
    <row r="9522" spans="1:4" x14ac:dyDescent="0.25">
      <c r="A9522">
        <v>92021</v>
      </c>
      <c r="B9522" t="s">
        <v>17633</v>
      </c>
      <c r="C9522" t="s">
        <v>8099</v>
      </c>
      <c r="D9522">
        <v>123.8</v>
      </c>
    </row>
    <row r="9523" spans="1:4" x14ac:dyDescent="0.25">
      <c r="A9523">
        <v>92020</v>
      </c>
      <c r="B9523" t="s">
        <v>17634</v>
      </c>
      <c r="C9523" t="s">
        <v>8099</v>
      </c>
      <c r="D9523">
        <v>107.66</v>
      </c>
    </row>
    <row r="9524" spans="1:4" x14ac:dyDescent="0.25">
      <c r="A9524">
        <v>91996</v>
      </c>
      <c r="B9524" t="s">
        <v>17635</v>
      </c>
      <c r="C9524" t="s">
        <v>8099</v>
      </c>
      <c r="D9524">
        <v>36.049999999999997</v>
      </c>
    </row>
    <row r="9525" spans="1:4" x14ac:dyDescent="0.25">
      <c r="A9525">
        <v>91994</v>
      </c>
      <c r="B9525" t="s">
        <v>17636</v>
      </c>
      <c r="C9525" t="s">
        <v>8099</v>
      </c>
      <c r="D9525">
        <v>24.84</v>
      </c>
    </row>
    <row r="9526" spans="1:4" x14ac:dyDescent="0.25">
      <c r="A9526">
        <v>91997</v>
      </c>
      <c r="B9526" t="s">
        <v>17637</v>
      </c>
      <c r="C9526" t="s">
        <v>8099</v>
      </c>
      <c r="D9526">
        <v>38.1</v>
      </c>
    </row>
    <row r="9527" spans="1:4" x14ac:dyDescent="0.25">
      <c r="A9527">
        <v>91995</v>
      </c>
      <c r="B9527" t="s">
        <v>17638</v>
      </c>
      <c r="C9527" t="s">
        <v>8099</v>
      </c>
      <c r="D9527">
        <v>26.89</v>
      </c>
    </row>
    <row r="9528" spans="1:4" x14ac:dyDescent="0.25">
      <c r="A9528">
        <v>92004</v>
      </c>
      <c r="B9528" t="s">
        <v>17639</v>
      </c>
      <c r="C9528" t="s">
        <v>8099</v>
      </c>
      <c r="D9528">
        <v>57.47</v>
      </c>
    </row>
    <row r="9529" spans="1:4" x14ac:dyDescent="0.25">
      <c r="A9529">
        <v>92002</v>
      </c>
      <c r="B9529" t="s">
        <v>17640</v>
      </c>
      <c r="C9529" t="s">
        <v>8099</v>
      </c>
      <c r="D9529">
        <v>46.26</v>
      </c>
    </row>
    <row r="9530" spans="1:4" x14ac:dyDescent="0.25">
      <c r="A9530">
        <v>92005</v>
      </c>
      <c r="B9530" t="s">
        <v>17641</v>
      </c>
      <c r="C9530" t="s">
        <v>8099</v>
      </c>
      <c r="D9530">
        <v>61.57</v>
      </c>
    </row>
    <row r="9531" spans="1:4" x14ac:dyDescent="0.25">
      <c r="A9531">
        <v>92003</v>
      </c>
      <c r="B9531" t="s">
        <v>17642</v>
      </c>
      <c r="C9531" t="s">
        <v>8099</v>
      </c>
      <c r="D9531">
        <v>50.36</v>
      </c>
    </row>
    <row r="9532" spans="1:4" x14ac:dyDescent="0.25">
      <c r="A9532">
        <v>92012</v>
      </c>
      <c r="B9532" t="s">
        <v>17643</v>
      </c>
      <c r="C9532" t="s">
        <v>8099</v>
      </c>
      <c r="D9532">
        <v>78.83</v>
      </c>
    </row>
    <row r="9533" spans="1:4" x14ac:dyDescent="0.25">
      <c r="A9533">
        <v>92010</v>
      </c>
      <c r="B9533" t="s">
        <v>17644</v>
      </c>
      <c r="C9533" t="s">
        <v>8099</v>
      </c>
      <c r="D9533">
        <v>67.62</v>
      </c>
    </row>
    <row r="9534" spans="1:4" x14ac:dyDescent="0.25">
      <c r="A9534">
        <v>92013</v>
      </c>
      <c r="B9534" t="s">
        <v>17645</v>
      </c>
      <c r="C9534" t="s">
        <v>8099</v>
      </c>
      <c r="D9534">
        <v>84.98</v>
      </c>
    </row>
    <row r="9535" spans="1:4" x14ac:dyDescent="0.25">
      <c r="A9535">
        <v>92011</v>
      </c>
      <c r="B9535" t="s">
        <v>17646</v>
      </c>
      <c r="C9535" t="s">
        <v>8099</v>
      </c>
      <c r="D9535">
        <v>73.77</v>
      </c>
    </row>
    <row r="9536" spans="1:4" x14ac:dyDescent="0.25">
      <c r="A9536">
        <v>95777</v>
      </c>
      <c r="B9536" t="s">
        <v>17647</v>
      </c>
      <c r="C9536" t="s">
        <v>8099</v>
      </c>
      <c r="D9536">
        <v>27.12</v>
      </c>
    </row>
    <row r="9537" spans="1:4" x14ac:dyDescent="0.25">
      <c r="A9537">
        <v>95780</v>
      </c>
      <c r="B9537" t="s">
        <v>17648</v>
      </c>
      <c r="C9537" t="s">
        <v>8099</v>
      </c>
      <c r="D9537">
        <v>32.43</v>
      </c>
    </row>
    <row r="9538" spans="1:4" x14ac:dyDescent="0.25">
      <c r="A9538">
        <v>95783</v>
      </c>
      <c r="B9538" t="s">
        <v>17649</v>
      </c>
      <c r="C9538" t="s">
        <v>8099</v>
      </c>
      <c r="D9538">
        <v>0</v>
      </c>
    </row>
    <row r="9539" spans="1:4" x14ac:dyDescent="0.25">
      <c r="A9539">
        <v>95778</v>
      </c>
      <c r="B9539" t="s">
        <v>17650</v>
      </c>
      <c r="C9539" t="s">
        <v>8099</v>
      </c>
      <c r="D9539">
        <v>30.32</v>
      </c>
    </row>
    <row r="9540" spans="1:4" x14ac:dyDescent="0.25">
      <c r="A9540">
        <v>95781</v>
      </c>
      <c r="B9540" t="s">
        <v>17651</v>
      </c>
      <c r="C9540" t="s">
        <v>8099</v>
      </c>
      <c r="D9540">
        <v>36.799999999999997</v>
      </c>
    </row>
    <row r="9541" spans="1:4" x14ac:dyDescent="0.25">
      <c r="A9541">
        <v>95784</v>
      </c>
      <c r="B9541" t="s">
        <v>17652</v>
      </c>
      <c r="C9541" t="s">
        <v>8099</v>
      </c>
      <c r="D9541">
        <v>0</v>
      </c>
    </row>
    <row r="9542" spans="1:4" x14ac:dyDescent="0.25">
      <c r="A9542">
        <v>95782</v>
      </c>
      <c r="B9542" t="s">
        <v>17653</v>
      </c>
      <c r="C9542" t="s">
        <v>8099</v>
      </c>
      <c r="D9542">
        <v>34.700000000000003</v>
      </c>
    </row>
    <row r="9543" spans="1:4" x14ac:dyDescent="0.25">
      <c r="A9543">
        <v>95779</v>
      </c>
      <c r="B9543" t="s">
        <v>17654</v>
      </c>
      <c r="C9543" t="s">
        <v>8099</v>
      </c>
      <c r="D9543">
        <v>25.14</v>
      </c>
    </row>
    <row r="9544" spans="1:4" x14ac:dyDescent="0.25">
      <c r="A9544">
        <v>95785</v>
      </c>
      <c r="B9544" t="s">
        <v>17655</v>
      </c>
      <c r="C9544" t="s">
        <v>8099</v>
      </c>
      <c r="D9544">
        <v>41.18</v>
      </c>
    </row>
    <row r="9545" spans="1:4" x14ac:dyDescent="0.25">
      <c r="A9545">
        <v>95792</v>
      </c>
      <c r="B9545" t="s">
        <v>17656</v>
      </c>
      <c r="C9545" t="s">
        <v>8099</v>
      </c>
      <c r="D9545">
        <v>0</v>
      </c>
    </row>
    <row r="9546" spans="1:4" x14ac:dyDescent="0.25">
      <c r="A9546">
        <v>95793</v>
      </c>
      <c r="B9546" t="s">
        <v>17657</v>
      </c>
      <c r="C9546" t="s">
        <v>8099</v>
      </c>
      <c r="D9546">
        <v>0</v>
      </c>
    </row>
    <row r="9547" spans="1:4" x14ac:dyDescent="0.25">
      <c r="A9547">
        <v>95794</v>
      </c>
      <c r="B9547" t="s">
        <v>17658</v>
      </c>
      <c r="C9547" t="s">
        <v>8099</v>
      </c>
      <c r="D9547">
        <v>0</v>
      </c>
    </row>
    <row r="9548" spans="1:4" x14ac:dyDescent="0.25">
      <c r="A9548">
        <v>95786</v>
      </c>
      <c r="B9548" t="s">
        <v>17659</v>
      </c>
      <c r="C9548" t="s">
        <v>8099</v>
      </c>
      <c r="D9548">
        <v>0</v>
      </c>
    </row>
    <row r="9549" spans="1:4" x14ac:dyDescent="0.25">
      <c r="A9549">
        <v>95788</v>
      </c>
      <c r="B9549" t="s">
        <v>17660</v>
      </c>
      <c r="C9549" t="s">
        <v>8099</v>
      </c>
      <c r="D9549">
        <v>0</v>
      </c>
    </row>
    <row r="9550" spans="1:4" x14ac:dyDescent="0.25">
      <c r="A9550">
        <v>95790</v>
      </c>
      <c r="B9550" t="s">
        <v>17661</v>
      </c>
      <c r="C9550" t="s">
        <v>8099</v>
      </c>
      <c r="D9550">
        <v>0</v>
      </c>
    </row>
    <row r="9551" spans="1:4" x14ac:dyDescent="0.25">
      <c r="A9551">
        <v>95787</v>
      </c>
      <c r="B9551" t="s">
        <v>17662</v>
      </c>
      <c r="C9551" t="s">
        <v>8099</v>
      </c>
      <c r="D9551">
        <v>30.26</v>
      </c>
    </row>
    <row r="9552" spans="1:4" x14ac:dyDescent="0.25">
      <c r="A9552">
        <v>95789</v>
      </c>
      <c r="B9552" t="s">
        <v>17663</v>
      </c>
      <c r="C9552" t="s">
        <v>8099</v>
      </c>
      <c r="D9552">
        <v>41.5</v>
      </c>
    </row>
    <row r="9553" spans="1:4" x14ac:dyDescent="0.25">
      <c r="A9553">
        <v>95791</v>
      </c>
      <c r="B9553" t="s">
        <v>17664</v>
      </c>
      <c r="C9553" t="s">
        <v>8099</v>
      </c>
      <c r="D9553">
        <v>58</v>
      </c>
    </row>
    <row r="9554" spans="1:4" x14ac:dyDescent="0.25">
      <c r="A9554">
        <v>95795</v>
      </c>
      <c r="B9554" t="s">
        <v>17665</v>
      </c>
      <c r="C9554" t="s">
        <v>8099</v>
      </c>
      <c r="D9554">
        <v>34.520000000000003</v>
      </c>
    </row>
    <row r="9555" spans="1:4" x14ac:dyDescent="0.25">
      <c r="A9555">
        <v>95796</v>
      </c>
      <c r="B9555" t="s">
        <v>17666</v>
      </c>
      <c r="C9555" t="s">
        <v>8099</v>
      </c>
      <c r="D9555">
        <v>48.78</v>
      </c>
    </row>
    <row r="9556" spans="1:4" x14ac:dyDescent="0.25">
      <c r="A9556">
        <v>95797</v>
      </c>
      <c r="B9556" t="s">
        <v>17667</v>
      </c>
      <c r="C9556" t="s">
        <v>8099</v>
      </c>
      <c r="D9556">
        <v>67.709999999999994</v>
      </c>
    </row>
    <row r="9557" spans="1:4" x14ac:dyDescent="0.25">
      <c r="A9557">
        <v>95798</v>
      </c>
      <c r="B9557" t="s">
        <v>17668</v>
      </c>
      <c r="C9557" t="s">
        <v>8099</v>
      </c>
      <c r="D9557">
        <v>0</v>
      </c>
    </row>
    <row r="9558" spans="1:4" x14ac:dyDescent="0.25">
      <c r="A9558">
        <v>95799</v>
      </c>
      <c r="B9558" t="s">
        <v>17669</v>
      </c>
      <c r="C9558" t="s">
        <v>8099</v>
      </c>
      <c r="D9558">
        <v>0</v>
      </c>
    </row>
    <row r="9559" spans="1:4" x14ac:dyDescent="0.25">
      <c r="A9559">
        <v>95800</v>
      </c>
      <c r="B9559" t="s">
        <v>17670</v>
      </c>
      <c r="C9559" t="s">
        <v>8099</v>
      </c>
      <c r="D9559">
        <v>0</v>
      </c>
    </row>
    <row r="9560" spans="1:4" x14ac:dyDescent="0.25">
      <c r="A9560">
        <v>95801</v>
      </c>
      <c r="B9560" t="s">
        <v>17671</v>
      </c>
      <c r="C9560" t="s">
        <v>8099</v>
      </c>
      <c r="D9560">
        <v>41.48</v>
      </c>
    </row>
    <row r="9561" spans="1:4" x14ac:dyDescent="0.25">
      <c r="A9561">
        <v>95802</v>
      </c>
      <c r="B9561" t="s">
        <v>17672</v>
      </c>
      <c r="C9561" t="s">
        <v>8099</v>
      </c>
      <c r="D9561">
        <v>51.53</v>
      </c>
    </row>
    <row r="9562" spans="1:4" x14ac:dyDescent="0.25">
      <c r="A9562">
        <v>95803</v>
      </c>
      <c r="B9562" t="s">
        <v>17673</v>
      </c>
      <c r="C9562" t="s">
        <v>8099</v>
      </c>
      <c r="D9562">
        <v>75.34</v>
      </c>
    </row>
    <row r="9563" spans="1:4" x14ac:dyDescent="0.25">
      <c r="A9563">
        <v>95804</v>
      </c>
      <c r="B9563" t="s">
        <v>17674</v>
      </c>
      <c r="C9563" t="s">
        <v>8099</v>
      </c>
      <c r="D9563">
        <v>23.66</v>
      </c>
    </row>
    <row r="9564" spans="1:4" x14ac:dyDescent="0.25">
      <c r="A9564">
        <v>95805</v>
      </c>
      <c r="B9564" t="s">
        <v>17675</v>
      </c>
      <c r="C9564" t="s">
        <v>8099</v>
      </c>
      <c r="D9564">
        <v>25.04</v>
      </c>
    </row>
    <row r="9565" spans="1:4" x14ac:dyDescent="0.25">
      <c r="A9565">
        <v>95806</v>
      </c>
      <c r="B9565" t="s">
        <v>17676</v>
      </c>
      <c r="C9565" t="s">
        <v>8099</v>
      </c>
      <c r="D9565">
        <v>27.48</v>
      </c>
    </row>
    <row r="9566" spans="1:4" x14ac:dyDescent="0.25">
      <c r="A9566">
        <v>104401</v>
      </c>
      <c r="B9566" t="s">
        <v>17677</v>
      </c>
      <c r="C9566" t="s">
        <v>8099</v>
      </c>
      <c r="D9566">
        <v>26.31</v>
      </c>
    </row>
    <row r="9567" spans="1:4" x14ac:dyDescent="0.25">
      <c r="A9567">
        <v>104402</v>
      </c>
      <c r="B9567" t="s">
        <v>17678</v>
      </c>
      <c r="C9567" t="s">
        <v>8099</v>
      </c>
      <c r="D9567">
        <v>27.69</v>
      </c>
    </row>
    <row r="9568" spans="1:4" x14ac:dyDescent="0.25">
      <c r="A9568">
        <v>104403</v>
      </c>
      <c r="B9568" t="s">
        <v>17679</v>
      </c>
      <c r="C9568" t="s">
        <v>8099</v>
      </c>
      <c r="D9568">
        <v>34.39</v>
      </c>
    </row>
    <row r="9569" spans="1:4" x14ac:dyDescent="0.25">
      <c r="A9569">
        <v>104395</v>
      </c>
      <c r="B9569" t="s">
        <v>17680</v>
      </c>
      <c r="C9569" t="s">
        <v>8099</v>
      </c>
      <c r="D9569">
        <v>23.14</v>
      </c>
    </row>
    <row r="9570" spans="1:4" x14ac:dyDescent="0.25">
      <c r="A9570">
        <v>104396</v>
      </c>
      <c r="B9570" t="s">
        <v>17681</v>
      </c>
      <c r="C9570" t="s">
        <v>8099</v>
      </c>
      <c r="D9570">
        <v>23.65</v>
      </c>
    </row>
    <row r="9571" spans="1:4" x14ac:dyDescent="0.25">
      <c r="A9571">
        <v>104397</v>
      </c>
      <c r="B9571" t="s">
        <v>17682</v>
      </c>
      <c r="C9571" t="s">
        <v>8099</v>
      </c>
      <c r="D9571">
        <v>28.14</v>
      </c>
    </row>
    <row r="9572" spans="1:4" x14ac:dyDescent="0.25">
      <c r="A9572">
        <v>95810</v>
      </c>
      <c r="B9572" t="s">
        <v>17683</v>
      </c>
      <c r="C9572" t="s">
        <v>8099</v>
      </c>
      <c r="D9572">
        <v>17.079999999999998</v>
      </c>
    </row>
    <row r="9573" spans="1:4" x14ac:dyDescent="0.25">
      <c r="A9573">
        <v>95811</v>
      </c>
      <c r="B9573" t="s">
        <v>17684</v>
      </c>
      <c r="C9573" t="s">
        <v>8099</v>
      </c>
      <c r="D9573">
        <v>21.22</v>
      </c>
    </row>
    <row r="9574" spans="1:4" x14ac:dyDescent="0.25">
      <c r="A9574">
        <v>95812</v>
      </c>
      <c r="B9574" t="s">
        <v>17685</v>
      </c>
      <c r="C9574" t="s">
        <v>8099</v>
      </c>
      <c r="D9574">
        <v>29.07</v>
      </c>
    </row>
    <row r="9575" spans="1:4" x14ac:dyDescent="0.25">
      <c r="A9575">
        <v>95807</v>
      </c>
      <c r="B9575" t="s">
        <v>17686</v>
      </c>
      <c r="C9575" t="s">
        <v>8099</v>
      </c>
      <c r="D9575">
        <v>27.85</v>
      </c>
    </row>
    <row r="9576" spans="1:4" x14ac:dyDescent="0.25">
      <c r="A9576">
        <v>95808</v>
      </c>
      <c r="B9576" t="s">
        <v>17687</v>
      </c>
      <c r="C9576" t="s">
        <v>8099</v>
      </c>
      <c r="D9576">
        <v>31.97</v>
      </c>
    </row>
    <row r="9577" spans="1:4" x14ac:dyDescent="0.25">
      <c r="A9577">
        <v>95809</v>
      </c>
      <c r="B9577" t="s">
        <v>17688</v>
      </c>
      <c r="C9577" t="s">
        <v>8099</v>
      </c>
      <c r="D9577">
        <v>39.83</v>
      </c>
    </row>
    <row r="9578" spans="1:4" x14ac:dyDescent="0.25">
      <c r="A9578">
        <v>104398</v>
      </c>
      <c r="B9578" t="s">
        <v>17689</v>
      </c>
      <c r="C9578" t="s">
        <v>8099</v>
      </c>
      <c r="D9578">
        <v>27.83</v>
      </c>
    </row>
    <row r="9579" spans="1:4" x14ac:dyDescent="0.25">
      <c r="A9579">
        <v>104399</v>
      </c>
      <c r="B9579" t="s">
        <v>17690</v>
      </c>
      <c r="C9579" t="s">
        <v>8099</v>
      </c>
      <c r="D9579">
        <v>30.57</v>
      </c>
    </row>
    <row r="9580" spans="1:4" x14ac:dyDescent="0.25">
      <c r="A9580">
        <v>104400</v>
      </c>
      <c r="B9580" t="s">
        <v>17691</v>
      </c>
      <c r="C9580" t="s">
        <v>8099</v>
      </c>
      <c r="D9580">
        <v>39.22</v>
      </c>
    </row>
    <row r="9581" spans="1:4" x14ac:dyDescent="0.25">
      <c r="A9581">
        <v>104404</v>
      </c>
      <c r="B9581" t="s">
        <v>17692</v>
      </c>
      <c r="C9581" t="s">
        <v>8099</v>
      </c>
      <c r="D9581">
        <v>35.72</v>
      </c>
    </row>
    <row r="9582" spans="1:4" x14ac:dyDescent="0.25">
      <c r="A9582">
        <v>104405</v>
      </c>
      <c r="B9582" t="s">
        <v>17693</v>
      </c>
      <c r="C9582" t="s">
        <v>8099</v>
      </c>
      <c r="D9582">
        <v>48.29</v>
      </c>
    </row>
    <row r="9583" spans="1:4" x14ac:dyDescent="0.25">
      <c r="A9583">
        <v>95813</v>
      </c>
      <c r="B9583" t="s">
        <v>17694</v>
      </c>
      <c r="C9583" t="s">
        <v>8099</v>
      </c>
      <c r="D9583">
        <v>19.89</v>
      </c>
    </row>
    <row r="9584" spans="1:4" x14ac:dyDescent="0.25">
      <c r="A9584">
        <v>95814</v>
      </c>
      <c r="B9584" t="s">
        <v>17695</v>
      </c>
      <c r="C9584" t="s">
        <v>8099</v>
      </c>
      <c r="D9584">
        <v>25.4</v>
      </c>
    </row>
    <row r="9585" spans="1:4" x14ac:dyDescent="0.25">
      <c r="A9585">
        <v>95815</v>
      </c>
      <c r="B9585" t="s">
        <v>17696</v>
      </c>
      <c r="C9585" t="s">
        <v>8099</v>
      </c>
      <c r="D9585">
        <v>37.53</v>
      </c>
    </row>
    <row r="9586" spans="1:4" x14ac:dyDescent="0.25">
      <c r="A9586">
        <v>95816</v>
      </c>
      <c r="B9586" t="s">
        <v>17697</v>
      </c>
      <c r="C9586" t="s">
        <v>8099</v>
      </c>
      <c r="D9586">
        <v>33.74</v>
      </c>
    </row>
    <row r="9587" spans="1:4" x14ac:dyDescent="0.25">
      <c r="A9587">
        <v>95817</v>
      </c>
      <c r="B9587" t="s">
        <v>17698</v>
      </c>
      <c r="C9587" t="s">
        <v>8099</v>
      </c>
      <c r="D9587">
        <v>40.119999999999997</v>
      </c>
    </row>
    <row r="9588" spans="1:4" x14ac:dyDescent="0.25">
      <c r="A9588">
        <v>95818</v>
      </c>
      <c r="B9588" t="s">
        <v>17699</v>
      </c>
      <c r="C9588" t="s">
        <v>8099</v>
      </c>
      <c r="D9588">
        <v>55.72</v>
      </c>
    </row>
    <row r="9589" spans="1:4" x14ac:dyDescent="0.25">
      <c r="A9589">
        <v>104391</v>
      </c>
      <c r="B9589" t="s">
        <v>17700</v>
      </c>
      <c r="C9589" t="s">
        <v>8099</v>
      </c>
      <c r="D9589">
        <v>0</v>
      </c>
    </row>
    <row r="9590" spans="1:4" x14ac:dyDescent="0.25">
      <c r="A9590">
        <v>104392</v>
      </c>
      <c r="B9590" t="s">
        <v>17701</v>
      </c>
      <c r="C9590" t="s">
        <v>8099</v>
      </c>
      <c r="D9590">
        <v>0</v>
      </c>
    </row>
    <row r="9591" spans="1:4" x14ac:dyDescent="0.25">
      <c r="A9591">
        <v>104393</v>
      </c>
      <c r="B9591" t="s">
        <v>17702</v>
      </c>
      <c r="C9591" t="s">
        <v>8099</v>
      </c>
      <c r="D9591">
        <v>0</v>
      </c>
    </row>
    <row r="9592" spans="1:4" x14ac:dyDescent="0.25">
      <c r="A9592">
        <v>104394</v>
      </c>
      <c r="B9592" t="s">
        <v>17703</v>
      </c>
      <c r="C9592" t="s">
        <v>8099</v>
      </c>
      <c r="D9592">
        <v>0</v>
      </c>
    </row>
    <row r="9593" spans="1:4" x14ac:dyDescent="0.25">
      <c r="A9593">
        <v>95761</v>
      </c>
      <c r="B9593" t="s">
        <v>17704</v>
      </c>
      <c r="C9593" t="s">
        <v>8099</v>
      </c>
      <c r="D9593">
        <v>0</v>
      </c>
    </row>
    <row r="9594" spans="1:4" x14ac:dyDescent="0.25">
      <c r="A9594">
        <v>95763</v>
      </c>
      <c r="B9594" t="s">
        <v>17705</v>
      </c>
      <c r="C9594" t="s">
        <v>8099</v>
      </c>
      <c r="D9594">
        <v>0</v>
      </c>
    </row>
    <row r="9595" spans="1:4" x14ac:dyDescent="0.25">
      <c r="A9595">
        <v>95765</v>
      </c>
      <c r="B9595" t="s">
        <v>17706</v>
      </c>
      <c r="C9595" t="s">
        <v>8099</v>
      </c>
      <c r="D9595">
        <v>0</v>
      </c>
    </row>
    <row r="9596" spans="1:4" x14ac:dyDescent="0.25">
      <c r="A9596">
        <v>95767</v>
      </c>
      <c r="B9596" t="s">
        <v>17707</v>
      </c>
      <c r="C9596" t="s">
        <v>8099</v>
      </c>
      <c r="D9596">
        <v>0</v>
      </c>
    </row>
    <row r="9597" spans="1:4" x14ac:dyDescent="0.25">
      <c r="A9597">
        <v>95762</v>
      </c>
      <c r="B9597" t="s">
        <v>17708</v>
      </c>
      <c r="C9597" t="s">
        <v>8099</v>
      </c>
      <c r="D9597">
        <v>0</v>
      </c>
    </row>
    <row r="9598" spans="1:4" x14ac:dyDescent="0.25">
      <c r="A9598">
        <v>95764</v>
      </c>
      <c r="B9598" t="s">
        <v>17709</v>
      </c>
      <c r="C9598" t="s">
        <v>8099</v>
      </c>
      <c r="D9598">
        <v>0</v>
      </c>
    </row>
    <row r="9599" spans="1:4" x14ac:dyDescent="0.25">
      <c r="A9599">
        <v>95766</v>
      </c>
      <c r="B9599" t="s">
        <v>17710</v>
      </c>
      <c r="C9599" t="s">
        <v>8099</v>
      </c>
      <c r="D9599">
        <v>0</v>
      </c>
    </row>
    <row r="9600" spans="1:4" x14ac:dyDescent="0.25">
      <c r="A9600">
        <v>95768</v>
      </c>
      <c r="B9600" t="s">
        <v>17711</v>
      </c>
      <c r="C9600" t="s">
        <v>8099</v>
      </c>
      <c r="D9600">
        <v>0</v>
      </c>
    </row>
    <row r="9601" spans="1:4" x14ac:dyDescent="0.25">
      <c r="A9601">
        <v>95739</v>
      </c>
      <c r="B9601" t="s">
        <v>17712</v>
      </c>
      <c r="C9601" t="s">
        <v>8099</v>
      </c>
      <c r="D9601">
        <v>0</v>
      </c>
    </row>
    <row r="9602" spans="1:4" x14ac:dyDescent="0.25">
      <c r="A9602">
        <v>95740</v>
      </c>
      <c r="B9602" t="s">
        <v>17713</v>
      </c>
      <c r="C9602" t="s">
        <v>8099</v>
      </c>
      <c r="D9602">
        <v>0</v>
      </c>
    </row>
    <row r="9603" spans="1:4" x14ac:dyDescent="0.25">
      <c r="A9603">
        <v>95741</v>
      </c>
      <c r="B9603" t="s">
        <v>17714</v>
      </c>
      <c r="C9603" t="s">
        <v>8099</v>
      </c>
      <c r="D9603">
        <v>0</v>
      </c>
    </row>
    <row r="9604" spans="1:4" x14ac:dyDescent="0.25">
      <c r="A9604">
        <v>104409</v>
      </c>
      <c r="B9604" t="s">
        <v>17715</v>
      </c>
      <c r="C9604" t="s">
        <v>59</v>
      </c>
      <c r="D9604">
        <v>0</v>
      </c>
    </row>
    <row r="9605" spans="1:4" x14ac:dyDescent="0.25">
      <c r="A9605">
        <v>104408</v>
      </c>
      <c r="B9605" t="s">
        <v>17716</v>
      </c>
      <c r="C9605" t="s">
        <v>59</v>
      </c>
      <c r="D9605">
        <v>0</v>
      </c>
    </row>
    <row r="9606" spans="1:4" x14ac:dyDescent="0.25">
      <c r="A9606">
        <v>104407</v>
      </c>
      <c r="B9606" t="s">
        <v>17717</v>
      </c>
      <c r="C9606" t="s">
        <v>59</v>
      </c>
      <c r="D9606">
        <v>0</v>
      </c>
    </row>
    <row r="9607" spans="1:4" x14ac:dyDescent="0.25">
      <c r="A9607">
        <v>104406</v>
      </c>
      <c r="B9607" t="s">
        <v>17718</v>
      </c>
      <c r="C9607" t="s">
        <v>59</v>
      </c>
      <c r="D9607">
        <v>0</v>
      </c>
    </row>
    <row r="9608" spans="1:4" x14ac:dyDescent="0.25">
      <c r="A9608">
        <v>95726</v>
      </c>
      <c r="B9608" t="s">
        <v>17719</v>
      </c>
      <c r="C9608" t="s">
        <v>59</v>
      </c>
      <c r="D9608">
        <v>16.68</v>
      </c>
    </row>
    <row r="9609" spans="1:4" x14ac:dyDescent="0.25">
      <c r="A9609">
        <v>95727</v>
      </c>
      <c r="B9609" t="s">
        <v>17720</v>
      </c>
      <c r="C9609" t="s">
        <v>59</v>
      </c>
      <c r="D9609">
        <v>20.5</v>
      </c>
    </row>
    <row r="9610" spans="1:4" x14ac:dyDescent="0.25">
      <c r="A9610">
        <v>95728</v>
      </c>
      <c r="B9610" t="s">
        <v>17721</v>
      </c>
      <c r="C9610" t="s">
        <v>59</v>
      </c>
      <c r="D9610">
        <v>26.62</v>
      </c>
    </row>
    <row r="9611" spans="1:4" x14ac:dyDescent="0.25">
      <c r="A9611">
        <v>104452</v>
      </c>
      <c r="B9611" t="s">
        <v>17722</v>
      </c>
      <c r="C9611" t="s">
        <v>8099</v>
      </c>
      <c r="D9611">
        <v>0</v>
      </c>
    </row>
    <row r="9612" spans="1:4" x14ac:dyDescent="0.25">
      <c r="A9612">
        <v>104448</v>
      </c>
      <c r="B9612" t="s">
        <v>17723</v>
      </c>
      <c r="C9612" t="s">
        <v>8099</v>
      </c>
      <c r="D9612">
        <v>0</v>
      </c>
    </row>
    <row r="9613" spans="1:4" x14ac:dyDescent="0.25">
      <c r="A9613">
        <v>104449</v>
      </c>
      <c r="B9613" t="s">
        <v>17724</v>
      </c>
      <c r="C9613" t="s">
        <v>8099</v>
      </c>
      <c r="D9613">
        <v>0</v>
      </c>
    </row>
    <row r="9614" spans="1:4" x14ac:dyDescent="0.25">
      <c r="A9614">
        <v>104450</v>
      </c>
      <c r="B9614" t="s">
        <v>17725</v>
      </c>
      <c r="C9614" t="s">
        <v>8099</v>
      </c>
      <c r="D9614">
        <v>0</v>
      </c>
    </row>
    <row r="9615" spans="1:4" x14ac:dyDescent="0.25">
      <c r="A9615">
        <v>104445</v>
      </c>
      <c r="B9615" t="s">
        <v>17726</v>
      </c>
      <c r="C9615" t="s">
        <v>8099</v>
      </c>
      <c r="D9615">
        <v>0</v>
      </c>
    </row>
    <row r="9616" spans="1:4" x14ac:dyDescent="0.25">
      <c r="A9616">
        <v>104446</v>
      </c>
      <c r="B9616" t="s">
        <v>17727</v>
      </c>
      <c r="C9616" t="s">
        <v>8099</v>
      </c>
      <c r="D9616">
        <v>0</v>
      </c>
    </row>
    <row r="9617" spans="1:4" x14ac:dyDescent="0.25">
      <c r="A9617">
        <v>104447</v>
      </c>
      <c r="B9617" t="s">
        <v>17728</v>
      </c>
      <c r="C9617" t="s">
        <v>8099</v>
      </c>
      <c r="D9617">
        <v>0</v>
      </c>
    </row>
    <row r="9618" spans="1:4" x14ac:dyDescent="0.25">
      <c r="A9618">
        <v>101884</v>
      </c>
      <c r="B9618" t="s">
        <v>17729</v>
      </c>
      <c r="C9618" t="s">
        <v>59</v>
      </c>
      <c r="D9618">
        <v>12.16</v>
      </c>
    </row>
    <row r="9619" spans="1:4" x14ac:dyDescent="0.25">
      <c r="A9619">
        <v>101886</v>
      </c>
      <c r="B9619" t="s">
        <v>17730</v>
      </c>
      <c r="C9619" t="s">
        <v>59</v>
      </c>
      <c r="D9619">
        <v>17.440000000000001</v>
      </c>
    </row>
    <row r="9620" spans="1:4" x14ac:dyDescent="0.25">
      <c r="A9620">
        <v>101888</v>
      </c>
      <c r="B9620" t="s">
        <v>17731</v>
      </c>
      <c r="C9620" t="s">
        <v>59</v>
      </c>
      <c r="D9620">
        <v>27.84</v>
      </c>
    </row>
    <row r="9621" spans="1:4" x14ac:dyDescent="0.25">
      <c r="A9621">
        <v>101938</v>
      </c>
      <c r="B9621" t="s">
        <v>17732</v>
      </c>
      <c r="C9621" t="s">
        <v>8099</v>
      </c>
      <c r="D9621">
        <v>166.23</v>
      </c>
    </row>
    <row r="9622" spans="1:4" x14ac:dyDescent="0.25">
      <c r="A9622">
        <v>101904</v>
      </c>
      <c r="B9622" t="s">
        <v>17733</v>
      </c>
      <c r="C9622" t="s">
        <v>8099</v>
      </c>
      <c r="D9622">
        <v>1396.18</v>
      </c>
    </row>
    <row r="9623" spans="1:4" x14ac:dyDescent="0.25">
      <c r="A9623">
        <v>101901</v>
      </c>
      <c r="B9623" t="s">
        <v>17734</v>
      </c>
      <c r="C9623" t="s">
        <v>8099</v>
      </c>
      <c r="D9623">
        <v>146.68</v>
      </c>
    </row>
    <row r="9624" spans="1:4" x14ac:dyDescent="0.25">
      <c r="A9624">
        <v>101902</v>
      </c>
      <c r="B9624" t="s">
        <v>17735</v>
      </c>
      <c r="C9624" t="s">
        <v>8099</v>
      </c>
      <c r="D9624">
        <v>180.72</v>
      </c>
    </row>
    <row r="9625" spans="1:4" x14ac:dyDescent="0.25">
      <c r="A9625">
        <v>101903</v>
      </c>
      <c r="B9625" t="s">
        <v>17736</v>
      </c>
      <c r="C9625" t="s">
        <v>8099</v>
      </c>
      <c r="D9625">
        <v>374.75</v>
      </c>
    </row>
    <row r="9626" spans="1:4" x14ac:dyDescent="0.25">
      <c r="A9626">
        <v>97414</v>
      </c>
      <c r="B9626" t="s">
        <v>17737</v>
      </c>
      <c r="C9626" t="s">
        <v>8099</v>
      </c>
      <c r="D9626">
        <v>0</v>
      </c>
    </row>
    <row r="9627" spans="1:4" x14ac:dyDescent="0.25">
      <c r="A9627">
        <v>97415</v>
      </c>
      <c r="B9627" t="s">
        <v>17738</v>
      </c>
      <c r="C9627" t="s">
        <v>8099</v>
      </c>
      <c r="D9627">
        <v>0</v>
      </c>
    </row>
    <row r="9628" spans="1:4" x14ac:dyDescent="0.25">
      <c r="A9628">
        <v>97416</v>
      </c>
      <c r="B9628" t="s">
        <v>17739</v>
      </c>
      <c r="C9628" t="s">
        <v>8099</v>
      </c>
      <c r="D9628">
        <v>0</v>
      </c>
    </row>
    <row r="9629" spans="1:4" x14ac:dyDescent="0.25">
      <c r="A9629">
        <v>97417</v>
      </c>
      <c r="B9629" t="s">
        <v>17740</v>
      </c>
      <c r="C9629" t="s">
        <v>8099</v>
      </c>
      <c r="D9629">
        <v>0</v>
      </c>
    </row>
    <row r="9630" spans="1:4" x14ac:dyDescent="0.25">
      <c r="A9630">
        <v>97418</v>
      </c>
      <c r="B9630" t="s">
        <v>17741</v>
      </c>
      <c r="C9630" t="s">
        <v>8099</v>
      </c>
      <c r="D9630">
        <v>0</v>
      </c>
    </row>
    <row r="9631" spans="1:4" x14ac:dyDescent="0.25">
      <c r="A9631">
        <v>97409</v>
      </c>
      <c r="B9631" t="s">
        <v>17742</v>
      </c>
      <c r="C9631" t="s">
        <v>8099</v>
      </c>
      <c r="D9631">
        <v>0</v>
      </c>
    </row>
    <row r="9632" spans="1:4" x14ac:dyDescent="0.25">
      <c r="A9632">
        <v>97410</v>
      </c>
      <c r="B9632" t="s">
        <v>17743</v>
      </c>
      <c r="C9632" t="s">
        <v>8099</v>
      </c>
      <c r="D9632">
        <v>0</v>
      </c>
    </row>
    <row r="9633" spans="1:4" x14ac:dyDescent="0.25">
      <c r="A9633">
        <v>97411</v>
      </c>
      <c r="B9633" t="s">
        <v>17744</v>
      </c>
      <c r="C9633" t="s">
        <v>8099</v>
      </c>
      <c r="D9633">
        <v>0</v>
      </c>
    </row>
    <row r="9634" spans="1:4" x14ac:dyDescent="0.25">
      <c r="A9634">
        <v>97412</v>
      </c>
      <c r="B9634" t="s">
        <v>17745</v>
      </c>
      <c r="C9634" t="s">
        <v>8099</v>
      </c>
      <c r="D9634">
        <v>0</v>
      </c>
    </row>
    <row r="9635" spans="1:4" x14ac:dyDescent="0.25">
      <c r="A9635">
        <v>97413</v>
      </c>
      <c r="B9635" t="s">
        <v>17746</v>
      </c>
      <c r="C9635" t="s">
        <v>8099</v>
      </c>
      <c r="D9635">
        <v>0</v>
      </c>
    </row>
    <row r="9636" spans="1:4" x14ac:dyDescent="0.25">
      <c r="A9636">
        <v>101900</v>
      </c>
      <c r="B9636" t="s">
        <v>17747</v>
      </c>
      <c r="C9636" t="s">
        <v>8099</v>
      </c>
      <c r="D9636">
        <v>4686.08</v>
      </c>
    </row>
    <row r="9637" spans="1:4" x14ac:dyDescent="0.25">
      <c r="A9637">
        <v>106030</v>
      </c>
      <c r="B9637" t="s">
        <v>17748</v>
      </c>
      <c r="C9637" t="s">
        <v>8099</v>
      </c>
      <c r="D9637">
        <v>179.84</v>
      </c>
    </row>
    <row r="9638" spans="1:4" x14ac:dyDescent="0.25">
      <c r="A9638">
        <v>93660</v>
      </c>
      <c r="B9638" t="s">
        <v>17749</v>
      </c>
      <c r="C9638" t="s">
        <v>8099</v>
      </c>
      <c r="D9638">
        <v>59.57</v>
      </c>
    </row>
    <row r="9639" spans="1:4" x14ac:dyDescent="0.25">
      <c r="A9639">
        <v>93661</v>
      </c>
      <c r="B9639" t="s">
        <v>17750</v>
      </c>
      <c r="C9639" t="s">
        <v>8099</v>
      </c>
      <c r="D9639">
        <v>59.57</v>
      </c>
    </row>
    <row r="9640" spans="1:4" x14ac:dyDescent="0.25">
      <c r="A9640">
        <v>93662</v>
      </c>
      <c r="B9640" t="s">
        <v>17751</v>
      </c>
      <c r="C9640" t="s">
        <v>8099</v>
      </c>
      <c r="D9640">
        <v>61.61</v>
      </c>
    </row>
    <row r="9641" spans="1:4" x14ac:dyDescent="0.25">
      <c r="A9641">
        <v>93663</v>
      </c>
      <c r="B9641" t="s">
        <v>17752</v>
      </c>
      <c r="C9641" t="s">
        <v>8099</v>
      </c>
      <c r="D9641">
        <v>63.5</v>
      </c>
    </row>
    <row r="9642" spans="1:4" x14ac:dyDescent="0.25">
      <c r="A9642">
        <v>93664</v>
      </c>
      <c r="B9642" t="s">
        <v>17753</v>
      </c>
      <c r="C9642" t="s">
        <v>8099</v>
      </c>
      <c r="D9642">
        <v>66.680000000000007</v>
      </c>
    </row>
    <row r="9643" spans="1:4" x14ac:dyDescent="0.25">
      <c r="A9643">
        <v>93665</v>
      </c>
      <c r="B9643" t="s">
        <v>17754</v>
      </c>
      <c r="C9643" t="s">
        <v>8099</v>
      </c>
      <c r="D9643">
        <v>70.66</v>
      </c>
    </row>
    <row r="9644" spans="1:4" x14ac:dyDescent="0.25">
      <c r="A9644">
        <v>93666</v>
      </c>
      <c r="B9644" t="s">
        <v>17755</v>
      </c>
      <c r="C9644" t="s">
        <v>8099</v>
      </c>
      <c r="D9644">
        <v>76.94</v>
      </c>
    </row>
    <row r="9645" spans="1:4" x14ac:dyDescent="0.25">
      <c r="A9645">
        <v>93674</v>
      </c>
      <c r="B9645" t="s">
        <v>17756</v>
      </c>
      <c r="C9645" t="s">
        <v>8099</v>
      </c>
      <c r="D9645">
        <v>152.97999999999999</v>
      </c>
    </row>
    <row r="9646" spans="1:4" x14ac:dyDescent="0.25">
      <c r="A9646">
        <v>93675</v>
      </c>
      <c r="B9646" t="s">
        <v>17757</v>
      </c>
      <c r="C9646" t="s">
        <v>8099</v>
      </c>
      <c r="D9646">
        <v>163.49</v>
      </c>
    </row>
    <row r="9647" spans="1:4" x14ac:dyDescent="0.25">
      <c r="A9647">
        <v>101892</v>
      </c>
      <c r="B9647" t="s">
        <v>17758</v>
      </c>
      <c r="C9647" t="s">
        <v>8099</v>
      </c>
      <c r="D9647">
        <v>74.97</v>
      </c>
    </row>
    <row r="9648" spans="1:4" x14ac:dyDescent="0.25">
      <c r="A9648">
        <v>93653</v>
      </c>
      <c r="B9648" t="s">
        <v>17759</v>
      </c>
      <c r="C9648" t="s">
        <v>8099</v>
      </c>
      <c r="D9648">
        <v>12.5</v>
      </c>
    </row>
    <row r="9649" spans="1:4" x14ac:dyDescent="0.25">
      <c r="A9649">
        <v>93654</v>
      </c>
      <c r="B9649" t="s">
        <v>17760</v>
      </c>
      <c r="C9649" t="s">
        <v>8099</v>
      </c>
      <c r="D9649">
        <v>12.5</v>
      </c>
    </row>
    <row r="9650" spans="1:4" x14ac:dyDescent="0.25">
      <c r="A9650">
        <v>93655</v>
      </c>
      <c r="B9650" t="s">
        <v>17761</v>
      </c>
      <c r="C9650" t="s">
        <v>8099</v>
      </c>
      <c r="D9650">
        <v>13.52</v>
      </c>
    </row>
    <row r="9651" spans="1:4" x14ac:dyDescent="0.25">
      <c r="A9651">
        <v>93656</v>
      </c>
      <c r="B9651" t="s">
        <v>17762</v>
      </c>
      <c r="C9651" t="s">
        <v>8099</v>
      </c>
      <c r="D9651">
        <v>14.46</v>
      </c>
    </row>
    <row r="9652" spans="1:4" x14ac:dyDescent="0.25">
      <c r="A9652">
        <v>93657</v>
      </c>
      <c r="B9652" t="s">
        <v>17763</v>
      </c>
      <c r="C9652" t="s">
        <v>8099</v>
      </c>
      <c r="D9652">
        <v>16.11</v>
      </c>
    </row>
    <row r="9653" spans="1:4" x14ac:dyDescent="0.25">
      <c r="A9653">
        <v>93658</v>
      </c>
      <c r="B9653" t="s">
        <v>17764</v>
      </c>
      <c r="C9653" t="s">
        <v>8099</v>
      </c>
      <c r="D9653">
        <v>22.93</v>
      </c>
    </row>
    <row r="9654" spans="1:4" x14ac:dyDescent="0.25">
      <c r="A9654">
        <v>93659</v>
      </c>
      <c r="B9654" t="s">
        <v>17765</v>
      </c>
      <c r="C9654" t="s">
        <v>8099</v>
      </c>
      <c r="D9654">
        <v>26.07</v>
      </c>
    </row>
    <row r="9655" spans="1:4" x14ac:dyDescent="0.25">
      <c r="A9655">
        <v>101890</v>
      </c>
      <c r="B9655" t="s">
        <v>17766</v>
      </c>
      <c r="C9655" t="s">
        <v>8099</v>
      </c>
      <c r="D9655">
        <v>16.260000000000002</v>
      </c>
    </row>
    <row r="9656" spans="1:4" x14ac:dyDescent="0.25">
      <c r="A9656">
        <v>101891</v>
      </c>
      <c r="B9656" t="s">
        <v>17767</v>
      </c>
      <c r="C9656" t="s">
        <v>8099</v>
      </c>
      <c r="D9656">
        <v>29.31</v>
      </c>
    </row>
    <row r="9657" spans="1:4" x14ac:dyDescent="0.25">
      <c r="A9657">
        <v>101895</v>
      </c>
      <c r="B9657" t="s">
        <v>17768</v>
      </c>
      <c r="C9657" t="s">
        <v>8099</v>
      </c>
      <c r="D9657">
        <v>443.24</v>
      </c>
    </row>
    <row r="9658" spans="1:4" x14ac:dyDescent="0.25">
      <c r="A9658">
        <v>101896</v>
      </c>
      <c r="B9658" t="s">
        <v>17769</v>
      </c>
      <c r="C9658" t="s">
        <v>8099</v>
      </c>
      <c r="D9658">
        <v>664.48</v>
      </c>
    </row>
    <row r="9659" spans="1:4" x14ac:dyDescent="0.25">
      <c r="A9659">
        <v>101897</v>
      </c>
      <c r="B9659" t="s">
        <v>17770</v>
      </c>
      <c r="C9659" t="s">
        <v>8099</v>
      </c>
      <c r="D9659">
        <v>1058.53</v>
      </c>
    </row>
    <row r="9660" spans="1:4" x14ac:dyDescent="0.25">
      <c r="A9660">
        <v>101898</v>
      </c>
      <c r="B9660" t="s">
        <v>17771</v>
      </c>
      <c r="C9660" t="s">
        <v>8099</v>
      </c>
      <c r="D9660">
        <v>1411.81</v>
      </c>
    </row>
    <row r="9661" spans="1:4" x14ac:dyDescent="0.25">
      <c r="A9661">
        <v>101899</v>
      </c>
      <c r="B9661" t="s">
        <v>17772</v>
      </c>
      <c r="C9661" t="s">
        <v>8099</v>
      </c>
      <c r="D9661">
        <v>2252.13</v>
      </c>
    </row>
    <row r="9662" spans="1:4" x14ac:dyDescent="0.25">
      <c r="A9662">
        <v>93676</v>
      </c>
      <c r="B9662" t="s">
        <v>17773</v>
      </c>
      <c r="C9662" t="s">
        <v>8099</v>
      </c>
      <c r="D9662">
        <v>183.3</v>
      </c>
    </row>
    <row r="9663" spans="1:4" x14ac:dyDescent="0.25">
      <c r="A9663">
        <v>97711</v>
      </c>
      <c r="B9663" t="s">
        <v>17774</v>
      </c>
      <c r="C9663" t="s">
        <v>8099</v>
      </c>
      <c r="D9663">
        <v>199.36</v>
      </c>
    </row>
    <row r="9664" spans="1:4" x14ac:dyDescent="0.25">
      <c r="A9664">
        <v>106020</v>
      </c>
      <c r="B9664" t="s">
        <v>17775</v>
      </c>
      <c r="C9664" t="s">
        <v>8099</v>
      </c>
      <c r="D9664">
        <v>114.7</v>
      </c>
    </row>
    <row r="9665" spans="1:4" x14ac:dyDescent="0.25">
      <c r="A9665">
        <v>106031</v>
      </c>
      <c r="B9665" t="s">
        <v>17776</v>
      </c>
      <c r="C9665" t="s">
        <v>8099</v>
      </c>
      <c r="D9665">
        <v>0</v>
      </c>
    </row>
    <row r="9666" spans="1:4" x14ac:dyDescent="0.25">
      <c r="A9666">
        <v>93667</v>
      </c>
      <c r="B9666" t="s">
        <v>17777</v>
      </c>
      <c r="C9666" t="s">
        <v>8099</v>
      </c>
      <c r="D9666">
        <v>74.77</v>
      </c>
    </row>
    <row r="9667" spans="1:4" x14ac:dyDescent="0.25">
      <c r="A9667">
        <v>93668</v>
      </c>
      <c r="B9667" t="s">
        <v>17778</v>
      </c>
      <c r="C9667" t="s">
        <v>8099</v>
      </c>
      <c r="D9667">
        <v>74.77</v>
      </c>
    </row>
    <row r="9668" spans="1:4" x14ac:dyDescent="0.25">
      <c r="A9668">
        <v>93669</v>
      </c>
      <c r="B9668" t="s">
        <v>17779</v>
      </c>
      <c r="C9668" t="s">
        <v>8099</v>
      </c>
      <c r="D9668">
        <v>77.84</v>
      </c>
    </row>
    <row r="9669" spans="1:4" x14ac:dyDescent="0.25">
      <c r="A9669">
        <v>93670</v>
      </c>
      <c r="B9669" t="s">
        <v>17780</v>
      </c>
      <c r="C9669" t="s">
        <v>8099</v>
      </c>
      <c r="D9669">
        <v>80.680000000000007</v>
      </c>
    </row>
    <row r="9670" spans="1:4" x14ac:dyDescent="0.25">
      <c r="A9670">
        <v>93671</v>
      </c>
      <c r="B9670" t="s">
        <v>17781</v>
      </c>
      <c r="C9670" t="s">
        <v>8099</v>
      </c>
      <c r="D9670">
        <v>85.45</v>
      </c>
    </row>
    <row r="9671" spans="1:4" x14ac:dyDescent="0.25">
      <c r="A9671">
        <v>93672</v>
      </c>
      <c r="B9671" t="s">
        <v>17782</v>
      </c>
      <c r="C9671" t="s">
        <v>8099</v>
      </c>
      <c r="D9671">
        <v>92.63</v>
      </c>
    </row>
    <row r="9672" spans="1:4" x14ac:dyDescent="0.25">
      <c r="A9672">
        <v>93673</v>
      </c>
      <c r="B9672" t="s">
        <v>17783</v>
      </c>
      <c r="C9672" t="s">
        <v>8099</v>
      </c>
      <c r="D9672">
        <v>102.06</v>
      </c>
    </row>
    <row r="9673" spans="1:4" x14ac:dyDescent="0.25">
      <c r="A9673">
        <v>101893</v>
      </c>
      <c r="B9673" t="s">
        <v>17784</v>
      </c>
      <c r="C9673" t="s">
        <v>8099</v>
      </c>
      <c r="D9673">
        <v>96.15</v>
      </c>
    </row>
    <row r="9674" spans="1:4" x14ac:dyDescent="0.25">
      <c r="A9674">
        <v>101894</v>
      </c>
      <c r="B9674" t="s">
        <v>17785</v>
      </c>
      <c r="C9674" t="s">
        <v>8099</v>
      </c>
      <c r="D9674">
        <v>164.33</v>
      </c>
    </row>
    <row r="9675" spans="1:4" x14ac:dyDescent="0.25">
      <c r="A9675">
        <v>106027</v>
      </c>
      <c r="B9675" t="s">
        <v>17786</v>
      </c>
      <c r="C9675" t="s">
        <v>8099</v>
      </c>
      <c r="D9675">
        <v>78.61</v>
      </c>
    </row>
    <row r="9676" spans="1:4" x14ac:dyDescent="0.25">
      <c r="A9676">
        <v>106028</v>
      </c>
      <c r="B9676" t="s">
        <v>17787</v>
      </c>
      <c r="C9676" t="s">
        <v>8099</v>
      </c>
      <c r="D9676">
        <v>0</v>
      </c>
    </row>
    <row r="9677" spans="1:4" x14ac:dyDescent="0.25">
      <c r="A9677">
        <v>106029</v>
      </c>
      <c r="B9677" t="s">
        <v>17788</v>
      </c>
      <c r="C9677" t="s">
        <v>8099</v>
      </c>
      <c r="D9677">
        <v>0</v>
      </c>
    </row>
    <row r="9678" spans="1:4" x14ac:dyDescent="0.25">
      <c r="A9678">
        <v>97421</v>
      </c>
      <c r="B9678" t="s">
        <v>17789</v>
      </c>
      <c r="C9678" t="s">
        <v>8099</v>
      </c>
      <c r="D9678">
        <v>0</v>
      </c>
    </row>
    <row r="9679" spans="1:4" x14ac:dyDescent="0.25">
      <c r="A9679">
        <v>97373</v>
      </c>
      <c r="B9679" t="s">
        <v>17790</v>
      </c>
      <c r="C9679" t="s">
        <v>59</v>
      </c>
      <c r="D9679">
        <v>0</v>
      </c>
    </row>
    <row r="9680" spans="1:4" x14ac:dyDescent="0.25">
      <c r="A9680">
        <v>97374</v>
      </c>
      <c r="B9680" t="s">
        <v>17791</v>
      </c>
      <c r="C9680" t="s">
        <v>59</v>
      </c>
      <c r="D9680">
        <v>0</v>
      </c>
    </row>
    <row r="9681" spans="1:4" x14ac:dyDescent="0.25">
      <c r="A9681">
        <v>97375</v>
      </c>
      <c r="B9681" t="s">
        <v>17792</v>
      </c>
      <c r="C9681" t="s">
        <v>59</v>
      </c>
      <c r="D9681">
        <v>0</v>
      </c>
    </row>
    <row r="9682" spans="1:4" x14ac:dyDescent="0.25">
      <c r="A9682">
        <v>97376</v>
      </c>
      <c r="B9682" t="s">
        <v>17793</v>
      </c>
      <c r="C9682" t="s">
        <v>59</v>
      </c>
      <c r="D9682">
        <v>0</v>
      </c>
    </row>
    <row r="9683" spans="1:4" x14ac:dyDescent="0.25">
      <c r="A9683">
        <v>97377</v>
      </c>
      <c r="B9683" t="s">
        <v>17794</v>
      </c>
      <c r="C9683" t="s">
        <v>59</v>
      </c>
      <c r="D9683">
        <v>0</v>
      </c>
    </row>
    <row r="9684" spans="1:4" x14ac:dyDescent="0.25">
      <c r="A9684">
        <v>97368</v>
      </c>
      <c r="B9684" t="s">
        <v>17795</v>
      </c>
      <c r="C9684" t="s">
        <v>59</v>
      </c>
      <c r="D9684">
        <v>0</v>
      </c>
    </row>
    <row r="9685" spans="1:4" x14ac:dyDescent="0.25">
      <c r="A9685">
        <v>97369</v>
      </c>
      <c r="B9685" t="s">
        <v>17796</v>
      </c>
      <c r="C9685" t="s">
        <v>59</v>
      </c>
      <c r="D9685">
        <v>0</v>
      </c>
    </row>
    <row r="9686" spans="1:4" x14ac:dyDescent="0.25">
      <c r="A9686">
        <v>97370</v>
      </c>
      <c r="B9686" t="s">
        <v>17797</v>
      </c>
      <c r="C9686" t="s">
        <v>59</v>
      </c>
      <c r="D9686">
        <v>0</v>
      </c>
    </row>
    <row r="9687" spans="1:4" x14ac:dyDescent="0.25">
      <c r="A9687">
        <v>97371</v>
      </c>
      <c r="B9687" t="s">
        <v>17798</v>
      </c>
      <c r="C9687" t="s">
        <v>59</v>
      </c>
      <c r="D9687">
        <v>0</v>
      </c>
    </row>
    <row r="9688" spans="1:4" x14ac:dyDescent="0.25">
      <c r="A9688">
        <v>97372</v>
      </c>
      <c r="B9688" t="s">
        <v>17799</v>
      </c>
      <c r="C9688" t="s">
        <v>59</v>
      </c>
      <c r="D9688">
        <v>0</v>
      </c>
    </row>
    <row r="9689" spans="1:4" x14ac:dyDescent="0.25">
      <c r="A9689">
        <v>101875</v>
      </c>
      <c r="B9689" t="s">
        <v>17800</v>
      </c>
      <c r="C9689" t="s">
        <v>8099</v>
      </c>
      <c r="D9689">
        <v>446.63</v>
      </c>
    </row>
    <row r="9690" spans="1:4" x14ac:dyDescent="0.25">
      <c r="A9690">
        <v>101883</v>
      </c>
      <c r="B9690" t="s">
        <v>17801</v>
      </c>
      <c r="C9690" t="s">
        <v>8099</v>
      </c>
      <c r="D9690">
        <v>602.51</v>
      </c>
    </row>
    <row r="9691" spans="1:4" x14ac:dyDescent="0.25">
      <c r="A9691">
        <v>101879</v>
      </c>
      <c r="B9691" t="s">
        <v>17802</v>
      </c>
      <c r="C9691" t="s">
        <v>8099</v>
      </c>
      <c r="D9691">
        <v>629</v>
      </c>
    </row>
    <row r="9692" spans="1:4" x14ac:dyDescent="0.25">
      <c r="A9692">
        <v>106021</v>
      </c>
      <c r="B9692" t="s">
        <v>17803</v>
      </c>
      <c r="C9692" t="s">
        <v>8099</v>
      </c>
      <c r="D9692">
        <v>0</v>
      </c>
    </row>
    <row r="9693" spans="1:4" x14ac:dyDescent="0.25">
      <c r="A9693">
        <v>101880</v>
      </c>
      <c r="B9693" t="s">
        <v>17804</v>
      </c>
      <c r="C9693" t="s">
        <v>8099</v>
      </c>
      <c r="D9693">
        <v>731.02</v>
      </c>
    </row>
    <row r="9694" spans="1:4" x14ac:dyDescent="0.25">
      <c r="A9694">
        <v>101882</v>
      </c>
      <c r="B9694" t="s">
        <v>17805</v>
      </c>
      <c r="C9694" t="s">
        <v>8099</v>
      </c>
      <c r="D9694">
        <v>1402.02</v>
      </c>
    </row>
    <row r="9695" spans="1:4" x14ac:dyDescent="0.25">
      <c r="A9695">
        <v>106022</v>
      </c>
      <c r="B9695" t="s">
        <v>17806</v>
      </c>
      <c r="C9695" t="s">
        <v>8099</v>
      </c>
      <c r="D9695">
        <v>0</v>
      </c>
    </row>
    <row r="9696" spans="1:4" x14ac:dyDescent="0.25">
      <c r="A9696">
        <v>101881</v>
      </c>
      <c r="B9696" t="s">
        <v>17807</v>
      </c>
      <c r="C9696" t="s">
        <v>8099</v>
      </c>
      <c r="D9696">
        <v>1013.86</v>
      </c>
    </row>
    <row r="9697" spans="1:4" x14ac:dyDescent="0.25">
      <c r="A9697">
        <v>106023</v>
      </c>
      <c r="B9697" t="s">
        <v>17808</v>
      </c>
      <c r="C9697" t="s">
        <v>8099</v>
      </c>
      <c r="D9697">
        <v>0</v>
      </c>
    </row>
    <row r="9698" spans="1:4" x14ac:dyDescent="0.25">
      <c r="A9698">
        <v>101878</v>
      </c>
      <c r="B9698" t="s">
        <v>17809</v>
      </c>
      <c r="C9698" t="s">
        <v>8099</v>
      </c>
      <c r="D9698">
        <v>481.03</v>
      </c>
    </row>
    <row r="9699" spans="1:4" x14ac:dyDescent="0.25">
      <c r="A9699">
        <v>106024</v>
      </c>
      <c r="B9699" t="s">
        <v>17810</v>
      </c>
      <c r="C9699" t="s">
        <v>8099</v>
      </c>
      <c r="D9699">
        <v>0</v>
      </c>
    </row>
    <row r="9700" spans="1:4" x14ac:dyDescent="0.25">
      <c r="A9700">
        <v>106025</v>
      </c>
      <c r="B9700" t="s">
        <v>17811</v>
      </c>
      <c r="C9700" t="s">
        <v>8099</v>
      </c>
      <c r="D9700">
        <v>0</v>
      </c>
    </row>
    <row r="9701" spans="1:4" x14ac:dyDescent="0.25">
      <c r="A9701">
        <v>106026</v>
      </c>
      <c r="B9701" t="s">
        <v>17812</v>
      </c>
      <c r="C9701" t="s">
        <v>8099</v>
      </c>
      <c r="D9701">
        <v>0</v>
      </c>
    </row>
    <row r="9702" spans="1:4" x14ac:dyDescent="0.25">
      <c r="A9702">
        <v>101877</v>
      </c>
      <c r="B9702" t="s">
        <v>17813</v>
      </c>
      <c r="C9702" t="s">
        <v>8099</v>
      </c>
      <c r="D9702">
        <v>88.47</v>
      </c>
    </row>
    <row r="9703" spans="1:4" x14ac:dyDescent="0.25">
      <c r="A9703">
        <v>101876</v>
      </c>
      <c r="B9703" t="s">
        <v>17814</v>
      </c>
      <c r="C9703" t="s">
        <v>8099</v>
      </c>
      <c r="D9703">
        <v>123.17</v>
      </c>
    </row>
    <row r="9704" spans="1:4" x14ac:dyDescent="0.25">
      <c r="A9704">
        <v>101873</v>
      </c>
      <c r="B9704" t="s">
        <v>17815</v>
      </c>
      <c r="C9704" t="s">
        <v>8099</v>
      </c>
      <c r="D9704">
        <v>0</v>
      </c>
    </row>
    <row r="9705" spans="1:4" x14ac:dyDescent="0.25">
      <c r="A9705">
        <v>101874</v>
      </c>
      <c r="B9705" t="s">
        <v>17816</v>
      </c>
      <c r="C9705" t="s">
        <v>8099</v>
      </c>
      <c r="D9705">
        <v>0</v>
      </c>
    </row>
    <row r="9706" spans="1:4" x14ac:dyDescent="0.25">
      <c r="A9706">
        <v>101871</v>
      </c>
      <c r="B9706" t="s">
        <v>17817</v>
      </c>
      <c r="C9706" t="s">
        <v>8099</v>
      </c>
      <c r="D9706">
        <v>0</v>
      </c>
    </row>
    <row r="9707" spans="1:4" x14ac:dyDescent="0.25">
      <c r="A9707">
        <v>101872</v>
      </c>
      <c r="B9707" t="s">
        <v>17818</v>
      </c>
      <c r="C9707" t="s">
        <v>8099</v>
      </c>
      <c r="D9707">
        <v>0</v>
      </c>
    </row>
    <row r="9708" spans="1:4" x14ac:dyDescent="0.25">
      <c r="A9708">
        <v>97360</v>
      </c>
      <c r="B9708" t="s">
        <v>17819</v>
      </c>
      <c r="C9708" t="s">
        <v>8099</v>
      </c>
      <c r="D9708">
        <v>8104.3</v>
      </c>
    </row>
    <row r="9709" spans="1:4" x14ac:dyDescent="0.25">
      <c r="A9709">
        <v>97361</v>
      </c>
      <c r="B9709" t="s">
        <v>17820</v>
      </c>
      <c r="C9709" t="s">
        <v>8099</v>
      </c>
      <c r="D9709">
        <v>10805.73</v>
      </c>
    </row>
    <row r="9710" spans="1:4" x14ac:dyDescent="0.25">
      <c r="A9710">
        <v>97359</v>
      </c>
      <c r="B9710" t="s">
        <v>17821</v>
      </c>
      <c r="C9710" t="s">
        <v>8099</v>
      </c>
      <c r="D9710">
        <v>4200.46</v>
      </c>
    </row>
    <row r="9711" spans="1:4" x14ac:dyDescent="0.25">
      <c r="A9711">
        <v>101946</v>
      </c>
      <c r="B9711" t="s">
        <v>17822</v>
      </c>
      <c r="C9711" t="s">
        <v>8099</v>
      </c>
      <c r="D9711">
        <v>127.33</v>
      </c>
    </row>
    <row r="9712" spans="1:4" x14ac:dyDescent="0.25">
      <c r="A9712">
        <v>97362</v>
      </c>
      <c r="B9712" t="s">
        <v>17823</v>
      </c>
      <c r="C9712" t="s">
        <v>8099</v>
      </c>
      <c r="D9712">
        <v>1808.38</v>
      </c>
    </row>
    <row r="9713" spans="1:4" x14ac:dyDescent="0.25">
      <c r="A9713">
        <v>101553</v>
      </c>
      <c r="B9713" t="s">
        <v>17824</v>
      </c>
      <c r="C9713" t="s">
        <v>8099</v>
      </c>
      <c r="D9713">
        <v>21.64</v>
      </c>
    </row>
    <row r="9714" spans="1:4" x14ac:dyDescent="0.25">
      <c r="A9714">
        <v>101554</v>
      </c>
      <c r="B9714" t="s">
        <v>17825</v>
      </c>
      <c r="C9714" t="s">
        <v>8099</v>
      </c>
      <c r="D9714">
        <v>15.11</v>
      </c>
    </row>
    <row r="9715" spans="1:4" x14ac:dyDescent="0.25">
      <c r="A9715">
        <v>101555</v>
      </c>
      <c r="B9715" t="s">
        <v>17826</v>
      </c>
      <c r="C9715" t="s">
        <v>8099</v>
      </c>
      <c r="D9715">
        <v>9.16</v>
      </c>
    </row>
    <row r="9716" spans="1:4" x14ac:dyDescent="0.25">
      <c r="A9716">
        <v>101556</v>
      </c>
      <c r="B9716" t="s">
        <v>17827</v>
      </c>
      <c r="C9716" t="s">
        <v>8099</v>
      </c>
      <c r="D9716">
        <v>8.2200000000000006</v>
      </c>
    </row>
    <row r="9717" spans="1:4" x14ac:dyDescent="0.25">
      <c r="A9717">
        <v>101537</v>
      </c>
      <c r="B9717" t="s">
        <v>17828</v>
      </c>
      <c r="C9717" t="s">
        <v>8099</v>
      </c>
      <c r="D9717">
        <v>88.14</v>
      </c>
    </row>
    <row r="9718" spans="1:4" x14ac:dyDescent="0.25">
      <c r="A9718">
        <v>101538</v>
      </c>
      <c r="B9718" t="s">
        <v>17829</v>
      </c>
      <c r="C9718" t="s">
        <v>8099</v>
      </c>
      <c r="D9718">
        <v>61.34</v>
      </c>
    </row>
    <row r="9719" spans="1:4" x14ac:dyDescent="0.25">
      <c r="A9719">
        <v>101542</v>
      </c>
      <c r="B9719" t="s">
        <v>17830</v>
      </c>
      <c r="C9719" t="s">
        <v>8099</v>
      </c>
      <c r="D9719">
        <v>45.82</v>
      </c>
    </row>
    <row r="9720" spans="1:4" x14ac:dyDescent="0.25">
      <c r="A9720">
        <v>101539</v>
      </c>
      <c r="B9720" t="s">
        <v>17831</v>
      </c>
      <c r="C9720" t="s">
        <v>8099</v>
      </c>
      <c r="D9720">
        <v>99.67</v>
      </c>
    </row>
    <row r="9721" spans="1:4" x14ac:dyDescent="0.25">
      <c r="A9721">
        <v>101543</v>
      </c>
      <c r="B9721" t="s">
        <v>17832</v>
      </c>
      <c r="C9721" t="s">
        <v>8099</v>
      </c>
      <c r="D9721">
        <v>80.510000000000005</v>
      </c>
    </row>
    <row r="9722" spans="1:4" x14ac:dyDescent="0.25">
      <c r="A9722">
        <v>101540</v>
      </c>
      <c r="B9722" t="s">
        <v>17833</v>
      </c>
      <c r="C9722" t="s">
        <v>8099</v>
      </c>
      <c r="D9722">
        <v>169.97</v>
      </c>
    </row>
    <row r="9723" spans="1:4" x14ac:dyDescent="0.25">
      <c r="A9723">
        <v>101544</v>
      </c>
      <c r="B9723" t="s">
        <v>17834</v>
      </c>
      <c r="C9723" t="s">
        <v>8099</v>
      </c>
      <c r="D9723">
        <v>129.62</v>
      </c>
    </row>
    <row r="9724" spans="1:4" x14ac:dyDescent="0.25">
      <c r="A9724">
        <v>101541</v>
      </c>
      <c r="B9724" t="s">
        <v>17835</v>
      </c>
      <c r="C9724" t="s">
        <v>8099</v>
      </c>
      <c r="D9724">
        <v>221.22</v>
      </c>
    </row>
    <row r="9725" spans="1:4" x14ac:dyDescent="0.25">
      <c r="A9725">
        <v>101545</v>
      </c>
      <c r="B9725" t="s">
        <v>17836</v>
      </c>
      <c r="C9725" t="s">
        <v>8099</v>
      </c>
      <c r="D9725">
        <v>189.6</v>
      </c>
    </row>
    <row r="9726" spans="1:4" x14ac:dyDescent="0.25">
      <c r="A9726">
        <v>101560</v>
      </c>
      <c r="B9726" t="s">
        <v>17837</v>
      </c>
      <c r="C9726" t="s">
        <v>59</v>
      </c>
      <c r="D9726">
        <v>11.6</v>
      </c>
    </row>
    <row r="9727" spans="1:4" x14ac:dyDescent="0.25">
      <c r="A9727">
        <v>101568</v>
      </c>
      <c r="B9727" t="s">
        <v>17838</v>
      </c>
      <c r="C9727" t="s">
        <v>59</v>
      </c>
      <c r="D9727">
        <v>141.33000000000001</v>
      </c>
    </row>
    <row r="9728" spans="1:4" x14ac:dyDescent="0.25">
      <c r="A9728">
        <v>101561</v>
      </c>
      <c r="B9728" t="s">
        <v>17839</v>
      </c>
      <c r="C9728" t="s">
        <v>59</v>
      </c>
      <c r="D9728">
        <v>18.420000000000002</v>
      </c>
    </row>
    <row r="9729" spans="1:4" x14ac:dyDescent="0.25">
      <c r="A9729">
        <v>101562</v>
      </c>
      <c r="B9729" t="s">
        <v>17840</v>
      </c>
      <c r="C9729" t="s">
        <v>59</v>
      </c>
      <c r="D9729">
        <v>28.53</v>
      </c>
    </row>
    <row r="9730" spans="1:4" x14ac:dyDescent="0.25">
      <c r="A9730">
        <v>101563</v>
      </c>
      <c r="B9730" t="s">
        <v>17841</v>
      </c>
      <c r="C9730" t="s">
        <v>59</v>
      </c>
      <c r="D9730">
        <v>40.299999999999997</v>
      </c>
    </row>
    <row r="9731" spans="1:4" x14ac:dyDescent="0.25">
      <c r="A9731">
        <v>101564</v>
      </c>
      <c r="B9731" t="s">
        <v>17842</v>
      </c>
      <c r="C9731" t="s">
        <v>59</v>
      </c>
      <c r="D9731">
        <v>59.55</v>
      </c>
    </row>
    <row r="9732" spans="1:4" x14ac:dyDescent="0.25">
      <c r="A9732">
        <v>101565</v>
      </c>
      <c r="B9732" t="s">
        <v>17843</v>
      </c>
      <c r="C9732" t="s">
        <v>59</v>
      </c>
      <c r="D9732">
        <v>83.27</v>
      </c>
    </row>
    <row r="9733" spans="1:4" x14ac:dyDescent="0.25">
      <c r="A9733">
        <v>101567</v>
      </c>
      <c r="B9733" t="s">
        <v>17844</v>
      </c>
      <c r="C9733" t="s">
        <v>59</v>
      </c>
      <c r="D9733">
        <v>108.09</v>
      </c>
    </row>
    <row r="9734" spans="1:4" x14ac:dyDescent="0.25">
      <c r="A9734">
        <v>101551</v>
      </c>
      <c r="B9734" t="s">
        <v>17845</v>
      </c>
      <c r="C9734" t="s">
        <v>8099</v>
      </c>
      <c r="D9734">
        <v>0</v>
      </c>
    </row>
    <row r="9735" spans="1:4" x14ac:dyDescent="0.25">
      <c r="A9735">
        <v>101552</v>
      </c>
      <c r="B9735" t="s">
        <v>17846</v>
      </c>
      <c r="C9735" t="s">
        <v>8099</v>
      </c>
      <c r="D9735">
        <v>0</v>
      </c>
    </row>
    <row r="9736" spans="1:4" x14ac:dyDescent="0.25">
      <c r="A9736">
        <v>101550</v>
      </c>
      <c r="B9736" t="s">
        <v>17847</v>
      </c>
      <c r="C9736" t="s">
        <v>8099</v>
      </c>
      <c r="D9736">
        <v>0</v>
      </c>
    </row>
    <row r="9737" spans="1:4" x14ac:dyDescent="0.25">
      <c r="A9737">
        <v>101501</v>
      </c>
      <c r="B9737" t="s">
        <v>17848</v>
      </c>
      <c r="C9737" t="s">
        <v>8099</v>
      </c>
      <c r="D9737">
        <v>1896.21</v>
      </c>
    </row>
    <row r="9738" spans="1:4" x14ac:dyDescent="0.25">
      <c r="A9738">
        <v>101502</v>
      </c>
      <c r="B9738" t="s">
        <v>17849</v>
      </c>
      <c r="C9738" t="s">
        <v>8099</v>
      </c>
      <c r="D9738">
        <v>2067.04</v>
      </c>
    </row>
    <row r="9739" spans="1:4" x14ac:dyDescent="0.25">
      <c r="A9739">
        <v>101503</v>
      </c>
      <c r="B9739" t="s">
        <v>17850</v>
      </c>
      <c r="C9739" t="s">
        <v>8099</v>
      </c>
      <c r="D9739">
        <v>2115.33</v>
      </c>
    </row>
    <row r="9740" spans="1:4" x14ac:dyDescent="0.25">
      <c r="A9740">
        <v>101504</v>
      </c>
      <c r="B9740" t="s">
        <v>17851</v>
      </c>
      <c r="C9740" t="s">
        <v>8099</v>
      </c>
      <c r="D9740">
        <v>2345.3000000000002</v>
      </c>
    </row>
    <row r="9741" spans="1:4" x14ac:dyDescent="0.25">
      <c r="A9741">
        <v>101497</v>
      </c>
      <c r="B9741" t="s">
        <v>17852</v>
      </c>
      <c r="C9741" t="s">
        <v>8099</v>
      </c>
      <c r="D9741">
        <v>1903.96</v>
      </c>
    </row>
    <row r="9742" spans="1:4" x14ac:dyDescent="0.25">
      <c r="A9742">
        <v>101498</v>
      </c>
      <c r="B9742" t="s">
        <v>17853</v>
      </c>
      <c r="C9742" t="s">
        <v>8099</v>
      </c>
      <c r="D9742">
        <v>2074.79</v>
      </c>
    </row>
    <row r="9743" spans="1:4" x14ac:dyDescent="0.25">
      <c r="A9743">
        <v>101499</v>
      </c>
      <c r="B9743" t="s">
        <v>17854</v>
      </c>
      <c r="C9743" t="s">
        <v>8099</v>
      </c>
      <c r="D9743">
        <v>2123.08</v>
      </c>
    </row>
    <row r="9744" spans="1:4" x14ac:dyDescent="0.25">
      <c r="A9744">
        <v>101500</v>
      </c>
      <c r="B9744" t="s">
        <v>17855</v>
      </c>
      <c r="C9744" t="s">
        <v>8099</v>
      </c>
      <c r="D9744">
        <v>2353.0500000000002</v>
      </c>
    </row>
    <row r="9745" spans="1:4" x14ac:dyDescent="0.25">
      <c r="A9745">
        <v>101493</v>
      </c>
      <c r="B9745" t="s">
        <v>17856</v>
      </c>
      <c r="C9745" t="s">
        <v>8099</v>
      </c>
      <c r="D9745">
        <v>1600.82</v>
      </c>
    </row>
    <row r="9746" spans="1:4" x14ac:dyDescent="0.25">
      <c r="A9746">
        <v>101494</v>
      </c>
      <c r="B9746" t="s">
        <v>17857</v>
      </c>
      <c r="C9746" t="s">
        <v>8099</v>
      </c>
      <c r="D9746">
        <v>1713.68</v>
      </c>
    </row>
    <row r="9747" spans="1:4" x14ac:dyDescent="0.25">
      <c r="A9747">
        <v>101495</v>
      </c>
      <c r="B9747" t="s">
        <v>17858</v>
      </c>
      <c r="C9747" t="s">
        <v>8099</v>
      </c>
      <c r="D9747">
        <v>1745.58</v>
      </c>
    </row>
    <row r="9748" spans="1:4" x14ac:dyDescent="0.25">
      <c r="A9748">
        <v>101496</v>
      </c>
      <c r="B9748" t="s">
        <v>17859</v>
      </c>
      <c r="C9748" t="s">
        <v>8099</v>
      </c>
      <c r="D9748">
        <v>1908.04</v>
      </c>
    </row>
    <row r="9749" spans="1:4" x14ac:dyDescent="0.25">
      <c r="A9749">
        <v>101489</v>
      </c>
      <c r="B9749" t="s">
        <v>17860</v>
      </c>
      <c r="C9749" t="s">
        <v>8099</v>
      </c>
      <c r="D9749">
        <v>1617.32</v>
      </c>
    </row>
    <row r="9750" spans="1:4" x14ac:dyDescent="0.25">
      <c r="A9750">
        <v>101490</v>
      </c>
      <c r="B9750" t="s">
        <v>17861</v>
      </c>
      <c r="C9750" t="s">
        <v>8099</v>
      </c>
      <c r="D9750">
        <v>1730.18</v>
      </c>
    </row>
    <row r="9751" spans="1:4" x14ac:dyDescent="0.25">
      <c r="A9751">
        <v>101491</v>
      </c>
      <c r="B9751" t="s">
        <v>17862</v>
      </c>
      <c r="C9751" t="s">
        <v>8099</v>
      </c>
      <c r="D9751">
        <v>1762.08</v>
      </c>
    </row>
    <row r="9752" spans="1:4" x14ac:dyDescent="0.25">
      <c r="A9752">
        <v>101492</v>
      </c>
      <c r="B9752" t="s">
        <v>17863</v>
      </c>
      <c r="C9752" t="s">
        <v>8099</v>
      </c>
      <c r="D9752">
        <v>1924.54</v>
      </c>
    </row>
    <row r="9753" spans="1:4" x14ac:dyDescent="0.25">
      <c r="A9753">
        <v>101509</v>
      </c>
      <c r="B9753" t="s">
        <v>17864</v>
      </c>
      <c r="C9753" t="s">
        <v>8099</v>
      </c>
      <c r="D9753">
        <v>2059.15</v>
      </c>
    </row>
    <row r="9754" spans="1:4" x14ac:dyDescent="0.25">
      <c r="A9754">
        <v>101510</v>
      </c>
      <c r="B9754" t="s">
        <v>17865</v>
      </c>
      <c r="C9754" t="s">
        <v>8099</v>
      </c>
      <c r="D9754">
        <v>2286.92</v>
      </c>
    </row>
    <row r="9755" spans="1:4" x14ac:dyDescent="0.25">
      <c r="A9755">
        <v>101511</v>
      </c>
      <c r="B9755" t="s">
        <v>17866</v>
      </c>
      <c r="C9755" t="s">
        <v>8099</v>
      </c>
      <c r="D9755">
        <v>2351.3000000000002</v>
      </c>
    </row>
    <row r="9756" spans="1:4" x14ac:dyDescent="0.25">
      <c r="A9756">
        <v>101512</v>
      </c>
      <c r="B9756" t="s">
        <v>17867</v>
      </c>
      <c r="C9756" t="s">
        <v>8099</v>
      </c>
      <c r="D9756">
        <v>2647.6</v>
      </c>
    </row>
    <row r="9757" spans="1:4" x14ac:dyDescent="0.25">
      <c r="A9757">
        <v>101505</v>
      </c>
      <c r="B9757" t="s">
        <v>17868</v>
      </c>
      <c r="C9757" t="s">
        <v>8099</v>
      </c>
      <c r="D9757">
        <v>2029.04</v>
      </c>
    </row>
    <row r="9758" spans="1:4" x14ac:dyDescent="0.25">
      <c r="A9758">
        <v>101506</v>
      </c>
      <c r="B9758" t="s">
        <v>17869</v>
      </c>
      <c r="C9758" t="s">
        <v>8099</v>
      </c>
      <c r="D9758">
        <v>2256.81</v>
      </c>
    </row>
    <row r="9759" spans="1:4" x14ac:dyDescent="0.25">
      <c r="A9759">
        <v>101507</v>
      </c>
      <c r="B9759" t="s">
        <v>17870</v>
      </c>
      <c r="C9759" t="s">
        <v>8099</v>
      </c>
      <c r="D9759">
        <v>2321.19</v>
      </c>
    </row>
    <row r="9760" spans="1:4" x14ac:dyDescent="0.25">
      <c r="A9760">
        <v>101508</v>
      </c>
      <c r="B9760" t="s">
        <v>17871</v>
      </c>
      <c r="C9760" t="s">
        <v>8099</v>
      </c>
      <c r="D9760">
        <v>2617.4899999999998</v>
      </c>
    </row>
    <row r="9761" spans="1:4" x14ac:dyDescent="0.25">
      <c r="A9761">
        <v>101525</v>
      </c>
      <c r="B9761" t="s">
        <v>17872</v>
      </c>
      <c r="C9761" t="s">
        <v>8099</v>
      </c>
      <c r="D9761">
        <v>1121.96</v>
      </c>
    </row>
    <row r="9762" spans="1:4" x14ac:dyDescent="0.25">
      <c r="A9762">
        <v>101526</v>
      </c>
      <c r="B9762" t="s">
        <v>17873</v>
      </c>
      <c r="C9762" t="s">
        <v>8099</v>
      </c>
      <c r="D9762">
        <v>1325.11</v>
      </c>
    </row>
    <row r="9763" spans="1:4" x14ac:dyDescent="0.25">
      <c r="A9763">
        <v>101527</v>
      </c>
      <c r="B9763" t="s">
        <v>17874</v>
      </c>
      <c r="C9763" t="s">
        <v>8099</v>
      </c>
      <c r="D9763">
        <v>1382.53</v>
      </c>
    </row>
    <row r="9764" spans="1:4" x14ac:dyDescent="0.25">
      <c r="A9764">
        <v>101528</v>
      </c>
      <c r="B9764" t="s">
        <v>17875</v>
      </c>
      <c r="C9764" t="s">
        <v>8099</v>
      </c>
      <c r="D9764">
        <v>1619.14</v>
      </c>
    </row>
    <row r="9765" spans="1:4" x14ac:dyDescent="0.25">
      <c r="A9765">
        <v>101521</v>
      </c>
      <c r="B9765" t="s">
        <v>17876</v>
      </c>
      <c r="C9765" t="s">
        <v>8099</v>
      </c>
      <c r="D9765">
        <v>1129.7</v>
      </c>
    </row>
    <row r="9766" spans="1:4" x14ac:dyDescent="0.25">
      <c r="A9766">
        <v>101522</v>
      </c>
      <c r="B9766" t="s">
        <v>17877</v>
      </c>
      <c r="C9766" t="s">
        <v>8099</v>
      </c>
      <c r="D9766">
        <v>1332.85</v>
      </c>
    </row>
    <row r="9767" spans="1:4" x14ac:dyDescent="0.25">
      <c r="A9767">
        <v>101523</v>
      </c>
      <c r="B9767" t="s">
        <v>17878</v>
      </c>
      <c r="C9767" t="s">
        <v>8099</v>
      </c>
      <c r="D9767">
        <v>1390.27</v>
      </c>
    </row>
    <row r="9768" spans="1:4" x14ac:dyDescent="0.25">
      <c r="A9768">
        <v>101524</v>
      </c>
      <c r="B9768" t="s">
        <v>17879</v>
      </c>
      <c r="C9768" t="s">
        <v>8099</v>
      </c>
      <c r="D9768">
        <v>1626.88</v>
      </c>
    </row>
    <row r="9769" spans="1:4" x14ac:dyDescent="0.25">
      <c r="A9769">
        <v>101517</v>
      </c>
      <c r="B9769" t="s">
        <v>17880</v>
      </c>
      <c r="C9769" t="s">
        <v>8099</v>
      </c>
      <c r="D9769">
        <v>809.45</v>
      </c>
    </row>
    <row r="9770" spans="1:4" x14ac:dyDescent="0.25">
      <c r="A9770">
        <v>101518</v>
      </c>
      <c r="B9770" t="s">
        <v>17881</v>
      </c>
      <c r="C9770" t="s">
        <v>8099</v>
      </c>
      <c r="D9770">
        <v>944.88</v>
      </c>
    </row>
    <row r="9771" spans="1:4" x14ac:dyDescent="0.25">
      <c r="A9771">
        <v>101519</v>
      </c>
      <c r="B9771" t="s">
        <v>17882</v>
      </c>
      <c r="C9771" t="s">
        <v>8099</v>
      </c>
      <c r="D9771">
        <v>983.16</v>
      </c>
    </row>
    <row r="9772" spans="1:4" x14ac:dyDescent="0.25">
      <c r="A9772">
        <v>101520</v>
      </c>
      <c r="B9772" t="s">
        <v>17883</v>
      </c>
      <c r="C9772" t="s">
        <v>8099</v>
      </c>
      <c r="D9772">
        <v>1140.9000000000001</v>
      </c>
    </row>
    <row r="9773" spans="1:4" x14ac:dyDescent="0.25">
      <c r="A9773">
        <v>101513</v>
      </c>
      <c r="B9773" t="s">
        <v>17884</v>
      </c>
      <c r="C9773" t="s">
        <v>8099</v>
      </c>
      <c r="D9773">
        <v>825.95</v>
      </c>
    </row>
    <row r="9774" spans="1:4" x14ac:dyDescent="0.25">
      <c r="A9774">
        <v>101514</v>
      </c>
      <c r="B9774" t="s">
        <v>17885</v>
      </c>
      <c r="C9774" t="s">
        <v>8099</v>
      </c>
      <c r="D9774">
        <v>961.38</v>
      </c>
    </row>
    <row r="9775" spans="1:4" x14ac:dyDescent="0.25">
      <c r="A9775">
        <v>101515</v>
      </c>
      <c r="B9775" t="s">
        <v>17886</v>
      </c>
      <c r="C9775" t="s">
        <v>8099</v>
      </c>
      <c r="D9775">
        <v>999.66</v>
      </c>
    </row>
    <row r="9776" spans="1:4" x14ac:dyDescent="0.25">
      <c r="A9776">
        <v>101516</v>
      </c>
      <c r="B9776" t="s">
        <v>17887</v>
      </c>
      <c r="C9776" t="s">
        <v>8099</v>
      </c>
      <c r="D9776">
        <v>1157.4000000000001</v>
      </c>
    </row>
    <row r="9777" spans="1:4" x14ac:dyDescent="0.25">
      <c r="A9777">
        <v>101533</v>
      </c>
      <c r="B9777" t="s">
        <v>17888</v>
      </c>
      <c r="C9777" t="s">
        <v>8099</v>
      </c>
      <c r="D9777">
        <v>1303.81</v>
      </c>
    </row>
    <row r="9778" spans="1:4" x14ac:dyDescent="0.25">
      <c r="A9778">
        <v>101534</v>
      </c>
      <c r="B9778" t="s">
        <v>17889</v>
      </c>
      <c r="C9778" t="s">
        <v>8099</v>
      </c>
      <c r="D9778">
        <v>1574.67</v>
      </c>
    </row>
    <row r="9779" spans="1:4" x14ac:dyDescent="0.25">
      <c r="A9779">
        <v>101535</v>
      </c>
      <c r="B9779" t="s">
        <v>17890</v>
      </c>
      <c r="C9779" t="s">
        <v>8099</v>
      </c>
      <c r="D9779">
        <v>1651.23</v>
      </c>
    </row>
    <row r="9780" spans="1:4" x14ac:dyDescent="0.25">
      <c r="A9780">
        <v>101536</v>
      </c>
      <c r="B9780" t="s">
        <v>17891</v>
      </c>
      <c r="C9780" t="s">
        <v>8099</v>
      </c>
      <c r="D9780">
        <v>1966.71</v>
      </c>
    </row>
    <row r="9781" spans="1:4" x14ac:dyDescent="0.25">
      <c r="A9781">
        <v>101529</v>
      </c>
      <c r="B9781" t="s">
        <v>17892</v>
      </c>
      <c r="C9781" t="s">
        <v>8099</v>
      </c>
      <c r="D9781">
        <v>1273.69</v>
      </c>
    </row>
    <row r="9782" spans="1:4" x14ac:dyDescent="0.25">
      <c r="A9782">
        <v>101530</v>
      </c>
      <c r="B9782" t="s">
        <v>17893</v>
      </c>
      <c r="C9782" t="s">
        <v>8099</v>
      </c>
      <c r="D9782">
        <v>1544.55</v>
      </c>
    </row>
    <row r="9783" spans="1:4" x14ac:dyDescent="0.25">
      <c r="A9783">
        <v>101531</v>
      </c>
      <c r="B9783" t="s">
        <v>17894</v>
      </c>
      <c r="C9783" t="s">
        <v>8099</v>
      </c>
      <c r="D9783">
        <v>1621.11</v>
      </c>
    </row>
    <row r="9784" spans="1:4" x14ac:dyDescent="0.25">
      <c r="A9784">
        <v>101532</v>
      </c>
      <c r="B9784" t="s">
        <v>17895</v>
      </c>
      <c r="C9784" t="s">
        <v>8099</v>
      </c>
      <c r="D9784">
        <v>1936.59</v>
      </c>
    </row>
    <row r="9785" spans="1:4" x14ac:dyDescent="0.25">
      <c r="A9785">
        <v>101549</v>
      </c>
      <c r="B9785" t="s">
        <v>17896</v>
      </c>
      <c r="C9785" t="s">
        <v>8099</v>
      </c>
      <c r="D9785">
        <v>17.89</v>
      </c>
    </row>
    <row r="9786" spans="1:4" x14ac:dyDescent="0.25">
      <c r="A9786">
        <v>101547</v>
      </c>
      <c r="B9786" t="s">
        <v>17897</v>
      </c>
      <c r="C9786" t="s">
        <v>8099</v>
      </c>
      <c r="D9786">
        <v>90.25</v>
      </c>
    </row>
    <row r="9787" spans="1:4" x14ac:dyDescent="0.25">
      <c r="A9787">
        <v>101546</v>
      </c>
      <c r="B9787" t="s">
        <v>17898</v>
      </c>
      <c r="C9787" t="s">
        <v>8099</v>
      </c>
      <c r="D9787">
        <v>29.04</v>
      </c>
    </row>
    <row r="9788" spans="1:4" x14ac:dyDescent="0.25">
      <c r="A9788">
        <v>101548</v>
      </c>
      <c r="B9788" t="s">
        <v>17899</v>
      </c>
      <c r="C9788" t="s">
        <v>8099</v>
      </c>
      <c r="D9788">
        <v>7.45</v>
      </c>
    </row>
    <row r="9789" spans="1:4" x14ac:dyDescent="0.25">
      <c r="A9789">
        <v>94764</v>
      </c>
      <c r="B9789" t="s">
        <v>17900</v>
      </c>
      <c r="C9789" t="s">
        <v>8099</v>
      </c>
      <c r="D9789">
        <v>39.909999999999997</v>
      </c>
    </row>
    <row r="9790" spans="1:4" x14ac:dyDescent="0.25">
      <c r="A9790">
        <v>94765</v>
      </c>
      <c r="B9790" t="s">
        <v>17901</v>
      </c>
      <c r="C9790" t="s">
        <v>8099</v>
      </c>
      <c r="D9790">
        <v>44.09</v>
      </c>
    </row>
    <row r="9791" spans="1:4" x14ac:dyDescent="0.25">
      <c r="A9791">
        <v>94766</v>
      </c>
      <c r="B9791" t="s">
        <v>17902</v>
      </c>
      <c r="C9791" t="s">
        <v>8099</v>
      </c>
      <c r="D9791">
        <v>49.38</v>
      </c>
    </row>
    <row r="9792" spans="1:4" x14ac:dyDescent="0.25">
      <c r="A9792">
        <v>94767</v>
      </c>
      <c r="B9792" t="s">
        <v>17903</v>
      </c>
      <c r="C9792" t="s">
        <v>8099</v>
      </c>
      <c r="D9792">
        <v>73.42</v>
      </c>
    </row>
    <row r="9793" spans="1:4" x14ac:dyDescent="0.25">
      <c r="A9793">
        <v>94768</v>
      </c>
      <c r="B9793" t="s">
        <v>17904</v>
      </c>
      <c r="C9793" t="s">
        <v>8099</v>
      </c>
      <c r="D9793">
        <v>83.27</v>
      </c>
    </row>
    <row r="9794" spans="1:4" x14ac:dyDescent="0.25">
      <c r="A9794">
        <v>94769</v>
      </c>
      <c r="B9794" t="s">
        <v>17905</v>
      </c>
      <c r="C9794" t="s">
        <v>8099</v>
      </c>
      <c r="D9794">
        <v>111.37</v>
      </c>
    </row>
    <row r="9795" spans="1:4" x14ac:dyDescent="0.25">
      <c r="A9795">
        <v>94783</v>
      </c>
      <c r="B9795" t="s">
        <v>17906</v>
      </c>
      <c r="C9795" t="s">
        <v>8099</v>
      </c>
      <c r="D9795">
        <v>18.46</v>
      </c>
    </row>
    <row r="9796" spans="1:4" x14ac:dyDescent="0.25">
      <c r="A9796">
        <v>94703</v>
      </c>
      <c r="B9796" t="s">
        <v>17907</v>
      </c>
      <c r="C9796" t="s">
        <v>8099</v>
      </c>
      <c r="D9796">
        <v>19.75</v>
      </c>
    </row>
    <row r="9797" spans="1:4" x14ac:dyDescent="0.25">
      <c r="A9797">
        <v>94704</v>
      </c>
      <c r="B9797" t="s">
        <v>17908</v>
      </c>
      <c r="C9797" t="s">
        <v>8099</v>
      </c>
      <c r="D9797">
        <v>26.23</v>
      </c>
    </row>
    <row r="9798" spans="1:4" x14ac:dyDescent="0.25">
      <c r="A9798">
        <v>94705</v>
      </c>
      <c r="B9798" t="s">
        <v>17909</v>
      </c>
      <c r="C9798" t="s">
        <v>8099</v>
      </c>
      <c r="D9798">
        <v>35.67</v>
      </c>
    </row>
    <row r="9799" spans="1:4" x14ac:dyDescent="0.25">
      <c r="A9799">
        <v>94706</v>
      </c>
      <c r="B9799" t="s">
        <v>17910</v>
      </c>
      <c r="C9799" t="s">
        <v>8099</v>
      </c>
      <c r="D9799">
        <v>35.06</v>
      </c>
    </row>
    <row r="9800" spans="1:4" x14ac:dyDescent="0.25">
      <c r="A9800">
        <v>94707</v>
      </c>
      <c r="B9800" t="s">
        <v>17911</v>
      </c>
      <c r="C9800" t="s">
        <v>8099</v>
      </c>
      <c r="D9800">
        <v>54.98</v>
      </c>
    </row>
    <row r="9801" spans="1:4" x14ac:dyDescent="0.25">
      <c r="A9801">
        <v>94715</v>
      </c>
      <c r="B9801" t="s">
        <v>17912</v>
      </c>
      <c r="C9801" t="s">
        <v>8099</v>
      </c>
      <c r="D9801">
        <v>281.86</v>
      </c>
    </row>
    <row r="9802" spans="1:4" x14ac:dyDescent="0.25">
      <c r="A9802">
        <v>94713</v>
      </c>
      <c r="B9802" t="s">
        <v>17913</v>
      </c>
      <c r="C9802" t="s">
        <v>8099</v>
      </c>
      <c r="D9802">
        <v>225.7</v>
      </c>
    </row>
    <row r="9803" spans="1:4" x14ac:dyDescent="0.25">
      <c r="A9803">
        <v>94714</v>
      </c>
      <c r="B9803" t="s">
        <v>17914</v>
      </c>
      <c r="C9803" t="s">
        <v>8099</v>
      </c>
      <c r="D9803">
        <v>316.35000000000002</v>
      </c>
    </row>
    <row r="9804" spans="1:4" x14ac:dyDescent="0.25">
      <c r="A9804">
        <v>94670</v>
      </c>
      <c r="B9804" t="s">
        <v>17915</v>
      </c>
      <c r="C9804" t="s">
        <v>8099</v>
      </c>
      <c r="D9804">
        <v>68.16</v>
      </c>
    </row>
    <row r="9805" spans="1:4" x14ac:dyDescent="0.25">
      <c r="A9805">
        <v>94656</v>
      </c>
      <c r="B9805" t="s">
        <v>17916</v>
      </c>
      <c r="C9805" t="s">
        <v>8099</v>
      </c>
      <c r="D9805">
        <v>3.64</v>
      </c>
    </row>
    <row r="9806" spans="1:4" x14ac:dyDescent="0.25">
      <c r="A9806">
        <v>94658</v>
      </c>
      <c r="B9806" t="s">
        <v>17917</v>
      </c>
      <c r="C9806" t="s">
        <v>8099</v>
      </c>
      <c r="D9806">
        <v>5.41</v>
      </c>
    </row>
    <row r="9807" spans="1:4" x14ac:dyDescent="0.25">
      <c r="A9807">
        <v>94660</v>
      </c>
      <c r="B9807" t="s">
        <v>17918</v>
      </c>
      <c r="C9807" t="s">
        <v>8099</v>
      </c>
      <c r="D9807">
        <v>8.43</v>
      </c>
    </row>
    <row r="9808" spans="1:4" x14ac:dyDescent="0.25">
      <c r="A9808">
        <v>94662</v>
      </c>
      <c r="B9808" t="s">
        <v>17919</v>
      </c>
      <c r="C9808" t="s">
        <v>8099</v>
      </c>
      <c r="D9808">
        <v>11.16</v>
      </c>
    </row>
    <row r="9809" spans="1:4" x14ac:dyDescent="0.25">
      <c r="A9809">
        <v>94664</v>
      </c>
      <c r="B9809" t="s">
        <v>17920</v>
      </c>
      <c r="C9809" t="s">
        <v>8099</v>
      </c>
      <c r="D9809">
        <v>20.03</v>
      </c>
    </row>
    <row r="9810" spans="1:4" x14ac:dyDescent="0.25">
      <c r="A9810">
        <v>94666</v>
      </c>
      <c r="B9810" t="s">
        <v>17921</v>
      </c>
      <c r="C9810" t="s">
        <v>8099</v>
      </c>
      <c r="D9810">
        <v>32.43</v>
      </c>
    </row>
    <row r="9811" spans="1:4" x14ac:dyDescent="0.25">
      <c r="A9811">
        <v>94668</v>
      </c>
      <c r="B9811" t="s">
        <v>17922</v>
      </c>
      <c r="C9811" t="s">
        <v>8099</v>
      </c>
      <c r="D9811">
        <v>43.01</v>
      </c>
    </row>
    <row r="9812" spans="1:4" x14ac:dyDescent="0.25">
      <c r="A9812">
        <v>105215</v>
      </c>
      <c r="B9812" t="s">
        <v>17923</v>
      </c>
      <c r="C9812" t="s">
        <v>8099</v>
      </c>
      <c r="D9812">
        <v>10.6</v>
      </c>
    </row>
    <row r="9813" spans="1:4" x14ac:dyDescent="0.25">
      <c r="A9813">
        <v>105216</v>
      </c>
      <c r="B9813" t="s">
        <v>17924</v>
      </c>
      <c r="C9813" t="s">
        <v>8099</v>
      </c>
      <c r="D9813">
        <v>38.89</v>
      </c>
    </row>
    <row r="9814" spans="1:4" x14ac:dyDescent="0.25">
      <c r="A9814">
        <v>105217</v>
      </c>
      <c r="B9814" t="s">
        <v>17925</v>
      </c>
      <c r="C9814" t="s">
        <v>8099</v>
      </c>
      <c r="D9814">
        <v>43.75</v>
      </c>
    </row>
    <row r="9815" spans="1:4" x14ac:dyDescent="0.25">
      <c r="A9815">
        <v>105214</v>
      </c>
      <c r="B9815" t="s">
        <v>17926</v>
      </c>
      <c r="C9815" t="s">
        <v>8099</v>
      </c>
      <c r="D9815">
        <v>45.81</v>
      </c>
    </row>
    <row r="9816" spans="1:4" x14ac:dyDescent="0.25">
      <c r="A9816">
        <v>105218</v>
      </c>
      <c r="B9816" t="s">
        <v>17927</v>
      </c>
      <c r="C9816" t="s">
        <v>8099</v>
      </c>
      <c r="D9816">
        <v>75.67</v>
      </c>
    </row>
    <row r="9817" spans="1:4" x14ac:dyDescent="0.25">
      <c r="A9817">
        <v>105213</v>
      </c>
      <c r="B9817" t="s">
        <v>17928</v>
      </c>
      <c r="C9817" t="s">
        <v>8099</v>
      </c>
      <c r="D9817">
        <v>193.35</v>
      </c>
    </row>
    <row r="9818" spans="1:4" x14ac:dyDescent="0.25">
      <c r="A9818">
        <v>105233</v>
      </c>
      <c r="B9818" t="s">
        <v>17929</v>
      </c>
      <c r="C9818" t="s">
        <v>8099</v>
      </c>
      <c r="D9818">
        <v>8.18</v>
      </c>
    </row>
    <row r="9819" spans="1:4" x14ac:dyDescent="0.25">
      <c r="A9819">
        <v>105234</v>
      </c>
      <c r="B9819" t="s">
        <v>17930</v>
      </c>
      <c r="C9819" t="s">
        <v>8099</v>
      </c>
      <c r="D9819">
        <v>10.029999999999999</v>
      </c>
    </row>
    <row r="9820" spans="1:4" x14ac:dyDescent="0.25">
      <c r="A9820">
        <v>105228</v>
      </c>
      <c r="B9820" t="s">
        <v>17931</v>
      </c>
      <c r="C9820" t="s">
        <v>8099</v>
      </c>
      <c r="D9820">
        <v>12.04</v>
      </c>
    </row>
    <row r="9821" spans="1:4" x14ac:dyDescent="0.25">
      <c r="A9821">
        <v>105138</v>
      </c>
      <c r="B9821" t="s">
        <v>17932</v>
      </c>
      <c r="C9821" t="s">
        <v>8099</v>
      </c>
      <c r="D9821">
        <v>17.27</v>
      </c>
    </row>
    <row r="9822" spans="1:4" x14ac:dyDescent="0.25">
      <c r="A9822">
        <v>105139</v>
      </c>
      <c r="B9822" t="s">
        <v>17933</v>
      </c>
      <c r="C9822" t="s">
        <v>8099</v>
      </c>
      <c r="D9822">
        <v>20.2</v>
      </c>
    </row>
    <row r="9823" spans="1:4" x14ac:dyDescent="0.25">
      <c r="A9823">
        <v>105140</v>
      </c>
      <c r="B9823" t="s">
        <v>17934</v>
      </c>
      <c r="C9823" t="s">
        <v>8099</v>
      </c>
      <c r="D9823">
        <v>25.95</v>
      </c>
    </row>
    <row r="9824" spans="1:4" x14ac:dyDescent="0.25">
      <c r="A9824">
        <v>105141</v>
      </c>
      <c r="B9824" t="s">
        <v>17935</v>
      </c>
      <c r="C9824" t="s">
        <v>8099</v>
      </c>
      <c r="D9824">
        <v>30.99</v>
      </c>
    </row>
    <row r="9825" spans="1:4" x14ac:dyDescent="0.25">
      <c r="A9825">
        <v>105172</v>
      </c>
      <c r="B9825" t="s">
        <v>17936</v>
      </c>
      <c r="C9825" t="s">
        <v>8099</v>
      </c>
      <c r="D9825">
        <v>73.989999999999995</v>
      </c>
    </row>
    <row r="9826" spans="1:4" x14ac:dyDescent="0.25">
      <c r="A9826">
        <v>105169</v>
      </c>
      <c r="B9826" t="s">
        <v>17937</v>
      </c>
      <c r="C9826" t="s">
        <v>8099</v>
      </c>
      <c r="D9826">
        <v>74.23</v>
      </c>
    </row>
    <row r="9827" spans="1:4" x14ac:dyDescent="0.25">
      <c r="A9827">
        <v>105230</v>
      </c>
      <c r="B9827" t="s">
        <v>17938</v>
      </c>
      <c r="C9827" t="s">
        <v>8099</v>
      </c>
      <c r="D9827">
        <v>8.0399999999999991</v>
      </c>
    </row>
    <row r="9828" spans="1:4" x14ac:dyDescent="0.25">
      <c r="A9828">
        <v>105231</v>
      </c>
      <c r="B9828" t="s">
        <v>17939</v>
      </c>
      <c r="C9828" t="s">
        <v>8099</v>
      </c>
      <c r="D9828">
        <v>9.4600000000000009</v>
      </c>
    </row>
    <row r="9829" spans="1:4" x14ac:dyDescent="0.25">
      <c r="A9829">
        <v>105232</v>
      </c>
      <c r="B9829" t="s">
        <v>17940</v>
      </c>
      <c r="C9829" t="s">
        <v>8099</v>
      </c>
      <c r="D9829">
        <v>18.22</v>
      </c>
    </row>
    <row r="9830" spans="1:4" x14ac:dyDescent="0.25">
      <c r="A9830">
        <v>105229</v>
      </c>
      <c r="B9830" t="s">
        <v>17941</v>
      </c>
      <c r="C9830" t="s">
        <v>8099</v>
      </c>
      <c r="D9830">
        <v>28.99</v>
      </c>
    </row>
    <row r="9831" spans="1:4" x14ac:dyDescent="0.25">
      <c r="A9831">
        <v>105146</v>
      </c>
      <c r="B9831" t="s">
        <v>17942</v>
      </c>
      <c r="C9831" t="s">
        <v>8099</v>
      </c>
      <c r="D9831">
        <v>23.34</v>
      </c>
    </row>
    <row r="9832" spans="1:4" x14ac:dyDescent="0.25">
      <c r="A9832">
        <v>94613</v>
      </c>
      <c r="B9832" t="s">
        <v>17943</v>
      </c>
      <c r="C9832" t="s">
        <v>8099</v>
      </c>
      <c r="D9832">
        <v>0</v>
      </c>
    </row>
    <row r="9833" spans="1:4" x14ac:dyDescent="0.25">
      <c r="A9833">
        <v>94607</v>
      </c>
      <c r="B9833" t="s">
        <v>17944</v>
      </c>
      <c r="C9833" t="s">
        <v>8099</v>
      </c>
      <c r="D9833">
        <v>0</v>
      </c>
    </row>
    <row r="9834" spans="1:4" x14ac:dyDescent="0.25">
      <c r="A9834">
        <v>94609</v>
      </c>
      <c r="B9834" t="s">
        <v>17945</v>
      </c>
      <c r="C9834" t="s">
        <v>8099</v>
      </c>
      <c r="D9834">
        <v>0</v>
      </c>
    </row>
    <row r="9835" spans="1:4" x14ac:dyDescent="0.25">
      <c r="A9835">
        <v>94611</v>
      </c>
      <c r="B9835" t="s">
        <v>17946</v>
      </c>
      <c r="C9835" t="s">
        <v>8099</v>
      </c>
      <c r="D9835">
        <v>0</v>
      </c>
    </row>
    <row r="9836" spans="1:4" x14ac:dyDescent="0.25">
      <c r="A9836">
        <v>96738</v>
      </c>
      <c r="B9836" t="s">
        <v>17947</v>
      </c>
      <c r="C9836" t="s">
        <v>8099</v>
      </c>
      <c r="D9836">
        <v>24.3</v>
      </c>
    </row>
    <row r="9837" spans="1:4" x14ac:dyDescent="0.25">
      <c r="A9837">
        <v>96740</v>
      </c>
      <c r="B9837" t="s">
        <v>17948</v>
      </c>
      <c r="C9837" t="s">
        <v>8099</v>
      </c>
      <c r="D9837">
        <v>33.67</v>
      </c>
    </row>
    <row r="9838" spans="1:4" x14ac:dyDescent="0.25">
      <c r="A9838">
        <v>94738</v>
      </c>
      <c r="B9838" t="s">
        <v>17949</v>
      </c>
      <c r="C9838" t="s">
        <v>8099</v>
      </c>
      <c r="D9838">
        <v>1790.6</v>
      </c>
    </row>
    <row r="9839" spans="1:4" x14ac:dyDescent="0.25">
      <c r="A9839">
        <v>94724</v>
      </c>
      <c r="B9839" t="s">
        <v>17950</v>
      </c>
      <c r="C9839" t="s">
        <v>8099</v>
      </c>
      <c r="D9839">
        <v>28.42</v>
      </c>
    </row>
    <row r="9840" spans="1:4" x14ac:dyDescent="0.25">
      <c r="A9840">
        <v>94726</v>
      </c>
      <c r="B9840" t="s">
        <v>17951</v>
      </c>
      <c r="C9840" t="s">
        <v>8099</v>
      </c>
      <c r="D9840">
        <v>36.65</v>
      </c>
    </row>
    <row r="9841" spans="1:4" x14ac:dyDescent="0.25">
      <c r="A9841">
        <v>94728</v>
      </c>
      <c r="B9841" t="s">
        <v>17952</v>
      </c>
      <c r="C9841" t="s">
        <v>8099</v>
      </c>
      <c r="D9841">
        <v>57.13</v>
      </c>
    </row>
    <row r="9842" spans="1:4" x14ac:dyDescent="0.25">
      <c r="A9842">
        <v>94730</v>
      </c>
      <c r="B9842" t="s">
        <v>17953</v>
      </c>
      <c r="C9842" t="s">
        <v>8099</v>
      </c>
      <c r="D9842">
        <v>70.040000000000006</v>
      </c>
    </row>
    <row r="9843" spans="1:4" x14ac:dyDescent="0.25">
      <c r="A9843">
        <v>94732</v>
      </c>
      <c r="B9843" t="s">
        <v>17954</v>
      </c>
      <c r="C9843" t="s">
        <v>8099</v>
      </c>
      <c r="D9843">
        <v>112.21</v>
      </c>
    </row>
    <row r="9844" spans="1:4" x14ac:dyDescent="0.25">
      <c r="A9844">
        <v>94734</v>
      </c>
      <c r="B9844" t="s">
        <v>17955</v>
      </c>
      <c r="C9844" t="s">
        <v>8099</v>
      </c>
      <c r="D9844">
        <v>408.8</v>
      </c>
    </row>
    <row r="9845" spans="1:4" x14ac:dyDescent="0.25">
      <c r="A9845">
        <v>94736</v>
      </c>
      <c r="B9845" t="s">
        <v>17956</v>
      </c>
      <c r="C9845" t="s">
        <v>8099</v>
      </c>
      <c r="D9845">
        <v>594.52</v>
      </c>
    </row>
    <row r="9846" spans="1:4" x14ac:dyDescent="0.25">
      <c r="A9846">
        <v>94483</v>
      </c>
      <c r="B9846" t="s">
        <v>17957</v>
      </c>
      <c r="C9846" t="s">
        <v>8099</v>
      </c>
      <c r="D9846">
        <v>1253.6400000000001</v>
      </c>
    </row>
    <row r="9847" spans="1:4" x14ac:dyDescent="0.25">
      <c r="A9847">
        <v>94482</v>
      </c>
      <c r="B9847" t="s">
        <v>17958</v>
      </c>
      <c r="C9847" t="s">
        <v>8099</v>
      </c>
      <c r="D9847">
        <v>1487.57</v>
      </c>
    </row>
    <row r="9848" spans="1:4" x14ac:dyDescent="0.25">
      <c r="A9848">
        <v>94481</v>
      </c>
      <c r="B9848" t="s">
        <v>17959</v>
      </c>
      <c r="C9848" t="s">
        <v>8099</v>
      </c>
      <c r="D9848">
        <v>1884.53</v>
      </c>
    </row>
    <row r="9849" spans="1:4" x14ac:dyDescent="0.25">
      <c r="A9849">
        <v>94480</v>
      </c>
      <c r="B9849" t="s">
        <v>17960</v>
      </c>
      <c r="C9849" t="s">
        <v>8099</v>
      </c>
      <c r="D9849">
        <v>2647.67</v>
      </c>
    </row>
    <row r="9850" spans="1:4" x14ac:dyDescent="0.25">
      <c r="A9850">
        <v>94472</v>
      </c>
      <c r="B9850" t="s">
        <v>17961</v>
      </c>
      <c r="C9850" t="s">
        <v>8099</v>
      </c>
      <c r="D9850">
        <v>67.88</v>
      </c>
    </row>
    <row r="9851" spans="1:4" x14ac:dyDescent="0.25">
      <c r="A9851">
        <v>94474</v>
      </c>
      <c r="B9851" t="s">
        <v>17962</v>
      </c>
      <c r="C9851" t="s">
        <v>8099</v>
      </c>
      <c r="D9851">
        <v>111.74</v>
      </c>
    </row>
    <row r="9852" spans="1:4" x14ac:dyDescent="0.25">
      <c r="A9852">
        <v>94476</v>
      </c>
      <c r="B9852" t="s">
        <v>17963</v>
      </c>
      <c r="C9852" t="s">
        <v>8099</v>
      </c>
      <c r="D9852">
        <v>154.94</v>
      </c>
    </row>
    <row r="9853" spans="1:4" x14ac:dyDescent="0.25">
      <c r="A9853">
        <v>94471</v>
      </c>
      <c r="B9853" t="s">
        <v>17964</v>
      </c>
      <c r="C9853" t="s">
        <v>8099</v>
      </c>
      <c r="D9853">
        <v>66.02</v>
      </c>
    </row>
    <row r="9854" spans="1:4" x14ac:dyDescent="0.25">
      <c r="A9854">
        <v>94473</v>
      </c>
      <c r="B9854" t="s">
        <v>17965</v>
      </c>
      <c r="C9854" t="s">
        <v>8099</v>
      </c>
      <c r="D9854">
        <v>103.58</v>
      </c>
    </row>
    <row r="9855" spans="1:4" x14ac:dyDescent="0.25">
      <c r="A9855">
        <v>94475</v>
      </c>
      <c r="B9855" t="s">
        <v>17966</v>
      </c>
      <c r="C9855" t="s">
        <v>8099</v>
      </c>
      <c r="D9855">
        <v>139.21</v>
      </c>
    </row>
    <row r="9856" spans="1:4" x14ac:dyDescent="0.25">
      <c r="A9856">
        <v>105194</v>
      </c>
      <c r="B9856" t="s">
        <v>17967</v>
      </c>
      <c r="C9856" t="s">
        <v>8099</v>
      </c>
      <c r="D9856">
        <v>72.959999999999994</v>
      </c>
    </row>
    <row r="9857" spans="1:4" x14ac:dyDescent="0.25">
      <c r="A9857">
        <v>105195</v>
      </c>
      <c r="B9857" t="s">
        <v>17968</v>
      </c>
      <c r="C9857" t="s">
        <v>8099</v>
      </c>
      <c r="D9857">
        <v>181.44</v>
      </c>
    </row>
    <row r="9858" spans="1:4" x14ac:dyDescent="0.25">
      <c r="A9858">
        <v>105178</v>
      </c>
      <c r="B9858" t="s">
        <v>17969</v>
      </c>
      <c r="C9858" t="s">
        <v>8099</v>
      </c>
      <c r="D9858">
        <v>115.18</v>
      </c>
    </row>
    <row r="9859" spans="1:4" x14ac:dyDescent="0.25">
      <c r="A9859">
        <v>94620</v>
      </c>
      <c r="B9859" t="s">
        <v>17970</v>
      </c>
      <c r="C9859" t="s">
        <v>8099</v>
      </c>
      <c r="D9859">
        <v>892.8</v>
      </c>
    </row>
    <row r="9860" spans="1:4" x14ac:dyDescent="0.25">
      <c r="A9860">
        <v>94614</v>
      </c>
      <c r="B9860" t="s">
        <v>17971</v>
      </c>
      <c r="C9860" t="s">
        <v>8099</v>
      </c>
      <c r="D9860">
        <v>142.24</v>
      </c>
    </row>
    <row r="9861" spans="1:4" x14ac:dyDescent="0.25">
      <c r="A9861">
        <v>94616</v>
      </c>
      <c r="B9861" t="s">
        <v>17972</v>
      </c>
      <c r="C9861" t="s">
        <v>8099</v>
      </c>
      <c r="D9861">
        <v>398.18</v>
      </c>
    </row>
    <row r="9862" spans="1:4" x14ac:dyDescent="0.25">
      <c r="A9862">
        <v>94618</v>
      </c>
      <c r="B9862" t="s">
        <v>17973</v>
      </c>
      <c r="C9862" t="s">
        <v>8099</v>
      </c>
      <c r="D9862">
        <v>387.03</v>
      </c>
    </row>
    <row r="9863" spans="1:4" x14ac:dyDescent="0.25">
      <c r="A9863">
        <v>105193</v>
      </c>
      <c r="B9863" t="s">
        <v>17974</v>
      </c>
      <c r="C9863" t="s">
        <v>8099</v>
      </c>
      <c r="D9863">
        <v>125.99</v>
      </c>
    </row>
    <row r="9864" spans="1:4" x14ac:dyDescent="0.25">
      <c r="A9864">
        <v>105197</v>
      </c>
      <c r="B9864" t="s">
        <v>17975</v>
      </c>
      <c r="C9864" t="s">
        <v>8099</v>
      </c>
      <c r="D9864">
        <v>133.35</v>
      </c>
    </row>
    <row r="9865" spans="1:4" x14ac:dyDescent="0.25">
      <c r="A9865">
        <v>105196</v>
      </c>
      <c r="B9865" t="s">
        <v>17976</v>
      </c>
      <c r="C9865" t="s">
        <v>8099</v>
      </c>
      <c r="D9865">
        <v>192.32</v>
      </c>
    </row>
    <row r="9866" spans="1:4" x14ac:dyDescent="0.25">
      <c r="A9866">
        <v>105198</v>
      </c>
      <c r="B9866" t="s">
        <v>17977</v>
      </c>
      <c r="C9866" t="s">
        <v>8099</v>
      </c>
      <c r="D9866">
        <v>271.5</v>
      </c>
    </row>
    <row r="9867" spans="1:4" x14ac:dyDescent="0.25">
      <c r="A9867">
        <v>105200</v>
      </c>
      <c r="B9867" t="s">
        <v>17978</v>
      </c>
      <c r="C9867" t="s">
        <v>8099</v>
      </c>
      <c r="D9867">
        <v>106.17</v>
      </c>
    </row>
    <row r="9868" spans="1:4" x14ac:dyDescent="0.25">
      <c r="A9868">
        <v>105199</v>
      </c>
      <c r="B9868" t="s">
        <v>17979</v>
      </c>
      <c r="C9868" t="s">
        <v>8099</v>
      </c>
      <c r="D9868">
        <v>175.28</v>
      </c>
    </row>
    <row r="9869" spans="1:4" x14ac:dyDescent="0.25">
      <c r="A9869">
        <v>105201</v>
      </c>
      <c r="B9869" t="s">
        <v>17980</v>
      </c>
      <c r="C9869" t="s">
        <v>8099</v>
      </c>
      <c r="D9869">
        <v>238.85</v>
      </c>
    </row>
    <row r="9870" spans="1:4" x14ac:dyDescent="0.25">
      <c r="A9870">
        <v>94755</v>
      </c>
      <c r="B9870" t="s">
        <v>17981</v>
      </c>
      <c r="C9870" t="s">
        <v>8099</v>
      </c>
      <c r="D9870">
        <v>0</v>
      </c>
    </row>
    <row r="9871" spans="1:4" x14ac:dyDescent="0.25">
      <c r="A9871">
        <v>94741</v>
      </c>
      <c r="B9871" t="s">
        <v>17982</v>
      </c>
      <c r="C9871" t="s">
        <v>8099</v>
      </c>
      <c r="D9871">
        <v>14.2</v>
      </c>
    </row>
    <row r="9872" spans="1:4" x14ac:dyDescent="0.25">
      <c r="A9872">
        <v>94743</v>
      </c>
      <c r="B9872" t="s">
        <v>17983</v>
      </c>
      <c r="C9872" t="s">
        <v>8099</v>
      </c>
      <c r="D9872">
        <v>23.11</v>
      </c>
    </row>
    <row r="9873" spans="1:4" x14ac:dyDescent="0.25">
      <c r="A9873">
        <v>94745</v>
      </c>
      <c r="B9873" t="s">
        <v>17984</v>
      </c>
      <c r="C9873" t="s">
        <v>8099</v>
      </c>
      <c r="D9873">
        <v>0</v>
      </c>
    </row>
    <row r="9874" spans="1:4" x14ac:dyDescent="0.25">
      <c r="A9874">
        <v>94747</v>
      </c>
      <c r="B9874" t="s">
        <v>17985</v>
      </c>
      <c r="C9874" t="s">
        <v>8099</v>
      </c>
      <c r="D9874">
        <v>0</v>
      </c>
    </row>
    <row r="9875" spans="1:4" x14ac:dyDescent="0.25">
      <c r="A9875">
        <v>94749</v>
      </c>
      <c r="B9875" t="s">
        <v>17986</v>
      </c>
      <c r="C9875" t="s">
        <v>8099</v>
      </c>
      <c r="D9875">
        <v>0</v>
      </c>
    </row>
    <row r="9876" spans="1:4" x14ac:dyDescent="0.25">
      <c r="A9876">
        <v>94751</v>
      </c>
      <c r="B9876" t="s">
        <v>17987</v>
      </c>
      <c r="C9876" t="s">
        <v>8099</v>
      </c>
      <c r="D9876">
        <v>0</v>
      </c>
    </row>
    <row r="9877" spans="1:4" x14ac:dyDescent="0.25">
      <c r="A9877">
        <v>94753</v>
      </c>
      <c r="B9877" t="s">
        <v>17988</v>
      </c>
      <c r="C9877" t="s">
        <v>8099</v>
      </c>
      <c r="D9877">
        <v>0</v>
      </c>
    </row>
    <row r="9878" spans="1:4" x14ac:dyDescent="0.25">
      <c r="A9878">
        <v>105209</v>
      </c>
      <c r="B9878" t="s">
        <v>17989</v>
      </c>
      <c r="C9878" t="s">
        <v>8099</v>
      </c>
      <c r="D9878">
        <v>129.28</v>
      </c>
    </row>
    <row r="9879" spans="1:4" x14ac:dyDescent="0.25">
      <c r="A9879">
        <v>105208</v>
      </c>
      <c r="B9879" t="s">
        <v>17990</v>
      </c>
      <c r="C9879" t="s">
        <v>8099</v>
      </c>
      <c r="D9879">
        <v>261.76</v>
      </c>
    </row>
    <row r="9880" spans="1:4" x14ac:dyDescent="0.25">
      <c r="A9880">
        <v>105210</v>
      </c>
      <c r="B9880" t="s">
        <v>17991</v>
      </c>
      <c r="C9880" t="s">
        <v>8099</v>
      </c>
      <c r="D9880">
        <v>337.26</v>
      </c>
    </row>
    <row r="9881" spans="1:4" x14ac:dyDescent="0.25">
      <c r="A9881">
        <v>105203</v>
      </c>
      <c r="B9881" t="s">
        <v>17992</v>
      </c>
      <c r="C9881" t="s">
        <v>8099</v>
      </c>
      <c r="D9881">
        <v>132.78</v>
      </c>
    </row>
    <row r="9882" spans="1:4" x14ac:dyDescent="0.25">
      <c r="A9882">
        <v>105202</v>
      </c>
      <c r="B9882" t="s">
        <v>17993</v>
      </c>
      <c r="C9882" t="s">
        <v>8099</v>
      </c>
      <c r="D9882">
        <v>216.02</v>
      </c>
    </row>
    <row r="9883" spans="1:4" x14ac:dyDescent="0.25">
      <c r="A9883">
        <v>105204</v>
      </c>
      <c r="B9883" t="s">
        <v>17994</v>
      </c>
      <c r="C9883" t="s">
        <v>8099</v>
      </c>
      <c r="D9883">
        <v>286.52</v>
      </c>
    </row>
    <row r="9884" spans="1:4" x14ac:dyDescent="0.25">
      <c r="A9884">
        <v>105206</v>
      </c>
      <c r="B9884" t="s">
        <v>17995</v>
      </c>
      <c r="C9884" t="s">
        <v>8099</v>
      </c>
      <c r="D9884">
        <v>126.75</v>
      </c>
    </row>
    <row r="9885" spans="1:4" x14ac:dyDescent="0.25">
      <c r="A9885">
        <v>105205</v>
      </c>
      <c r="B9885" t="s">
        <v>17996</v>
      </c>
      <c r="C9885" t="s">
        <v>8099</v>
      </c>
      <c r="D9885">
        <v>199.95</v>
      </c>
    </row>
    <row r="9886" spans="1:4" x14ac:dyDescent="0.25">
      <c r="A9886">
        <v>105207</v>
      </c>
      <c r="B9886" t="s">
        <v>17997</v>
      </c>
      <c r="C9886" t="s">
        <v>8099</v>
      </c>
      <c r="D9886">
        <v>278.48</v>
      </c>
    </row>
    <row r="9887" spans="1:4" x14ac:dyDescent="0.25">
      <c r="A9887">
        <v>94687</v>
      </c>
      <c r="B9887" t="s">
        <v>17998</v>
      </c>
      <c r="C9887" t="s">
        <v>8099</v>
      </c>
      <c r="D9887">
        <v>220.17</v>
      </c>
    </row>
    <row r="9888" spans="1:4" x14ac:dyDescent="0.25">
      <c r="A9888">
        <v>94673</v>
      </c>
      <c r="B9888" t="s">
        <v>17999</v>
      </c>
      <c r="C9888" t="s">
        <v>8099</v>
      </c>
      <c r="D9888">
        <v>7.31</v>
      </c>
    </row>
    <row r="9889" spans="1:4" x14ac:dyDescent="0.25">
      <c r="A9889">
        <v>94675</v>
      </c>
      <c r="B9889" t="s">
        <v>18000</v>
      </c>
      <c r="C9889" t="s">
        <v>8099</v>
      </c>
      <c r="D9889">
        <v>12.1</v>
      </c>
    </row>
    <row r="9890" spans="1:4" x14ac:dyDescent="0.25">
      <c r="A9890">
        <v>94677</v>
      </c>
      <c r="B9890" t="s">
        <v>18001</v>
      </c>
      <c r="C9890" t="s">
        <v>8099</v>
      </c>
      <c r="D9890">
        <v>19.350000000000001</v>
      </c>
    </row>
    <row r="9891" spans="1:4" x14ac:dyDescent="0.25">
      <c r="A9891">
        <v>94679</v>
      </c>
      <c r="B9891" t="s">
        <v>18002</v>
      </c>
      <c r="C9891" t="s">
        <v>8099</v>
      </c>
      <c r="D9891">
        <v>23.63</v>
      </c>
    </row>
    <row r="9892" spans="1:4" x14ac:dyDescent="0.25">
      <c r="A9892">
        <v>94681</v>
      </c>
      <c r="B9892" t="s">
        <v>18003</v>
      </c>
      <c r="C9892" t="s">
        <v>8099</v>
      </c>
      <c r="D9892">
        <v>47.83</v>
      </c>
    </row>
    <row r="9893" spans="1:4" x14ac:dyDescent="0.25">
      <c r="A9893">
        <v>94683</v>
      </c>
      <c r="B9893" t="s">
        <v>18004</v>
      </c>
      <c r="C9893" t="s">
        <v>8099</v>
      </c>
      <c r="D9893">
        <v>72.67</v>
      </c>
    </row>
    <row r="9894" spans="1:4" x14ac:dyDescent="0.25">
      <c r="A9894">
        <v>94685</v>
      </c>
      <c r="B9894" t="s">
        <v>18005</v>
      </c>
      <c r="C9894" t="s">
        <v>8099</v>
      </c>
      <c r="D9894">
        <v>92.48</v>
      </c>
    </row>
    <row r="9895" spans="1:4" x14ac:dyDescent="0.25">
      <c r="A9895">
        <v>94621</v>
      </c>
      <c r="B9895" t="s">
        <v>18006</v>
      </c>
      <c r="C9895" t="s">
        <v>8099</v>
      </c>
      <c r="D9895">
        <v>0</v>
      </c>
    </row>
    <row r="9896" spans="1:4" x14ac:dyDescent="0.25">
      <c r="A9896">
        <v>94615</v>
      </c>
      <c r="B9896" t="s">
        <v>18007</v>
      </c>
      <c r="C9896" t="s">
        <v>8099</v>
      </c>
      <c r="D9896">
        <v>161.46</v>
      </c>
    </row>
    <row r="9897" spans="1:4" x14ac:dyDescent="0.25">
      <c r="A9897">
        <v>94617</v>
      </c>
      <c r="B9897" t="s">
        <v>18008</v>
      </c>
      <c r="C9897" t="s">
        <v>8099</v>
      </c>
      <c r="D9897">
        <v>331.35</v>
      </c>
    </row>
    <row r="9898" spans="1:4" x14ac:dyDescent="0.25">
      <c r="A9898">
        <v>94619</v>
      </c>
      <c r="B9898" t="s">
        <v>18009</v>
      </c>
      <c r="C9898" t="s">
        <v>8099</v>
      </c>
      <c r="D9898">
        <v>0</v>
      </c>
    </row>
    <row r="9899" spans="1:4" x14ac:dyDescent="0.25">
      <c r="A9899">
        <v>105147</v>
      </c>
      <c r="B9899" t="s">
        <v>18010</v>
      </c>
      <c r="C9899" t="s">
        <v>8099</v>
      </c>
      <c r="D9899">
        <v>16.18</v>
      </c>
    </row>
    <row r="9900" spans="1:4" x14ac:dyDescent="0.25">
      <c r="A9900">
        <v>105148</v>
      </c>
      <c r="B9900" t="s">
        <v>18011</v>
      </c>
      <c r="C9900" t="s">
        <v>8099</v>
      </c>
      <c r="D9900">
        <v>23.29</v>
      </c>
    </row>
    <row r="9901" spans="1:4" x14ac:dyDescent="0.25">
      <c r="A9901">
        <v>105154</v>
      </c>
      <c r="B9901" t="s">
        <v>18012</v>
      </c>
      <c r="C9901" t="s">
        <v>8099</v>
      </c>
      <c r="D9901">
        <v>6.79</v>
      </c>
    </row>
    <row r="9902" spans="1:4" x14ac:dyDescent="0.25">
      <c r="A9902">
        <v>105155</v>
      </c>
      <c r="B9902" t="s">
        <v>18013</v>
      </c>
      <c r="C9902" t="s">
        <v>8099</v>
      </c>
      <c r="D9902">
        <v>10.17</v>
      </c>
    </row>
    <row r="9903" spans="1:4" x14ac:dyDescent="0.25">
      <c r="A9903">
        <v>105156</v>
      </c>
      <c r="B9903" t="s">
        <v>18014</v>
      </c>
      <c r="C9903" t="s">
        <v>8099</v>
      </c>
      <c r="D9903">
        <v>12.93</v>
      </c>
    </row>
    <row r="9904" spans="1:4" x14ac:dyDescent="0.25">
      <c r="A9904">
        <v>105157</v>
      </c>
      <c r="B9904" t="s">
        <v>18015</v>
      </c>
      <c r="C9904" t="s">
        <v>8099</v>
      </c>
      <c r="D9904">
        <v>19.96</v>
      </c>
    </row>
    <row r="9905" spans="1:4" x14ac:dyDescent="0.25">
      <c r="A9905">
        <v>105158</v>
      </c>
      <c r="B9905" t="s">
        <v>18016</v>
      </c>
      <c r="C9905" t="s">
        <v>8099</v>
      </c>
      <c r="D9905">
        <v>29.23</v>
      </c>
    </row>
    <row r="9906" spans="1:4" x14ac:dyDescent="0.25">
      <c r="A9906">
        <v>105159</v>
      </c>
      <c r="B9906" t="s">
        <v>18017</v>
      </c>
      <c r="C9906" t="s">
        <v>8099</v>
      </c>
      <c r="D9906">
        <v>51.85</v>
      </c>
    </row>
    <row r="9907" spans="1:4" x14ac:dyDescent="0.25">
      <c r="A9907">
        <v>105160</v>
      </c>
      <c r="B9907" t="s">
        <v>18018</v>
      </c>
      <c r="C9907" t="s">
        <v>8099</v>
      </c>
      <c r="D9907">
        <v>64</v>
      </c>
    </row>
    <row r="9908" spans="1:4" x14ac:dyDescent="0.25">
      <c r="A9908">
        <v>94634</v>
      </c>
      <c r="B9908" t="s">
        <v>18019</v>
      </c>
      <c r="C9908" t="s">
        <v>8099</v>
      </c>
      <c r="D9908">
        <v>0</v>
      </c>
    </row>
    <row r="9909" spans="1:4" x14ac:dyDescent="0.25">
      <c r="A9909">
        <v>94631</v>
      </c>
      <c r="B9909" t="s">
        <v>18020</v>
      </c>
      <c r="C9909" t="s">
        <v>8099</v>
      </c>
      <c r="D9909">
        <v>0</v>
      </c>
    </row>
    <row r="9910" spans="1:4" x14ac:dyDescent="0.25">
      <c r="A9910">
        <v>94632</v>
      </c>
      <c r="B9910" t="s">
        <v>18021</v>
      </c>
      <c r="C9910" t="s">
        <v>8099</v>
      </c>
      <c r="D9910">
        <v>0</v>
      </c>
    </row>
    <row r="9911" spans="1:4" x14ac:dyDescent="0.25">
      <c r="A9911">
        <v>94633</v>
      </c>
      <c r="B9911" t="s">
        <v>18022</v>
      </c>
      <c r="C9911" t="s">
        <v>8099</v>
      </c>
      <c r="D9911">
        <v>0</v>
      </c>
    </row>
    <row r="9912" spans="1:4" x14ac:dyDescent="0.25">
      <c r="A9912">
        <v>94672</v>
      </c>
      <c r="B9912" t="s">
        <v>18023</v>
      </c>
      <c r="C9912" t="s">
        <v>8099</v>
      </c>
      <c r="D9912">
        <v>6.15</v>
      </c>
    </row>
    <row r="9913" spans="1:4" x14ac:dyDescent="0.25">
      <c r="A9913">
        <v>94754</v>
      </c>
      <c r="B9913" t="s">
        <v>18024</v>
      </c>
      <c r="C9913" t="s">
        <v>8099</v>
      </c>
      <c r="D9913">
        <v>313.22000000000003</v>
      </c>
    </row>
    <row r="9914" spans="1:4" x14ac:dyDescent="0.25">
      <c r="A9914">
        <v>94740</v>
      </c>
      <c r="B9914" t="s">
        <v>18025</v>
      </c>
      <c r="C9914" t="s">
        <v>8099</v>
      </c>
      <c r="D9914">
        <v>10.99</v>
      </c>
    </row>
    <row r="9915" spans="1:4" x14ac:dyDescent="0.25">
      <c r="A9915">
        <v>94742</v>
      </c>
      <c r="B9915" t="s">
        <v>18026</v>
      </c>
      <c r="C9915" t="s">
        <v>8099</v>
      </c>
      <c r="D9915">
        <v>18.29</v>
      </c>
    </row>
    <row r="9916" spans="1:4" x14ac:dyDescent="0.25">
      <c r="A9916">
        <v>94744</v>
      </c>
      <c r="B9916" t="s">
        <v>18027</v>
      </c>
      <c r="C9916" t="s">
        <v>8099</v>
      </c>
      <c r="D9916">
        <v>28.77</v>
      </c>
    </row>
    <row r="9917" spans="1:4" x14ac:dyDescent="0.25">
      <c r="A9917">
        <v>94746</v>
      </c>
      <c r="B9917" t="s">
        <v>18028</v>
      </c>
      <c r="C9917" t="s">
        <v>8099</v>
      </c>
      <c r="D9917">
        <v>41.22</v>
      </c>
    </row>
    <row r="9918" spans="1:4" x14ac:dyDescent="0.25">
      <c r="A9918">
        <v>94748</v>
      </c>
      <c r="B9918" t="s">
        <v>18029</v>
      </c>
      <c r="C9918" t="s">
        <v>8099</v>
      </c>
      <c r="D9918">
        <v>90.13</v>
      </c>
    </row>
    <row r="9919" spans="1:4" x14ac:dyDescent="0.25">
      <c r="A9919">
        <v>94750</v>
      </c>
      <c r="B9919" t="s">
        <v>18030</v>
      </c>
      <c r="C9919" t="s">
        <v>8099</v>
      </c>
      <c r="D9919">
        <v>181.55</v>
      </c>
    </row>
    <row r="9920" spans="1:4" x14ac:dyDescent="0.25">
      <c r="A9920">
        <v>94752</v>
      </c>
      <c r="B9920" t="s">
        <v>18031</v>
      </c>
      <c r="C9920" t="s">
        <v>8099</v>
      </c>
      <c r="D9920">
        <v>218.5</v>
      </c>
    </row>
    <row r="9921" spans="1:4" x14ac:dyDescent="0.25">
      <c r="A9921">
        <v>96755</v>
      </c>
      <c r="B9921" t="s">
        <v>18032</v>
      </c>
      <c r="C9921" t="s">
        <v>8099</v>
      </c>
      <c r="D9921">
        <v>351.08</v>
      </c>
    </row>
    <row r="9922" spans="1:4" x14ac:dyDescent="0.25">
      <c r="A9922">
        <v>96747</v>
      </c>
      <c r="B9922" t="s">
        <v>18033</v>
      </c>
      <c r="C9922" t="s">
        <v>8099</v>
      </c>
      <c r="D9922">
        <v>7.38</v>
      </c>
    </row>
    <row r="9923" spans="1:4" x14ac:dyDescent="0.25">
      <c r="A9923">
        <v>96748</v>
      </c>
      <c r="B9923" t="s">
        <v>18034</v>
      </c>
      <c r="C9923" t="s">
        <v>8099</v>
      </c>
      <c r="D9923">
        <v>8.6</v>
      </c>
    </row>
    <row r="9924" spans="1:4" x14ac:dyDescent="0.25">
      <c r="A9924">
        <v>96749</v>
      </c>
      <c r="B9924" t="s">
        <v>18035</v>
      </c>
      <c r="C9924" t="s">
        <v>8099</v>
      </c>
      <c r="D9924">
        <v>10.94</v>
      </c>
    </row>
    <row r="9925" spans="1:4" x14ac:dyDescent="0.25">
      <c r="A9925">
        <v>96750</v>
      </c>
      <c r="B9925" t="s">
        <v>18036</v>
      </c>
      <c r="C9925" t="s">
        <v>8099</v>
      </c>
      <c r="D9925">
        <v>17.38</v>
      </c>
    </row>
    <row r="9926" spans="1:4" x14ac:dyDescent="0.25">
      <c r="A9926">
        <v>96751</v>
      </c>
      <c r="B9926" t="s">
        <v>18037</v>
      </c>
      <c r="C9926" t="s">
        <v>8099</v>
      </c>
      <c r="D9926">
        <v>25.52</v>
      </c>
    </row>
    <row r="9927" spans="1:4" x14ac:dyDescent="0.25">
      <c r="A9927">
        <v>96752</v>
      </c>
      <c r="B9927" t="s">
        <v>18038</v>
      </c>
      <c r="C9927" t="s">
        <v>8099</v>
      </c>
      <c r="D9927">
        <v>38.43</v>
      </c>
    </row>
    <row r="9928" spans="1:4" x14ac:dyDescent="0.25">
      <c r="A9928">
        <v>96753</v>
      </c>
      <c r="B9928" t="s">
        <v>18039</v>
      </c>
      <c r="C9928" t="s">
        <v>8099</v>
      </c>
      <c r="D9928">
        <v>89.13</v>
      </c>
    </row>
    <row r="9929" spans="1:4" x14ac:dyDescent="0.25">
      <c r="A9929">
        <v>96754</v>
      </c>
      <c r="B9929" t="s">
        <v>18040</v>
      </c>
      <c r="C9929" t="s">
        <v>8099</v>
      </c>
      <c r="D9929">
        <v>114.3</v>
      </c>
    </row>
    <row r="9930" spans="1:4" x14ac:dyDescent="0.25">
      <c r="A9930">
        <v>94686</v>
      </c>
      <c r="B9930" t="s">
        <v>18041</v>
      </c>
      <c r="C9930" t="s">
        <v>8099</v>
      </c>
      <c r="D9930">
        <v>242.77</v>
      </c>
    </row>
    <row r="9931" spans="1:4" x14ac:dyDescent="0.25">
      <c r="A9931">
        <v>94674</v>
      </c>
      <c r="B9931" t="s">
        <v>18042</v>
      </c>
      <c r="C9931" t="s">
        <v>8099</v>
      </c>
      <c r="D9931">
        <v>8.18</v>
      </c>
    </row>
    <row r="9932" spans="1:4" x14ac:dyDescent="0.25">
      <c r="A9932">
        <v>94676</v>
      </c>
      <c r="B9932" t="s">
        <v>18043</v>
      </c>
      <c r="C9932" t="s">
        <v>8099</v>
      </c>
      <c r="D9932">
        <v>13.4</v>
      </c>
    </row>
    <row r="9933" spans="1:4" x14ac:dyDescent="0.25">
      <c r="A9933">
        <v>94678</v>
      </c>
      <c r="B9933" t="s">
        <v>18044</v>
      </c>
      <c r="C9933" t="s">
        <v>8099</v>
      </c>
      <c r="D9933">
        <v>15.8</v>
      </c>
    </row>
    <row r="9934" spans="1:4" x14ac:dyDescent="0.25">
      <c r="A9934">
        <v>94680</v>
      </c>
      <c r="B9934" t="s">
        <v>18045</v>
      </c>
      <c r="C9934" t="s">
        <v>8099</v>
      </c>
      <c r="D9934">
        <v>42.83</v>
      </c>
    </row>
    <row r="9935" spans="1:4" x14ac:dyDescent="0.25">
      <c r="A9935">
        <v>94682</v>
      </c>
      <c r="B9935" t="s">
        <v>18046</v>
      </c>
      <c r="C9935" t="s">
        <v>8099</v>
      </c>
      <c r="D9935">
        <v>104.79</v>
      </c>
    </row>
    <row r="9936" spans="1:4" x14ac:dyDescent="0.25">
      <c r="A9936">
        <v>94684</v>
      </c>
      <c r="B9936" t="s">
        <v>18047</v>
      </c>
      <c r="C9936" t="s">
        <v>8099</v>
      </c>
      <c r="D9936">
        <v>126.53</v>
      </c>
    </row>
    <row r="9937" spans="1:4" x14ac:dyDescent="0.25">
      <c r="A9937">
        <v>105219</v>
      </c>
      <c r="B9937" t="s">
        <v>18048</v>
      </c>
      <c r="C9937" t="s">
        <v>8099</v>
      </c>
      <c r="D9937">
        <v>12.78</v>
      </c>
    </row>
    <row r="9938" spans="1:4" x14ac:dyDescent="0.25">
      <c r="A9938">
        <v>105220</v>
      </c>
      <c r="B9938" t="s">
        <v>18049</v>
      </c>
      <c r="C9938" t="s">
        <v>8099</v>
      </c>
      <c r="D9938">
        <v>17.55</v>
      </c>
    </row>
    <row r="9939" spans="1:4" x14ac:dyDescent="0.25">
      <c r="A9939">
        <v>105221</v>
      </c>
      <c r="B9939" t="s">
        <v>18050</v>
      </c>
      <c r="C9939" t="s">
        <v>8099</v>
      </c>
      <c r="D9939">
        <v>26.95</v>
      </c>
    </row>
    <row r="9940" spans="1:4" x14ac:dyDescent="0.25">
      <c r="A9940">
        <v>105166</v>
      </c>
      <c r="B9940" t="s">
        <v>18051</v>
      </c>
      <c r="C9940" t="s">
        <v>8099</v>
      </c>
      <c r="D9940">
        <v>40.770000000000003</v>
      </c>
    </row>
    <row r="9941" spans="1:4" x14ac:dyDescent="0.25">
      <c r="A9941">
        <v>105222</v>
      </c>
      <c r="B9941" t="s">
        <v>18052</v>
      </c>
      <c r="C9941" t="s">
        <v>8099</v>
      </c>
      <c r="D9941">
        <v>76.819999999999993</v>
      </c>
    </row>
    <row r="9942" spans="1:4" x14ac:dyDescent="0.25">
      <c r="A9942">
        <v>105223</v>
      </c>
      <c r="B9942" t="s">
        <v>18053</v>
      </c>
      <c r="C9942" t="s">
        <v>8099</v>
      </c>
      <c r="D9942">
        <v>175.52</v>
      </c>
    </row>
    <row r="9943" spans="1:4" x14ac:dyDescent="0.25">
      <c r="A9943">
        <v>105224</v>
      </c>
      <c r="B9943" t="s">
        <v>18054</v>
      </c>
      <c r="C9943" t="s">
        <v>8099</v>
      </c>
      <c r="D9943">
        <v>255.98</v>
      </c>
    </row>
    <row r="9944" spans="1:4" x14ac:dyDescent="0.25">
      <c r="A9944">
        <v>105149</v>
      </c>
      <c r="B9944" t="s">
        <v>18055</v>
      </c>
      <c r="C9944" t="s">
        <v>8099</v>
      </c>
      <c r="D9944">
        <v>7.63</v>
      </c>
    </row>
    <row r="9945" spans="1:4" x14ac:dyDescent="0.25">
      <c r="A9945">
        <v>105150</v>
      </c>
      <c r="B9945" t="s">
        <v>18056</v>
      </c>
      <c r="C9945" t="s">
        <v>8099</v>
      </c>
      <c r="D9945">
        <v>9.02</v>
      </c>
    </row>
    <row r="9946" spans="1:4" x14ac:dyDescent="0.25">
      <c r="A9946">
        <v>105151</v>
      </c>
      <c r="B9946" t="s">
        <v>18057</v>
      </c>
      <c r="C9946" t="s">
        <v>8099</v>
      </c>
      <c r="D9946">
        <v>23.04</v>
      </c>
    </row>
    <row r="9947" spans="1:4" x14ac:dyDescent="0.25">
      <c r="A9947">
        <v>105152</v>
      </c>
      <c r="B9947" t="s">
        <v>18058</v>
      </c>
      <c r="C9947" t="s">
        <v>8099</v>
      </c>
      <c r="D9947">
        <v>34.47</v>
      </c>
    </row>
    <row r="9948" spans="1:4" x14ac:dyDescent="0.25">
      <c r="A9948">
        <v>105153</v>
      </c>
      <c r="B9948" t="s">
        <v>18059</v>
      </c>
      <c r="C9948" t="s">
        <v>8099</v>
      </c>
      <c r="D9948">
        <v>54.41</v>
      </c>
    </row>
    <row r="9949" spans="1:4" x14ac:dyDescent="0.25">
      <c r="A9949">
        <v>105161</v>
      </c>
      <c r="B9949" t="s">
        <v>18060</v>
      </c>
      <c r="C9949" t="s">
        <v>8099</v>
      </c>
      <c r="D9949">
        <v>98.87</v>
      </c>
    </row>
    <row r="9950" spans="1:4" x14ac:dyDescent="0.25">
      <c r="A9950">
        <v>105162</v>
      </c>
      <c r="B9950" t="s">
        <v>18061</v>
      </c>
      <c r="C9950" t="s">
        <v>8099</v>
      </c>
      <c r="D9950">
        <v>169.55</v>
      </c>
    </row>
    <row r="9951" spans="1:4" x14ac:dyDescent="0.25">
      <c r="A9951">
        <v>105163</v>
      </c>
      <c r="B9951" t="s">
        <v>18062</v>
      </c>
      <c r="C9951" t="s">
        <v>8099</v>
      </c>
      <c r="D9951">
        <v>14.42</v>
      </c>
    </row>
    <row r="9952" spans="1:4" x14ac:dyDescent="0.25">
      <c r="A9952">
        <v>105170</v>
      </c>
      <c r="B9952" t="s">
        <v>18063</v>
      </c>
      <c r="C9952" t="s">
        <v>8099</v>
      </c>
      <c r="D9952">
        <v>5.87</v>
      </c>
    </row>
    <row r="9953" spans="1:4" x14ac:dyDescent="0.25">
      <c r="A9953">
        <v>105179</v>
      </c>
      <c r="B9953" t="s">
        <v>18064</v>
      </c>
      <c r="C9953" t="s">
        <v>8099</v>
      </c>
      <c r="D9953">
        <v>9.85</v>
      </c>
    </row>
    <row r="9954" spans="1:4" x14ac:dyDescent="0.25">
      <c r="A9954">
        <v>105180</v>
      </c>
      <c r="B9954" t="s">
        <v>18065</v>
      </c>
      <c r="C9954" t="s">
        <v>8099</v>
      </c>
      <c r="D9954">
        <v>13.46</v>
      </c>
    </row>
    <row r="9955" spans="1:4" x14ac:dyDescent="0.25">
      <c r="A9955">
        <v>105181</v>
      </c>
      <c r="B9955" t="s">
        <v>18066</v>
      </c>
      <c r="C9955" t="s">
        <v>8099</v>
      </c>
      <c r="D9955">
        <v>18.22</v>
      </c>
    </row>
    <row r="9956" spans="1:4" x14ac:dyDescent="0.25">
      <c r="A9956">
        <v>105182</v>
      </c>
      <c r="B9956" t="s">
        <v>18067</v>
      </c>
      <c r="C9956" t="s">
        <v>8099</v>
      </c>
      <c r="D9956">
        <v>41.13</v>
      </c>
    </row>
    <row r="9957" spans="1:4" x14ac:dyDescent="0.25">
      <c r="A9957">
        <v>105183</v>
      </c>
      <c r="B9957" t="s">
        <v>18068</v>
      </c>
      <c r="C9957" t="s">
        <v>8099</v>
      </c>
      <c r="D9957">
        <v>85.18</v>
      </c>
    </row>
    <row r="9958" spans="1:4" x14ac:dyDescent="0.25">
      <c r="A9958">
        <v>105184</v>
      </c>
      <c r="B9958" t="s">
        <v>18069</v>
      </c>
      <c r="C9958" t="s">
        <v>8099</v>
      </c>
      <c r="D9958">
        <v>105.54</v>
      </c>
    </row>
    <row r="9959" spans="1:4" x14ac:dyDescent="0.25">
      <c r="A9959">
        <v>94612</v>
      </c>
      <c r="B9959" t="s">
        <v>18070</v>
      </c>
      <c r="C9959" t="s">
        <v>8099</v>
      </c>
      <c r="D9959">
        <v>433.66</v>
      </c>
    </row>
    <row r="9960" spans="1:4" x14ac:dyDescent="0.25">
      <c r="A9960">
        <v>105142</v>
      </c>
      <c r="B9960" t="s">
        <v>18071</v>
      </c>
      <c r="C9960" t="s">
        <v>8099</v>
      </c>
      <c r="D9960">
        <v>6.97</v>
      </c>
    </row>
    <row r="9961" spans="1:4" x14ac:dyDescent="0.25">
      <c r="A9961">
        <v>105143</v>
      </c>
      <c r="B9961" t="s">
        <v>18072</v>
      </c>
      <c r="C9961" t="s">
        <v>8099</v>
      </c>
      <c r="D9961">
        <v>10.33</v>
      </c>
    </row>
    <row r="9962" spans="1:4" x14ac:dyDescent="0.25">
      <c r="A9962">
        <v>105144</v>
      </c>
      <c r="B9962" t="s">
        <v>18073</v>
      </c>
      <c r="C9962" t="s">
        <v>8099</v>
      </c>
      <c r="D9962">
        <v>21.79</v>
      </c>
    </row>
    <row r="9963" spans="1:4" x14ac:dyDescent="0.25">
      <c r="A9963">
        <v>105173</v>
      </c>
      <c r="B9963" t="s">
        <v>18074</v>
      </c>
      <c r="C9963" t="s">
        <v>8099</v>
      </c>
      <c r="D9963">
        <v>74.22</v>
      </c>
    </row>
    <row r="9964" spans="1:4" x14ac:dyDescent="0.25">
      <c r="A9964">
        <v>105175</v>
      </c>
      <c r="B9964" t="s">
        <v>18075</v>
      </c>
      <c r="C9964" t="s">
        <v>8099</v>
      </c>
      <c r="D9964">
        <v>105.11</v>
      </c>
    </row>
    <row r="9965" spans="1:4" x14ac:dyDescent="0.25">
      <c r="A9965">
        <v>105174</v>
      </c>
      <c r="B9965" t="s">
        <v>18076</v>
      </c>
      <c r="C9965" t="s">
        <v>8099</v>
      </c>
      <c r="D9965">
        <v>106.58</v>
      </c>
    </row>
    <row r="9966" spans="1:4" x14ac:dyDescent="0.25">
      <c r="A9966">
        <v>105145</v>
      </c>
      <c r="B9966" t="s">
        <v>18077</v>
      </c>
      <c r="C9966" t="s">
        <v>8099</v>
      </c>
      <c r="D9966">
        <v>11.96</v>
      </c>
    </row>
    <row r="9967" spans="1:4" x14ac:dyDescent="0.25">
      <c r="A9967">
        <v>94606</v>
      </c>
      <c r="B9967" t="s">
        <v>18078</v>
      </c>
      <c r="C9967" t="s">
        <v>8099</v>
      </c>
      <c r="D9967">
        <v>83.39</v>
      </c>
    </row>
    <row r="9968" spans="1:4" x14ac:dyDescent="0.25">
      <c r="A9968">
        <v>94608</v>
      </c>
      <c r="B9968" t="s">
        <v>18079</v>
      </c>
      <c r="C9968" t="s">
        <v>8099</v>
      </c>
      <c r="D9968">
        <v>208.68</v>
      </c>
    </row>
    <row r="9969" spans="1:4" x14ac:dyDescent="0.25">
      <c r="A9969">
        <v>94610</v>
      </c>
      <c r="B9969" t="s">
        <v>18080</v>
      </c>
      <c r="C9969" t="s">
        <v>8099</v>
      </c>
      <c r="D9969">
        <v>305.16000000000003</v>
      </c>
    </row>
    <row r="9970" spans="1:4" x14ac:dyDescent="0.25">
      <c r="A9970">
        <v>94657</v>
      </c>
      <c r="B9970" t="s">
        <v>18081</v>
      </c>
      <c r="C9970" t="s">
        <v>8099</v>
      </c>
      <c r="D9970">
        <v>4.1900000000000004</v>
      </c>
    </row>
    <row r="9971" spans="1:4" x14ac:dyDescent="0.25">
      <c r="A9971">
        <v>94659</v>
      </c>
      <c r="B9971" t="s">
        <v>18082</v>
      </c>
      <c r="C9971" t="s">
        <v>8099</v>
      </c>
      <c r="D9971">
        <v>6.44</v>
      </c>
    </row>
    <row r="9972" spans="1:4" x14ac:dyDescent="0.25">
      <c r="A9972">
        <v>94739</v>
      </c>
      <c r="B9972" t="s">
        <v>18083</v>
      </c>
      <c r="C9972" t="s">
        <v>8099</v>
      </c>
      <c r="D9972">
        <v>256.69</v>
      </c>
    </row>
    <row r="9973" spans="1:4" x14ac:dyDescent="0.25">
      <c r="A9973">
        <v>94725</v>
      </c>
      <c r="B9973" t="s">
        <v>18084</v>
      </c>
      <c r="C9973" t="s">
        <v>8099</v>
      </c>
      <c r="D9973">
        <v>7.92</v>
      </c>
    </row>
    <row r="9974" spans="1:4" x14ac:dyDescent="0.25">
      <c r="A9974">
        <v>94727</v>
      </c>
      <c r="B9974" t="s">
        <v>18085</v>
      </c>
      <c r="C9974" t="s">
        <v>8099</v>
      </c>
      <c r="D9974">
        <v>12.83</v>
      </c>
    </row>
    <row r="9975" spans="1:4" x14ac:dyDescent="0.25">
      <c r="A9975">
        <v>94729</v>
      </c>
      <c r="B9975" t="s">
        <v>18086</v>
      </c>
      <c r="C9975" t="s">
        <v>8099</v>
      </c>
      <c r="D9975">
        <v>21.99</v>
      </c>
    </row>
    <row r="9976" spans="1:4" x14ac:dyDescent="0.25">
      <c r="A9976">
        <v>94731</v>
      </c>
      <c r="B9976" t="s">
        <v>18087</v>
      </c>
      <c r="C9976" t="s">
        <v>8099</v>
      </c>
      <c r="D9976">
        <v>29.08</v>
      </c>
    </row>
    <row r="9977" spans="1:4" x14ac:dyDescent="0.25">
      <c r="A9977">
        <v>94733</v>
      </c>
      <c r="B9977" t="s">
        <v>18088</v>
      </c>
      <c r="C9977" t="s">
        <v>8099</v>
      </c>
      <c r="D9977">
        <v>50.67</v>
      </c>
    </row>
    <row r="9978" spans="1:4" x14ac:dyDescent="0.25">
      <c r="A9978">
        <v>94863</v>
      </c>
      <c r="B9978" t="s">
        <v>18089</v>
      </c>
      <c r="C9978" t="s">
        <v>8099</v>
      </c>
      <c r="D9978">
        <v>174.44</v>
      </c>
    </row>
    <row r="9979" spans="1:4" x14ac:dyDescent="0.25">
      <c r="A9979">
        <v>94737</v>
      </c>
      <c r="B9979" t="s">
        <v>18090</v>
      </c>
      <c r="C9979" t="s">
        <v>8099</v>
      </c>
      <c r="D9979">
        <v>208.38</v>
      </c>
    </row>
    <row r="9980" spans="1:4" x14ac:dyDescent="0.25">
      <c r="A9980">
        <v>94465</v>
      </c>
      <c r="B9980" t="s">
        <v>18091</v>
      </c>
      <c r="C9980" t="s">
        <v>8099</v>
      </c>
      <c r="D9980">
        <v>45.71</v>
      </c>
    </row>
    <row r="9981" spans="1:4" x14ac:dyDescent="0.25">
      <c r="A9981">
        <v>94467</v>
      </c>
      <c r="B9981" t="s">
        <v>18092</v>
      </c>
      <c r="C9981" t="s">
        <v>8099</v>
      </c>
      <c r="D9981">
        <v>72.17</v>
      </c>
    </row>
    <row r="9982" spans="1:4" x14ac:dyDescent="0.25">
      <c r="A9982">
        <v>94469</v>
      </c>
      <c r="B9982" t="s">
        <v>18093</v>
      </c>
      <c r="C9982" t="s">
        <v>8099</v>
      </c>
      <c r="D9982">
        <v>102.25</v>
      </c>
    </row>
    <row r="9983" spans="1:4" x14ac:dyDescent="0.25">
      <c r="A9983">
        <v>96746</v>
      </c>
      <c r="B9983" t="s">
        <v>18094</v>
      </c>
      <c r="C9983" t="s">
        <v>8099</v>
      </c>
      <c r="D9983">
        <v>115.17</v>
      </c>
    </row>
    <row r="9984" spans="1:4" x14ac:dyDescent="0.25">
      <c r="A9984">
        <v>96736</v>
      </c>
      <c r="B9984" t="s">
        <v>18095</v>
      </c>
      <c r="C9984" t="s">
        <v>8099</v>
      </c>
      <c r="D9984">
        <v>6.09</v>
      </c>
    </row>
    <row r="9985" spans="1:4" x14ac:dyDescent="0.25">
      <c r="A9985">
        <v>96737</v>
      </c>
      <c r="B9985" t="s">
        <v>18096</v>
      </c>
      <c r="C9985" t="s">
        <v>8099</v>
      </c>
      <c r="D9985">
        <v>6.23</v>
      </c>
    </row>
    <row r="9986" spans="1:4" x14ac:dyDescent="0.25">
      <c r="A9986">
        <v>96739</v>
      </c>
      <c r="B9986" t="s">
        <v>18097</v>
      </c>
      <c r="C9986" t="s">
        <v>8099</v>
      </c>
      <c r="D9986">
        <v>8.66</v>
      </c>
    </row>
    <row r="9987" spans="1:4" x14ac:dyDescent="0.25">
      <c r="A9987">
        <v>96741</v>
      </c>
      <c r="B9987" t="s">
        <v>18098</v>
      </c>
      <c r="C9987" t="s">
        <v>8099</v>
      </c>
      <c r="D9987">
        <v>17.11</v>
      </c>
    </row>
    <row r="9988" spans="1:4" x14ac:dyDescent="0.25">
      <c r="A9988">
        <v>96742</v>
      </c>
      <c r="B9988" t="s">
        <v>18099</v>
      </c>
      <c r="C9988" t="s">
        <v>8099</v>
      </c>
      <c r="D9988">
        <v>21.01</v>
      </c>
    </row>
    <row r="9989" spans="1:4" x14ac:dyDescent="0.25">
      <c r="A9989">
        <v>96743</v>
      </c>
      <c r="B9989" t="s">
        <v>18100</v>
      </c>
      <c r="C9989" t="s">
        <v>8099</v>
      </c>
      <c r="D9989">
        <v>32.909999999999997</v>
      </c>
    </row>
    <row r="9990" spans="1:4" x14ac:dyDescent="0.25">
      <c r="A9990">
        <v>96744</v>
      </c>
      <c r="B9990" t="s">
        <v>18101</v>
      </c>
      <c r="C9990" t="s">
        <v>8099</v>
      </c>
      <c r="D9990">
        <v>55.79</v>
      </c>
    </row>
    <row r="9991" spans="1:4" x14ac:dyDescent="0.25">
      <c r="A9991">
        <v>96745</v>
      </c>
      <c r="B9991" t="s">
        <v>18102</v>
      </c>
      <c r="C9991" t="s">
        <v>8099</v>
      </c>
      <c r="D9991">
        <v>87.68</v>
      </c>
    </row>
    <row r="9992" spans="1:4" x14ac:dyDescent="0.25">
      <c r="A9992">
        <v>94671</v>
      </c>
      <c r="B9992" t="s">
        <v>18103</v>
      </c>
      <c r="C9992" t="s">
        <v>8099</v>
      </c>
      <c r="D9992">
        <v>104.05</v>
      </c>
    </row>
    <row r="9993" spans="1:4" x14ac:dyDescent="0.25">
      <c r="A9993">
        <v>94661</v>
      </c>
      <c r="B9993" t="s">
        <v>18104</v>
      </c>
      <c r="C9993" t="s">
        <v>8099</v>
      </c>
      <c r="D9993">
        <v>10.02</v>
      </c>
    </row>
    <row r="9994" spans="1:4" x14ac:dyDescent="0.25">
      <c r="A9994">
        <v>94663</v>
      </c>
      <c r="B9994" t="s">
        <v>18105</v>
      </c>
      <c r="C9994" t="s">
        <v>8099</v>
      </c>
      <c r="D9994">
        <v>12.7</v>
      </c>
    </row>
    <row r="9995" spans="1:4" x14ac:dyDescent="0.25">
      <c r="A9995">
        <v>94665</v>
      </c>
      <c r="B9995" t="s">
        <v>18106</v>
      </c>
      <c r="C9995" t="s">
        <v>8099</v>
      </c>
      <c r="D9995">
        <v>24.33</v>
      </c>
    </row>
    <row r="9996" spans="1:4" x14ac:dyDescent="0.25">
      <c r="A9996">
        <v>94667</v>
      </c>
      <c r="B9996" t="s">
        <v>18107</v>
      </c>
      <c r="C9996" t="s">
        <v>8099</v>
      </c>
      <c r="D9996">
        <v>35.82</v>
      </c>
    </row>
    <row r="9997" spans="1:4" x14ac:dyDescent="0.25">
      <c r="A9997">
        <v>94669</v>
      </c>
      <c r="B9997" t="s">
        <v>18108</v>
      </c>
      <c r="C9997" t="s">
        <v>8099</v>
      </c>
      <c r="D9997">
        <v>63.74</v>
      </c>
    </row>
    <row r="9998" spans="1:4" x14ac:dyDescent="0.25">
      <c r="A9998">
        <v>105177</v>
      </c>
      <c r="B9998" t="s">
        <v>18109</v>
      </c>
      <c r="C9998" t="s">
        <v>8099</v>
      </c>
      <c r="D9998">
        <v>118.06</v>
      </c>
    </row>
    <row r="9999" spans="1:4" x14ac:dyDescent="0.25">
      <c r="A9999">
        <v>105176</v>
      </c>
      <c r="B9999" t="s">
        <v>18110</v>
      </c>
      <c r="C9999" t="s">
        <v>8099</v>
      </c>
      <c r="D9999">
        <v>132.43</v>
      </c>
    </row>
    <row r="10000" spans="1:4" x14ac:dyDescent="0.25">
      <c r="A10000">
        <v>94466</v>
      </c>
      <c r="B10000" t="s">
        <v>18111</v>
      </c>
      <c r="C10000" t="s">
        <v>8099</v>
      </c>
      <c r="D10000">
        <v>45.73</v>
      </c>
    </row>
    <row r="10001" spans="1:4" x14ac:dyDescent="0.25">
      <c r="A10001">
        <v>94468</v>
      </c>
      <c r="B10001" t="s">
        <v>18112</v>
      </c>
      <c r="C10001" t="s">
        <v>8099</v>
      </c>
      <c r="D10001">
        <v>63.83</v>
      </c>
    </row>
    <row r="10002" spans="1:4" x14ac:dyDescent="0.25">
      <c r="A10002">
        <v>94470</v>
      </c>
      <c r="B10002" t="s">
        <v>18113</v>
      </c>
      <c r="C10002" t="s">
        <v>8099</v>
      </c>
      <c r="D10002">
        <v>94.83</v>
      </c>
    </row>
    <row r="10003" spans="1:4" x14ac:dyDescent="0.25">
      <c r="A10003">
        <v>105225</v>
      </c>
      <c r="B10003" t="s">
        <v>18114</v>
      </c>
      <c r="C10003" t="s">
        <v>8099</v>
      </c>
      <c r="D10003">
        <v>19.14</v>
      </c>
    </row>
    <row r="10004" spans="1:4" x14ac:dyDescent="0.25">
      <c r="A10004">
        <v>105226</v>
      </c>
      <c r="B10004" t="s">
        <v>18115</v>
      </c>
      <c r="C10004" t="s">
        <v>8099</v>
      </c>
      <c r="D10004">
        <v>44.33</v>
      </c>
    </row>
    <row r="10005" spans="1:4" x14ac:dyDescent="0.25">
      <c r="A10005">
        <v>105227</v>
      </c>
      <c r="B10005" t="s">
        <v>18116</v>
      </c>
      <c r="C10005" t="s">
        <v>8099</v>
      </c>
      <c r="D10005">
        <v>63.3</v>
      </c>
    </row>
    <row r="10006" spans="1:4" x14ac:dyDescent="0.25">
      <c r="A10006">
        <v>105212</v>
      </c>
      <c r="B10006" t="s">
        <v>18117</v>
      </c>
      <c r="C10006" t="s">
        <v>8099</v>
      </c>
      <c r="D10006">
        <v>201.76</v>
      </c>
    </row>
    <row r="10007" spans="1:4" x14ac:dyDescent="0.25">
      <c r="A10007">
        <v>105211</v>
      </c>
      <c r="B10007" t="s">
        <v>18118</v>
      </c>
      <c r="C10007" t="s">
        <v>8099</v>
      </c>
      <c r="D10007">
        <v>203.71</v>
      </c>
    </row>
    <row r="10008" spans="1:4" x14ac:dyDescent="0.25">
      <c r="A10008">
        <v>105189</v>
      </c>
      <c r="B10008" t="s">
        <v>18119</v>
      </c>
      <c r="C10008" t="s">
        <v>8099</v>
      </c>
      <c r="D10008">
        <v>22.04</v>
      </c>
    </row>
    <row r="10009" spans="1:4" x14ac:dyDescent="0.25">
      <c r="A10009">
        <v>105190</v>
      </c>
      <c r="B10009" t="s">
        <v>18120</v>
      </c>
      <c r="C10009" t="s">
        <v>8099</v>
      </c>
      <c r="D10009">
        <v>27.2</v>
      </c>
    </row>
    <row r="10010" spans="1:4" x14ac:dyDescent="0.25">
      <c r="A10010">
        <v>94625</v>
      </c>
      <c r="B10010" t="s">
        <v>18121</v>
      </c>
      <c r="C10010" t="s">
        <v>8099</v>
      </c>
      <c r="D10010">
        <v>1554.99</v>
      </c>
    </row>
    <row r="10011" spans="1:4" x14ac:dyDescent="0.25">
      <c r="A10011">
        <v>94622</v>
      </c>
      <c r="B10011" t="s">
        <v>18122</v>
      </c>
      <c r="C10011" t="s">
        <v>8099</v>
      </c>
      <c r="D10011">
        <v>207.45</v>
      </c>
    </row>
    <row r="10012" spans="1:4" x14ac:dyDescent="0.25">
      <c r="A10012">
        <v>94623</v>
      </c>
      <c r="B10012" t="s">
        <v>18123</v>
      </c>
      <c r="C10012" t="s">
        <v>8099</v>
      </c>
      <c r="D10012">
        <v>493.18</v>
      </c>
    </row>
    <row r="10013" spans="1:4" x14ac:dyDescent="0.25">
      <c r="A10013">
        <v>94624</v>
      </c>
      <c r="B10013" t="s">
        <v>18124</v>
      </c>
      <c r="C10013" t="s">
        <v>8099</v>
      </c>
      <c r="D10013">
        <v>742.64</v>
      </c>
    </row>
    <row r="10014" spans="1:4" x14ac:dyDescent="0.25">
      <c r="A10014">
        <v>94763</v>
      </c>
      <c r="B10014" t="s">
        <v>18125</v>
      </c>
      <c r="C10014" t="s">
        <v>8099</v>
      </c>
      <c r="D10014">
        <v>391</v>
      </c>
    </row>
    <row r="10015" spans="1:4" x14ac:dyDescent="0.25">
      <c r="A10015">
        <v>94756</v>
      </c>
      <c r="B10015" t="s">
        <v>18126</v>
      </c>
      <c r="C10015" t="s">
        <v>8099</v>
      </c>
      <c r="D10015">
        <v>14.24</v>
      </c>
    </row>
    <row r="10016" spans="1:4" x14ac:dyDescent="0.25">
      <c r="A10016">
        <v>94757</v>
      </c>
      <c r="B10016" t="s">
        <v>18127</v>
      </c>
      <c r="C10016" t="s">
        <v>8099</v>
      </c>
      <c r="D10016">
        <v>22.38</v>
      </c>
    </row>
    <row r="10017" spans="1:4" x14ac:dyDescent="0.25">
      <c r="A10017">
        <v>94758</v>
      </c>
      <c r="B10017" t="s">
        <v>18128</v>
      </c>
      <c r="C10017" t="s">
        <v>8099</v>
      </c>
      <c r="D10017">
        <v>56.22</v>
      </c>
    </row>
    <row r="10018" spans="1:4" x14ac:dyDescent="0.25">
      <c r="A10018">
        <v>94759</v>
      </c>
      <c r="B10018" t="s">
        <v>18129</v>
      </c>
      <c r="C10018" t="s">
        <v>8099</v>
      </c>
      <c r="D10018">
        <v>71.489999999999995</v>
      </c>
    </row>
    <row r="10019" spans="1:4" x14ac:dyDescent="0.25">
      <c r="A10019">
        <v>94760</v>
      </c>
      <c r="B10019" t="s">
        <v>18130</v>
      </c>
      <c r="C10019" t="s">
        <v>8099</v>
      </c>
      <c r="D10019">
        <v>113.54</v>
      </c>
    </row>
    <row r="10020" spans="1:4" x14ac:dyDescent="0.25">
      <c r="A10020">
        <v>94761</v>
      </c>
      <c r="B10020" t="s">
        <v>18131</v>
      </c>
      <c r="C10020" t="s">
        <v>8099</v>
      </c>
      <c r="D10020">
        <v>244.45</v>
      </c>
    </row>
    <row r="10021" spans="1:4" x14ac:dyDescent="0.25">
      <c r="A10021">
        <v>94762</v>
      </c>
      <c r="B10021" t="s">
        <v>18132</v>
      </c>
      <c r="C10021" t="s">
        <v>8099</v>
      </c>
      <c r="D10021">
        <v>297.10000000000002</v>
      </c>
    </row>
    <row r="10022" spans="1:4" x14ac:dyDescent="0.25">
      <c r="A10022">
        <v>94462</v>
      </c>
      <c r="B10022" t="s">
        <v>18133</v>
      </c>
      <c r="C10022" t="s">
        <v>59</v>
      </c>
      <c r="D10022">
        <v>97.31</v>
      </c>
    </row>
    <row r="10023" spans="1:4" x14ac:dyDescent="0.25">
      <c r="A10023">
        <v>94463</v>
      </c>
      <c r="B10023" t="s">
        <v>18134</v>
      </c>
      <c r="C10023" t="s">
        <v>59</v>
      </c>
      <c r="D10023">
        <v>119.31</v>
      </c>
    </row>
    <row r="10024" spans="1:4" x14ac:dyDescent="0.25">
      <c r="A10024">
        <v>94464</v>
      </c>
      <c r="B10024" t="s">
        <v>18135</v>
      </c>
      <c r="C10024" t="s">
        <v>59</v>
      </c>
      <c r="D10024">
        <v>156.66999999999999</v>
      </c>
    </row>
    <row r="10025" spans="1:4" x14ac:dyDescent="0.25">
      <c r="A10025">
        <v>94605</v>
      </c>
      <c r="B10025" t="s">
        <v>18136</v>
      </c>
      <c r="C10025" t="s">
        <v>59</v>
      </c>
      <c r="D10025">
        <v>660.36</v>
      </c>
    </row>
    <row r="10026" spans="1:4" x14ac:dyDescent="0.25">
      <c r="A10026">
        <v>94602</v>
      </c>
      <c r="B10026" t="s">
        <v>18137</v>
      </c>
      <c r="C10026" t="s">
        <v>59</v>
      </c>
      <c r="D10026">
        <v>233.55</v>
      </c>
    </row>
    <row r="10027" spans="1:4" x14ac:dyDescent="0.25">
      <c r="A10027">
        <v>94603</v>
      </c>
      <c r="B10027" t="s">
        <v>18138</v>
      </c>
      <c r="C10027" t="s">
        <v>59</v>
      </c>
      <c r="D10027">
        <v>319.39999999999998</v>
      </c>
    </row>
    <row r="10028" spans="1:4" x14ac:dyDescent="0.25">
      <c r="A10028">
        <v>94604</v>
      </c>
      <c r="B10028" t="s">
        <v>18139</v>
      </c>
      <c r="C10028" t="s">
        <v>59</v>
      </c>
      <c r="D10028">
        <v>455.46</v>
      </c>
    </row>
    <row r="10029" spans="1:4" x14ac:dyDescent="0.25">
      <c r="A10029">
        <v>94723</v>
      </c>
      <c r="B10029" t="s">
        <v>18140</v>
      </c>
      <c r="C10029" t="s">
        <v>59</v>
      </c>
      <c r="D10029">
        <v>497.52</v>
      </c>
    </row>
    <row r="10030" spans="1:4" x14ac:dyDescent="0.25">
      <c r="A10030">
        <v>94716</v>
      </c>
      <c r="B10030" t="s">
        <v>18141</v>
      </c>
      <c r="C10030" t="s">
        <v>59</v>
      </c>
      <c r="D10030">
        <v>24.34</v>
      </c>
    </row>
    <row r="10031" spans="1:4" x14ac:dyDescent="0.25">
      <c r="A10031">
        <v>94717</v>
      </c>
      <c r="B10031" t="s">
        <v>18142</v>
      </c>
      <c r="C10031" t="s">
        <v>59</v>
      </c>
      <c r="D10031">
        <v>40.909999999999997</v>
      </c>
    </row>
    <row r="10032" spans="1:4" x14ac:dyDescent="0.25">
      <c r="A10032">
        <v>94718</v>
      </c>
      <c r="B10032" t="s">
        <v>18143</v>
      </c>
      <c r="C10032" t="s">
        <v>59</v>
      </c>
      <c r="D10032">
        <v>53.43</v>
      </c>
    </row>
    <row r="10033" spans="1:4" x14ac:dyDescent="0.25">
      <c r="A10033">
        <v>94719</v>
      </c>
      <c r="B10033" t="s">
        <v>18144</v>
      </c>
      <c r="C10033" t="s">
        <v>59</v>
      </c>
      <c r="D10033">
        <v>71.319999999999993</v>
      </c>
    </row>
    <row r="10034" spans="1:4" x14ac:dyDescent="0.25">
      <c r="A10034">
        <v>94720</v>
      </c>
      <c r="B10034" t="s">
        <v>18145</v>
      </c>
      <c r="C10034" t="s">
        <v>59</v>
      </c>
      <c r="D10034">
        <v>104.42</v>
      </c>
    </row>
    <row r="10035" spans="1:4" x14ac:dyDescent="0.25">
      <c r="A10035">
        <v>94721</v>
      </c>
      <c r="B10035" t="s">
        <v>18146</v>
      </c>
      <c r="C10035" t="s">
        <v>59</v>
      </c>
      <c r="D10035">
        <v>169.25</v>
      </c>
    </row>
    <row r="10036" spans="1:4" x14ac:dyDescent="0.25">
      <c r="A10036">
        <v>94722</v>
      </c>
      <c r="B10036" t="s">
        <v>18147</v>
      </c>
      <c r="C10036" t="s">
        <v>59</v>
      </c>
      <c r="D10036">
        <v>264.07</v>
      </c>
    </row>
    <row r="10037" spans="1:4" x14ac:dyDescent="0.25">
      <c r="A10037">
        <v>96726</v>
      </c>
      <c r="B10037" t="s">
        <v>18148</v>
      </c>
      <c r="C10037" t="s">
        <v>59</v>
      </c>
      <c r="D10037">
        <v>170.9</v>
      </c>
    </row>
    <row r="10038" spans="1:4" x14ac:dyDescent="0.25">
      <c r="A10038">
        <v>96735</v>
      </c>
      <c r="B10038" t="s">
        <v>18149</v>
      </c>
      <c r="C10038" t="s">
        <v>59</v>
      </c>
      <c r="D10038">
        <v>324.16000000000003</v>
      </c>
    </row>
    <row r="10039" spans="1:4" x14ac:dyDescent="0.25">
      <c r="A10039">
        <v>96718</v>
      </c>
      <c r="B10039" t="s">
        <v>18150</v>
      </c>
      <c r="C10039" t="s">
        <v>59</v>
      </c>
      <c r="D10039">
        <v>15.2</v>
      </c>
    </row>
    <row r="10040" spans="1:4" x14ac:dyDescent="0.25">
      <c r="A10040">
        <v>96727</v>
      </c>
      <c r="B10040" t="s">
        <v>18151</v>
      </c>
      <c r="C10040" t="s">
        <v>59</v>
      </c>
      <c r="D10040">
        <v>17.29</v>
      </c>
    </row>
    <row r="10041" spans="1:4" x14ac:dyDescent="0.25">
      <c r="A10041">
        <v>96719</v>
      </c>
      <c r="B10041" t="s">
        <v>18152</v>
      </c>
      <c r="C10041" t="s">
        <v>59</v>
      </c>
      <c r="D10041">
        <v>19.510000000000002</v>
      </c>
    </row>
    <row r="10042" spans="1:4" x14ac:dyDescent="0.25">
      <c r="A10042">
        <v>96728</v>
      </c>
      <c r="B10042" t="s">
        <v>18153</v>
      </c>
      <c r="C10042" t="s">
        <v>59</v>
      </c>
      <c r="D10042">
        <v>22.39</v>
      </c>
    </row>
    <row r="10043" spans="1:4" x14ac:dyDescent="0.25">
      <c r="A10043">
        <v>96720</v>
      </c>
      <c r="B10043" t="s">
        <v>18154</v>
      </c>
      <c r="C10043" t="s">
        <v>59</v>
      </c>
      <c r="D10043">
        <v>17.62</v>
      </c>
    </row>
    <row r="10044" spans="1:4" x14ac:dyDescent="0.25">
      <c r="A10044">
        <v>96729</v>
      </c>
      <c r="B10044" t="s">
        <v>18155</v>
      </c>
      <c r="C10044" t="s">
        <v>59</v>
      </c>
      <c r="D10044">
        <v>28.92</v>
      </c>
    </row>
    <row r="10045" spans="1:4" x14ac:dyDescent="0.25">
      <c r="A10045">
        <v>96721</v>
      </c>
      <c r="B10045" t="s">
        <v>18156</v>
      </c>
      <c r="C10045" t="s">
        <v>59</v>
      </c>
      <c r="D10045">
        <v>22.92</v>
      </c>
    </row>
    <row r="10046" spans="1:4" x14ac:dyDescent="0.25">
      <c r="A10046">
        <v>96730</v>
      </c>
      <c r="B10046" t="s">
        <v>18157</v>
      </c>
      <c r="C10046" t="s">
        <v>59</v>
      </c>
      <c r="D10046">
        <v>40.049999999999997</v>
      </c>
    </row>
    <row r="10047" spans="1:4" x14ac:dyDescent="0.25">
      <c r="A10047">
        <v>96722</v>
      </c>
      <c r="B10047" t="s">
        <v>18158</v>
      </c>
      <c r="C10047" t="s">
        <v>59</v>
      </c>
      <c r="D10047">
        <v>35.29</v>
      </c>
    </row>
    <row r="10048" spans="1:4" x14ac:dyDescent="0.25">
      <c r="A10048">
        <v>96731</v>
      </c>
      <c r="B10048" t="s">
        <v>18159</v>
      </c>
      <c r="C10048" t="s">
        <v>59</v>
      </c>
      <c r="D10048">
        <v>60.66</v>
      </c>
    </row>
    <row r="10049" spans="1:4" x14ac:dyDescent="0.25">
      <c r="A10049">
        <v>96723</v>
      </c>
      <c r="B10049" t="s">
        <v>18160</v>
      </c>
      <c r="C10049" t="s">
        <v>59</v>
      </c>
      <c r="D10049">
        <v>54.9</v>
      </c>
    </row>
    <row r="10050" spans="1:4" x14ac:dyDescent="0.25">
      <c r="A10050">
        <v>96732</v>
      </c>
      <c r="B10050" t="s">
        <v>18161</v>
      </c>
      <c r="C10050" t="s">
        <v>59</v>
      </c>
      <c r="D10050">
        <v>102.39</v>
      </c>
    </row>
    <row r="10051" spans="1:4" x14ac:dyDescent="0.25">
      <c r="A10051">
        <v>96724</v>
      </c>
      <c r="B10051" t="s">
        <v>18162</v>
      </c>
      <c r="C10051" t="s">
        <v>59</v>
      </c>
      <c r="D10051">
        <v>70.48</v>
      </c>
    </row>
    <row r="10052" spans="1:4" x14ac:dyDescent="0.25">
      <c r="A10052">
        <v>96733</v>
      </c>
      <c r="B10052" t="s">
        <v>18163</v>
      </c>
      <c r="C10052" t="s">
        <v>59</v>
      </c>
      <c r="D10052">
        <v>139.57</v>
      </c>
    </row>
    <row r="10053" spans="1:4" x14ac:dyDescent="0.25">
      <c r="A10053">
        <v>96725</v>
      </c>
      <c r="B10053" t="s">
        <v>18164</v>
      </c>
      <c r="C10053" t="s">
        <v>59</v>
      </c>
      <c r="D10053">
        <v>115.58</v>
      </c>
    </row>
    <row r="10054" spans="1:4" x14ac:dyDescent="0.25">
      <c r="A10054">
        <v>96734</v>
      </c>
      <c r="B10054" t="s">
        <v>18165</v>
      </c>
      <c r="C10054" t="s">
        <v>59</v>
      </c>
      <c r="D10054">
        <v>233.08</v>
      </c>
    </row>
    <row r="10055" spans="1:4" x14ac:dyDescent="0.25">
      <c r="A10055">
        <v>94655</v>
      </c>
      <c r="B10055" t="s">
        <v>18166</v>
      </c>
      <c r="C10055" t="s">
        <v>59</v>
      </c>
      <c r="D10055">
        <v>117.69</v>
      </c>
    </row>
    <row r="10056" spans="1:4" x14ac:dyDescent="0.25">
      <c r="A10056">
        <v>94648</v>
      </c>
      <c r="B10056" t="s">
        <v>18167</v>
      </c>
      <c r="C10056" t="s">
        <v>59</v>
      </c>
      <c r="D10056">
        <v>6.69</v>
      </c>
    </row>
    <row r="10057" spans="1:4" x14ac:dyDescent="0.25">
      <c r="A10057">
        <v>94649</v>
      </c>
      <c r="B10057" t="s">
        <v>18168</v>
      </c>
      <c r="C10057" t="s">
        <v>59</v>
      </c>
      <c r="D10057">
        <v>12.36</v>
      </c>
    </row>
    <row r="10058" spans="1:4" x14ac:dyDescent="0.25">
      <c r="A10058">
        <v>94650</v>
      </c>
      <c r="B10058" t="s">
        <v>18169</v>
      </c>
      <c r="C10058" t="s">
        <v>59</v>
      </c>
      <c r="D10058">
        <v>18.66</v>
      </c>
    </row>
    <row r="10059" spans="1:4" x14ac:dyDescent="0.25">
      <c r="A10059">
        <v>94651</v>
      </c>
      <c r="B10059" t="s">
        <v>18170</v>
      </c>
      <c r="C10059" t="s">
        <v>59</v>
      </c>
      <c r="D10059">
        <v>21.77</v>
      </c>
    </row>
    <row r="10060" spans="1:4" x14ac:dyDescent="0.25">
      <c r="A10060">
        <v>94652</v>
      </c>
      <c r="B10060" t="s">
        <v>18171</v>
      </c>
      <c r="C10060" t="s">
        <v>59</v>
      </c>
      <c r="D10060">
        <v>34</v>
      </c>
    </row>
    <row r="10061" spans="1:4" x14ac:dyDescent="0.25">
      <c r="A10061">
        <v>94653</v>
      </c>
      <c r="B10061" t="s">
        <v>18172</v>
      </c>
      <c r="C10061" t="s">
        <v>59</v>
      </c>
      <c r="D10061">
        <v>54.87</v>
      </c>
    </row>
    <row r="10062" spans="1:4" x14ac:dyDescent="0.25">
      <c r="A10062">
        <v>94654</v>
      </c>
      <c r="B10062" t="s">
        <v>18173</v>
      </c>
      <c r="C10062" t="s">
        <v>59</v>
      </c>
      <c r="D10062">
        <v>74.7</v>
      </c>
    </row>
    <row r="10063" spans="1:4" x14ac:dyDescent="0.25">
      <c r="A10063">
        <v>94689</v>
      </c>
      <c r="B10063" t="s">
        <v>18174</v>
      </c>
      <c r="C10063" t="s">
        <v>8099</v>
      </c>
      <c r="D10063">
        <v>9.6</v>
      </c>
    </row>
    <row r="10064" spans="1:4" x14ac:dyDescent="0.25">
      <c r="A10064">
        <v>94702</v>
      </c>
      <c r="B10064" t="s">
        <v>18175</v>
      </c>
      <c r="C10064" t="s">
        <v>8099</v>
      </c>
      <c r="D10064">
        <v>183.56</v>
      </c>
    </row>
    <row r="10065" spans="1:4" x14ac:dyDescent="0.25">
      <c r="A10065">
        <v>94691</v>
      </c>
      <c r="B10065" t="s">
        <v>18176</v>
      </c>
      <c r="C10065" t="s">
        <v>8099</v>
      </c>
      <c r="D10065">
        <v>13.81</v>
      </c>
    </row>
    <row r="10066" spans="1:4" x14ac:dyDescent="0.25">
      <c r="A10066">
        <v>94693</v>
      </c>
      <c r="B10066" t="s">
        <v>18177</v>
      </c>
      <c r="C10066" t="s">
        <v>8099</v>
      </c>
      <c r="D10066">
        <v>18.09</v>
      </c>
    </row>
    <row r="10067" spans="1:4" x14ac:dyDescent="0.25">
      <c r="A10067">
        <v>94695</v>
      </c>
      <c r="B10067" t="s">
        <v>18178</v>
      </c>
      <c r="C10067" t="s">
        <v>8099</v>
      </c>
      <c r="D10067">
        <v>31.24</v>
      </c>
    </row>
    <row r="10068" spans="1:4" x14ac:dyDescent="0.25">
      <c r="A10068">
        <v>94698</v>
      </c>
      <c r="B10068" t="s">
        <v>18179</v>
      </c>
      <c r="C10068" t="s">
        <v>8099</v>
      </c>
      <c r="D10068">
        <v>66.58</v>
      </c>
    </row>
    <row r="10069" spans="1:4" x14ac:dyDescent="0.25">
      <c r="A10069">
        <v>94700</v>
      </c>
      <c r="B10069" t="s">
        <v>18180</v>
      </c>
      <c r="C10069" t="s">
        <v>8099</v>
      </c>
      <c r="D10069">
        <v>127.7</v>
      </c>
    </row>
    <row r="10070" spans="1:4" x14ac:dyDescent="0.25">
      <c r="A10070">
        <v>94477</v>
      </c>
      <c r="B10070" t="s">
        <v>18181</v>
      </c>
      <c r="C10070" t="s">
        <v>8099</v>
      </c>
      <c r="D10070">
        <v>87.98</v>
      </c>
    </row>
    <row r="10071" spans="1:4" x14ac:dyDescent="0.25">
      <c r="A10071">
        <v>94478</v>
      </c>
      <c r="B10071" t="s">
        <v>18182</v>
      </c>
      <c r="C10071" t="s">
        <v>8099</v>
      </c>
      <c r="D10071">
        <v>142.21</v>
      </c>
    </row>
    <row r="10072" spans="1:4" x14ac:dyDescent="0.25">
      <c r="A10072">
        <v>94479</v>
      </c>
      <c r="B10072" t="s">
        <v>18183</v>
      </c>
      <c r="C10072" t="s">
        <v>8099</v>
      </c>
      <c r="D10072">
        <v>184.1</v>
      </c>
    </row>
    <row r="10073" spans="1:4" x14ac:dyDescent="0.25">
      <c r="A10073">
        <v>96764</v>
      </c>
      <c r="B10073" t="s">
        <v>18184</v>
      </c>
      <c r="C10073" t="s">
        <v>8099</v>
      </c>
      <c r="D10073">
        <v>319.02</v>
      </c>
    </row>
    <row r="10074" spans="1:4" x14ac:dyDescent="0.25">
      <c r="A10074">
        <v>105164</v>
      </c>
      <c r="B10074" t="s">
        <v>18185</v>
      </c>
      <c r="C10074" t="s">
        <v>8099</v>
      </c>
      <c r="D10074">
        <v>11</v>
      </c>
    </row>
    <row r="10075" spans="1:4" x14ac:dyDescent="0.25">
      <c r="A10075">
        <v>105165</v>
      </c>
      <c r="B10075" t="s">
        <v>18186</v>
      </c>
      <c r="C10075" t="s">
        <v>8099</v>
      </c>
      <c r="D10075">
        <v>11.18</v>
      </c>
    </row>
    <row r="10076" spans="1:4" x14ac:dyDescent="0.25">
      <c r="A10076">
        <v>96758</v>
      </c>
      <c r="B10076" t="s">
        <v>18187</v>
      </c>
      <c r="C10076" t="s">
        <v>8099</v>
      </c>
      <c r="D10076">
        <v>17.29</v>
      </c>
    </row>
    <row r="10077" spans="1:4" x14ac:dyDescent="0.25">
      <c r="A10077">
        <v>96759</v>
      </c>
      <c r="B10077" t="s">
        <v>18188</v>
      </c>
      <c r="C10077" t="s">
        <v>8099</v>
      </c>
      <c r="D10077">
        <v>25.8</v>
      </c>
    </row>
    <row r="10078" spans="1:4" x14ac:dyDescent="0.25">
      <c r="A10078">
        <v>96760</v>
      </c>
      <c r="B10078" t="s">
        <v>18189</v>
      </c>
      <c r="C10078" t="s">
        <v>8099</v>
      </c>
      <c r="D10078">
        <v>42.34</v>
      </c>
    </row>
    <row r="10079" spans="1:4" x14ac:dyDescent="0.25">
      <c r="A10079">
        <v>96761</v>
      </c>
      <c r="B10079" t="s">
        <v>18190</v>
      </c>
      <c r="C10079" t="s">
        <v>8099</v>
      </c>
      <c r="D10079">
        <v>63.29</v>
      </c>
    </row>
    <row r="10080" spans="1:4" x14ac:dyDescent="0.25">
      <c r="A10080">
        <v>96762</v>
      </c>
      <c r="B10080" t="s">
        <v>18191</v>
      </c>
      <c r="C10080" t="s">
        <v>8099</v>
      </c>
      <c r="D10080">
        <v>119.94</v>
      </c>
    </row>
    <row r="10081" spans="1:4" x14ac:dyDescent="0.25">
      <c r="A10081">
        <v>96763</v>
      </c>
      <c r="B10081" t="s">
        <v>18192</v>
      </c>
      <c r="C10081" t="s">
        <v>8099</v>
      </c>
      <c r="D10081">
        <v>160.66999999999999</v>
      </c>
    </row>
    <row r="10082" spans="1:4" x14ac:dyDescent="0.25">
      <c r="A10082">
        <v>94701</v>
      </c>
      <c r="B10082" t="s">
        <v>18193</v>
      </c>
      <c r="C10082" t="s">
        <v>8099</v>
      </c>
      <c r="D10082">
        <v>220.51</v>
      </c>
    </row>
    <row r="10083" spans="1:4" x14ac:dyDescent="0.25">
      <c r="A10083">
        <v>94688</v>
      </c>
      <c r="B10083" t="s">
        <v>18194</v>
      </c>
      <c r="C10083" t="s">
        <v>8099</v>
      </c>
      <c r="D10083">
        <v>7.27</v>
      </c>
    </row>
    <row r="10084" spans="1:4" x14ac:dyDescent="0.25">
      <c r="A10084">
        <v>94690</v>
      </c>
      <c r="B10084" t="s">
        <v>18195</v>
      </c>
      <c r="C10084" t="s">
        <v>8099</v>
      </c>
      <c r="D10084">
        <v>11.76</v>
      </c>
    </row>
    <row r="10085" spans="1:4" x14ac:dyDescent="0.25">
      <c r="A10085">
        <v>94692</v>
      </c>
      <c r="B10085" t="s">
        <v>18196</v>
      </c>
      <c r="C10085" t="s">
        <v>8099</v>
      </c>
      <c r="D10085">
        <v>19.57</v>
      </c>
    </row>
    <row r="10086" spans="1:4" x14ac:dyDescent="0.25">
      <c r="A10086">
        <v>94694</v>
      </c>
      <c r="B10086" t="s">
        <v>18197</v>
      </c>
      <c r="C10086" t="s">
        <v>8099</v>
      </c>
      <c r="D10086">
        <v>24.55</v>
      </c>
    </row>
    <row r="10087" spans="1:4" x14ac:dyDescent="0.25">
      <c r="A10087">
        <v>94696</v>
      </c>
      <c r="B10087" t="s">
        <v>18198</v>
      </c>
      <c r="C10087" t="s">
        <v>8099</v>
      </c>
      <c r="D10087">
        <v>50.46</v>
      </c>
    </row>
    <row r="10088" spans="1:4" x14ac:dyDescent="0.25">
      <c r="A10088">
        <v>94697</v>
      </c>
      <c r="B10088" t="s">
        <v>18199</v>
      </c>
      <c r="C10088" t="s">
        <v>8099</v>
      </c>
      <c r="D10088">
        <v>86.01</v>
      </c>
    </row>
    <row r="10089" spans="1:4" x14ac:dyDescent="0.25">
      <c r="A10089">
        <v>94699</v>
      </c>
      <c r="B10089" t="s">
        <v>18200</v>
      </c>
      <c r="C10089" t="s">
        <v>8099</v>
      </c>
      <c r="D10089">
        <v>113.74</v>
      </c>
    </row>
    <row r="10090" spans="1:4" x14ac:dyDescent="0.25">
      <c r="A10090">
        <v>105167</v>
      </c>
      <c r="B10090" t="s">
        <v>18201</v>
      </c>
      <c r="C10090" t="s">
        <v>8099</v>
      </c>
      <c r="D10090">
        <v>222.65</v>
      </c>
    </row>
    <row r="10091" spans="1:4" x14ac:dyDescent="0.25">
      <c r="A10091">
        <v>105168</v>
      </c>
      <c r="B10091" t="s">
        <v>18202</v>
      </c>
      <c r="C10091" t="s">
        <v>8099</v>
      </c>
      <c r="D10091">
        <v>0</v>
      </c>
    </row>
    <row r="10092" spans="1:4" x14ac:dyDescent="0.25">
      <c r="A10092">
        <v>105171</v>
      </c>
      <c r="B10092" t="s">
        <v>18203</v>
      </c>
      <c r="C10092" t="s">
        <v>8099</v>
      </c>
      <c r="D10092">
        <v>0</v>
      </c>
    </row>
    <row r="10093" spans="1:4" x14ac:dyDescent="0.25">
      <c r="A10093">
        <v>105191</v>
      </c>
      <c r="B10093" t="s">
        <v>18204</v>
      </c>
      <c r="C10093" t="s">
        <v>8099</v>
      </c>
      <c r="D10093">
        <v>0</v>
      </c>
    </row>
    <row r="10094" spans="1:4" x14ac:dyDescent="0.25">
      <c r="A10094">
        <v>105192</v>
      </c>
      <c r="B10094" t="s">
        <v>18205</v>
      </c>
      <c r="C10094" t="s">
        <v>8099</v>
      </c>
      <c r="D10094">
        <v>0</v>
      </c>
    </row>
    <row r="10095" spans="1:4" x14ac:dyDescent="0.25">
      <c r="A10095">
        <v>96809</v>
      </c>
      <c r="B10095" t="s">
        <v>18206</v>
      </c>
      <c r="C10095" t="s">
        <v>8099</v>
      </c>
      <c r="D10095">
        <v>19.12</v>
      </c>
    </row>
    <row r="10096" spans="1:4" x14ac:dyDescent="0.25">
      <c r="A10096">
        <v>96812</v>
      </c>
      <c r="B10096" t="s">
        <v>18207</v>
      </c>
      <c r="C10096" t="s">
        <v>8099</v>
      </c>
      <c r="D10096">
        <v>19.93</v>
      </c>
    </row>
    <row r="10097" spans="1:4" x14ac:dyDescent="0.25">
      <c r="A10097">
        <v>96813</v>
      </c>
      <c r="B10097" t="s">
        <v>18208</v>
      </c>
      <c r="C10097" t="s">
        <v>8099</v>
      </c>
      <c r="D10097">
        <v>22.72</v>
      </c>
    </row>
    <row r="10098" spans="1:4" x14ac:dyDescent="0.25">
      <c r="A10098">
        <v>96817</v>
      </c>
      <c r="B10098" t="s">
        <v>18209</v>
      </c>
      <c r="C10098" t="s">
        <v>8099</v>
      </c>
      <c r="D10098">
        <v>34.369999999999997</v>
      </c>
    </row>
    <row r="10099" spans="1:4" x14ac:dyDescent="0.25">
      <c r="A10099">
        <v>96816</v>
      </c>
      <c r="B10099" t="s">
        <v>18210</v>
      </c>
      <c r="C10099" t="s">
        <v>8099</v>
      </c>
      <c r="D10099">
        <v>25.68</v>
      </c>
    </row>
    <row r="10100" spans="1:4" x14ac:dyDescent="0.25">
      <c r="A10100">
        <v>96821</v>
      </c>
      <c r="B10100" t="s">
        <v>18211</v>
      </c>
      <c r="C10100" t="s">
        <v>8099</v>
      </c>
      <c r="D10100">
        <v>38.26</v>
      </c>
    </row>
    <row r="10101" spans="1:4" x14ac:dyDescent="0.25">
      <c r="A10101">
        <v>96824</v>
      </c>
      <c r="B10101" t="s">
        <v>18212</v>
      </c>
      <c r="C10101" t="s">
        <v>8099</v>
      </c>
      <c r="D10101">
        <v>17.940000000000001</v>
      </c>
    </row>
    <row r="10102" spans="1:4" x14ac:dyDescent="0.25">
      <c r="A10102">
        <v>96827</v>
      </c>
      <c r="B10102" t="s">
        <v>18213</v>
      </c>
      <c r="C10102" t="s">
        <v>8099</v>
      </c>
      <c r="D10102">
        <v>19.559999999999999</v>
      </c>
    </row>
    <row r="10103" spans="1:4" x14ac:dyDescent="0.25">
      <c r="A10103">
        <v>96828</v>
      </c>
      <c r="B10103" t="s">
        <v>18214</v>
      </c>
      <c r="C10103" t="s">
        <v>8099</v>
      </c>
      <c r="D10103">
        <v>24.14</v>
      </c>
    </row>
    <row r="10104" spans="1:4" x14ac:dyDescent="0.25">
      <c r="A10104">
        <v>96832</v>
      </c>
      <c r="B10104" t="s">
        <v>18215</v>
      </c>
      <c r="C10104" t="s">
        <v>8099</v>
      </c>
      <c r="D10104">
        <v>30.43</v>
      </c>
    </row>
    <row r="10105" spans="1:4" x14ac:dyDescent="0.25">
      <c r="A10105">
        <v>104525</v>
      </c>
      <c r="B10105" t="s">
        <v>18216</v>
      </c>
      <c r="C10105" t="s">
        <v>8099</v>
      </c>
      <c r="D10105">
        <v>0</v>
      </c>
    </row>
    <row r="10106" spans="1:4" x14ac:dyDescent="0.25">
      <c r="A10106">
        <v>104563</v>
      </c>
      <c r="B10106" t="s">
        <v>18217</v>
      </c>
      <c r="C10106" t="s">
        <v>8099</v>
      </c>
      <c r="D10106">
        <v>0</v>
      </c>
    </row>
    <row r="10107" spans="1:4" x14ac:dyDescent="0.25">
      <c r="A10107">
        <v>104531</v>
      </c>
      <c r="B10107" t="s">
        <v>18218</v>
      </c>
      <c r="C10107" t="s">
        <v>8099</v>
      </c>
      <c r="D10107">
        <v>0</v>
      </c>
    </row>
    <row r="10108" spans="1:4" x14ac:dyDescent="0.25">
      <c r="A10108">
        <v>104527</v>
      </c>
      <c r="B10108" t="s">
        <v>18219</v>
      </c>
      <c r="C10108" t="s">
        <v>8099</v>
      </c>
      <c r="D10108">
        <v>0</v>
      </c>
    </row>
    <row r="10109" spans="1:4" x14ac:dyDescent="0.25">
      <c r="A10109">
        <v>104529</v>
      </c>
      <c r="B10109" t="s">
        <v>18220</v>
      </c>
      <c r="C10109" t="s">
        <v>8099</v>
      </c>
      <c r="D10109">
        <v>0</v>
      </c>
    </row>
    <row r="10110" spans="1:4" x14ac:dyDescent="0.25">
      <c r="A10110">
        <v>104564</v>
      </c>
      <c r="B10110" t="s">
        <v>18221</v>
      </c>
      <c r="C10110" t="s">
        <v>8099</v>
      </c>
      <c r="D10110">
        <v>0</v>
      </c>
    </row>
    <row r="10111" spans="1:4" x14ac:dyDescent="0.25">
      <c r="A10111">
        <v>104533</v>
      </c>
      <c r="B10111" t="s">
        <v>18222</v>
      </c>
      <c r="C10111" t="s">
        <v>8099</v>
      </c>
      <c r="D10111">
        <v>0</v>
      </c>
    </row>
    <row r="10112" spans="1:4" x14ac:dyDescent="0.25">
      <c r="A10112">
        <v>104535</v>
      </c>
      <c r="B10112" t="s">
        <v>18223</v>
      </c>
      <c r="C10112" t="s">
        <v>8099</v>
      </c>
      <c r="D10112">
        <v>0</v>
      </c>
    </row>
    <row r="10113" spans="1:4" x14ac:dyDescent="0.25">
      <c r="A10113">
        <v>96810</v>
      </c>
      <c r="B10113" t="s">
        <v>18224</v>
      </c>
      <c r="C10113" t="s">
        <v>8099</v>
      </c>
      <c r="D10113">
        <v>20.75</v>
      </c>
    </row>
    <row r="10114" spans="1:4" x14ac:dyDescent="0.25">
      <c r="A10114">
        <v>104524</v>
      </c>
      <c r="B10114" t="s">
        <v>18225</v>
      </c>
      <c r="C10114" t="s">
        <v>8099</v>
      </c>
      <c r="D10114">
        <v>0</v>
      </c>
    </row>
    <row r="10115" spans="1:4" x14ac:dyDescent="0.25">
      <c r="A10115">
        <v>104530</v>
      </c>
      <c r="B10115" t="s">
        <v>18226</v>
      </c>
      <c r="C10115" t="s">
        <v>8099</v>
      </c>
      <c r="D10115">
        <v>0</v>
      </c>
    </row>
    <row r="10116" spans="1:4" x14ac:dyDescent="0.25">
      <c r="A10116">
        <v>104526</v>
      </c>
      <c r="B10116" t="s">
        <v>18227</v>
      </c>
      <c r="C10116" t="s">
        <v>8099</v>
      </c>
      <c r="D10116">
        <v>0</v>
      </c>
    </row>
    <row r="10117" spans="1:4" x14ac:dyDescent="0.25">
      <c r="A10117">
        <v>104528</v>
      </c>
      <c r="B10117" t="s">
        <v>18228</v>
      </c>
      <c r="C10117" t="s">
        <v>8099</v>
      </c>
      <c r="D10117">
        <v>0</v>
      </c>
    </row>
    <row r="10118" spans="1:4" x14ac:dyDescent="0.25">
      <c r="A10118">
        <v>104532</v>
      </c>
      <c r="B10118" t="s">
        <v>18229</v>
      </c>
      <c r="C10118" t="s">
        <v>8099</v>
      </c>
      <c r="D10118">
        <v>0</v>
      </c>
    </row>
    <row r="10119" spans="1:4" x14ac:dyDescent="0.25">
      <c r="A10119">
        <v>104534</v>
      </c>
      <c r="B10119" t="s">
        <v>18230</v>
      </c>
      <c r="C10119" t="s">
        <v>8099</v>
      </c>
      <c r="D10119">
        <v>0</v>
      </c>
    </row>
    <row r="10120" spans="1:4" x14ac:dyDescent="0.25">
      <c r="A10120">
        <v>96873</v>
      </c>
      <c r="B10120" t="s">
        <v>18231</v>
      </c>
      <c r="C10120" t="s">
        <v>8099</v>
      </c>
      <c r="D10120">
        <v>64.94</v>
      </c>
    </row>
    <row r="10121" spans="1:4" x14ac:dyDescent="0.25">
      <c r="A10121">
        <v>96872</v>
      </c>
      <c r="B10121" t="s">
        <v>18232</v>
      </c>
      <c r="C10121" t="s">
        <v>8099</v>
      </c>
      <c r="D10121">
        <v>48.64</v>
      </c>
    </row>
    <row r="10122" spans="1:4" x14ac:dyDescent="0.25">
      <c r="A10122">
        <v>96876</v>
      </c>
      <c r="B10122" t="s">
        <v>18233</v>
      </c>
      <c r="C10122" t="s">
        <v>8099</v>
      </c>
      <c r="D10122">
        <v>177.88</v>
      </c>
    </row>
    <row r="10123" spans="1:4" x14ac:dyDescent="0.25">
      <c r="A10123">
        <v>96878</v>
      </c>
      <c r="B10123" t="s">
        <v>18234</v>
      </c>
      <c r="C10123" t="s">
        <v>8099</v>
      </c>
      <c r="D10123">
        <v>200.22</v>
      </c>
    </row>
    <row r="10124" spans="1:4" x14ac:dyDescent="0.25">
      <c r="A10124">
        <v>96875</v>
      </c>
      <c r="B10124" t="s">
        <v>18235</v>
      </c>
      <c r="C10124" t="s">
        <v>8099</v>
      </c>
      <c r="D10124">
        <v>77.819999999999993</v>
      </c>
    </row>
    <row r="10125" spans="1:4" x14ac:dyDescent="0.25">
      <c r="A10125">
        <v>96874</v>
      </c>
      <c r="B10125" t="s">
        <v>18236</v>
      </c>
      <c r="C10125" t="s">
        <v>8099</v>
      </c>
      <c r="D10125">
        <v>59.17</v>
      </c>
    </row>
    <row r="10126" spans="1:4" x14ac:dyDescent="0.25">
      <c r="A10126">
        <v>96879</v>
      </c>
      <c r="B10126" t="s">
        <v>18237</v>
      </c>
      <c r="C10126" t="s">
        <v>8099</v>
      </c>
      <c r="D10126">
        <v>193.85</v>
      </c>
    </row>
    <row r="10127" spans="1:4" x14ac:dyDescent="0.25">
      <c r="A10127">
        <v>96881</v>
      </c>
      <c r="B10127" t="s">
        <v>18238</v>
      </c>
      <c r="C10127" t="s">
        <v>8099</v>
      </c>
      <c r="D10127">
        <v>230.71</v>
      </c>
    </row>
    <row r="10128" spans="1:4" x14ac:dyDescent="0.25">
      <c r="A10128">
        <v>96837</v>
      </c>
      <c r="B10128" t="s">
        <v>18239</v>
      </c>
      <c r="C10128" t="s">
        <v>8099</v>
      </c>
      <c r="D10128">
        <v>21.3</v>
      </c>
    </row>
    <row r="10129" spans="1:4" x14ac:dyDescent="0.25">
      <c r="A10129">
        <v>96840</v>
      </c>
      <c r="B10129" t="s">
        <v>18240</v>
      </c>
      <c r="C10129" t="s">
        <v>8099</v>
      </c>
      <c r="D10129">
        <v>25.73</v>
      </c>
    </row>
    <row r="10130" spans="1:4" x14ac:dyDescent="0.25">
      <c r="A10130">
        <v>96845</v>
      </c>
      <c r="B10130" t="s">
        <v>18241</v>
      </c>
      <c r="C10130" t="s">
        <v>8099</v>
      </c>
      <c r="D10130">
        <v>40.65</v>
      </c>
    </row>
    <row r="10131" spans="1:4" x14ac:dyDescent="0.25">
      <c r="A10131">
        <v>96848</v>
      </c>
      <c r="B10131" t="s">
        <v>18242</v>
      </c>
      <c r="C10131" t="s">
        <v>8099</v>
      </c>
      <c r="D10131">
        <v>54</v>
      </c>
    </row>
    <row r="10132" spans="1:4" x14ac:dyDescent="0.25">
      <c r="A10132">
        <v>96849</v>
      </c>
      <c r="B10132" t="s">
        <v>18243</v>
      </c>
      <c r="C10132" t="s">
        <v>8099</v>
      </c>
      <c r="D10132">
        <v>17.010000000000002</v>
      </c>
    </row>
    <row r="10133" spans="1:4" x14ac:dyDescent="0.25">
      <c r="A10133">
        <v>96852</v>
      </c>
      <c r="B10133" t="s">
        <v>18244</v>
      </c>
      <c r="C10133" t="s">
        <v>8099</v>
      </c>
      <c r="D10133">
        <v>21.67</v>
      </c>
    </row>
    <row r="10134" spans="1:4" x14ac:dyDescent="0.25">
      <c r="A10134">
        <v>96855</v>
      </c>
      <c r="B10134" t="s">
        <v>18245</v>
      </c>
      <c r="C10134" t="s">
        <v>8099</v>
      </c>
      <c r="D10134">
        <v>34.11</v>
      </c>
    </row>
    <row r="10135" spans="1:4" x14ac:dyDescent="0.25">
      <c r="A10135">
        <v>96838</v>
      </c>
      <c r="B10135" t="s">
        <v>18246</v>
      </c>
      <c r="C10135" t="s">
        <v>8099</v>
      </c>
      <c r="D10135">
        <v>25.6</v>
      </c>
    </row>
    <row r="10136" spans="1:4" x14ac:dyDescent="0.25">
      <c r="A10136">
        <v>96841</v>
      </c>
      <c r="B10136" t="s">
        <v>18247</v>
      </c>
      <c r="C10136" t="s">
        <v>8099</v>
      </c>
      <c r="D10136">
        <v>28.44</v>
      </c>
    </row>
    <row r="10137" spans="1:4" x14ac:dyDescent="0.25">
      <c r="A10137">
        <v>96842</v>
      </c>
      <c r="B10137" t="s">
        <v>18248</v>
      </c>
      <c r="C10137" t="s">
        <v>8099</v>
      </c>
      <c r="D10137">
        <v>32.590000000000003</v>
      </c>
    </row>
    <row r="10138" spans="1:4" x14ac:dyDescent="0.25">
      <c r="A10138">
        <v>96846</v>
      </c>
      <c r="B10138" t="s">
        <v>18249</v>
      </c>
      <c r="C10138" t="s">
        <v>8099</v>
      </c>
      <c r="D10138">
        <v>38.049999999999997</v>
      </c>
    </row>
    <row r="10139" spans="1:4" x14ac:dyDescent="0.25">
      <c r="A10139">
        <v>96850</v>
      </c>
      <c r="B10139" t="s">
        <v>18250</v>
      </c>
      <c r="C10139" t="s">
        <v>8099</v>
      </c>
      <c r="D10139">
        <v>23.89</v>
      </c>
    </row>
    <row r="10140" spans="1:4" x14ac:dyDescent="0.25">
      <c r="A10140">
        <v>96853</v>
      </c>
      <c r="B10140" t="s">
        <v>18251</v>
      </c>
      <c r="C10140" t="s">
        <v>8099</v>
      </c>
      <c r="D10140">
        <v>25.69</v>
      </c>
    </row>
    <row r="10141" spans="1:4" x14ac:dyDescent="0.25">
      <c r="A10141">
        <v>96854</v>
      </c>
      <c r="B10141" t="s">
        <v>18252</v>
      </c>
      <c r="C10141" t="s">
        <v>8099</v>
      </c>
      <c r="D10141">
        <v>31.68</v>
      </c>
    </row>
    <row r="10142" spans="1:4" x14ac:dyDescent="0.25">
      <c r="A10142">
        <v>104571</v>
      </c>
      <c r="B10142" t="s">
        <v>18253</v>
      </c>
      <c r="C10142" t="s">
        <v>8099</v>
      </c>
      <c r="D10142">
        <v>0</v>
      </c>
    </row>
    <row r="10143" spans="1:4" x14ac:dyDescent="0.25">
      <c r="A10143">
        <v>96856</v>
      </c>
      <c r="B10143" t="s">
        <v>18254</v>
      </c>
      <c r="C10143" t="s">
        <v>8099</v>
      </c>
      <c r="D10143">
        <v>36.43</v>
      </c>
    </row>
    <row r="10144" spans="1:4" x14ac:dyDescent="0.25">
      <c r="A10144">
        <v>104566</v>
      </c>
      <c r="B10144" t="s">
        <v>18255</v>
      </c>
      <c r="C10144" t="s">
        <v>8099</v>
      </c>
      <c r="D10144">
        <v>0</v>
      </c>
    </row>
    <row r="10145" spans="1:4" x14ac:dyDescent="0.25">
      <c r="A10145">
        <v>104536</v>
      </c>
      <c r="B10145" t="s">
        <v>18256</v>
      </c>
      <c r="C10145" t="s">
        <v>8099</v>
      </c>
      <c r="D10145">
        <v>0</v>
      </c>
    </row>
    <row r="10146" spans="1:4" x14ac:dyDescent="0.25">
      <c r="A10146">
        <v>104537</v>
      </c>
      <c r="B10146" t="s">
        <v>18257</v>
      </c>
      <c r="C10146" t="s">
        <v>8099</v>
      </c>
      <c r="D10146">
        <v>0</v>
      </c>
    </row>
    <row r="10147" spans="1:4" x14ac:dyDescent="0.25">
      <c r="A10147">
        <v>104572</v>
      </c>
      <c r="B10147" t="s">
        <v>18258</v>
      </c>
      <c r="C10147" t="s">
        <v>8099</v>
      </c>
      <c r="D10147">
        <v>0</v>
      </c>
    </row>
    <row r="10148" spans="1:4" x14ac:dyDescent="0.25">
      <c r="A10148">
        <v>104568</v>
      </c>
      <c r="B10148" t="s">
        <v>18259</v>
      </c>
      <c r="C10148" t="s">
        <v>8099</v>
      </c>
      <c r="D10148">
        <v>0</v>
      </c>
    </row>
    <row r="10149" spans="1:4" x14ac:dyDescent="0.25">
      <c r="A10149">
        <v>104538</v>
      </c>
      <c r="B10149" t="s">
        <v>18260</v>
      </c>
      <c r="C10149" t="s">
        <v>8099</v>
      </c>
      <c r="D10149">
        <v>0</v>
      </c>
    </row>
    <row r="10150" spans="1:4" x14ac:dyDescent="0.25">
      <c r="A10150">
        <v>104570</v>
      </c>
      <c r="B10150" t="s">
        <v>18261</v>
      </c>
      <c r="C10150" t="s">
        <v>8099</v>
      </c>
      <c r="D10150">
        <v>0</v>
      </c>
    </row>
    <row r="10151" spans="1:4" x14ac:dyDescent="0.25">
      <c r="A10151">
        <v>104565</v>
      </c>
      <c r="B10151" t="s">
        <v>18262</v>
      </c>
      <c r="C10151" t="s">
        <v>8099</v>
      </c>
      <c r="D10151">
        <v>0</v>
      </c>
    </row>
    <row r="10152" spans="1:4" x14ac:dyDescent="0.25">
      <c r="A10152">
        <v>104567</v>
      </c>
      <c r="B10152" t="s">
        <v>18263</v>
      </c>
      <c r="C10152" t="s">
        <v>8099</v>
      </c>
      <c r="D10152">
        <v>0</v>
      </c>
    </row>
    <row r="10153" spans="1:4" x14ac:dyDescent="0.25">
      <c r="A10153">
        <v>104569</v>
      </c>
      <c r="B10153" t="s">
        <v>18264</v>
      </c>
      <c r="C10153" t="s">
        <v>8099</v>
      </c>
      <c r="D10153">
        <v>0</v>
      </c>
    </row>
    <row r="10154" spans="1:4" x14ac:dyDescent="0.25">
      <c r="A10154">
        <v>96843</v>
      </c>
      <c r="B10154" t="s">
        <v>18265</v>
      </c>
      <c r="C10154" t="s">
        <v>8099</v>
      </c>
      <c r="D10154">
        <v>29.64</v>
      </c>
    </row>
    <row r="10155" spans="1:4" x14ac:dyDescent="0.25">
      <c r="A10155">
        <v>96847</v>
      </c>
      <c r="B10155" t="s">
        <v>18266</v>
      </c>
      <c r="C10155" t="s">
        <v>8099</v>
      </c>
      <c r="D10155">
        <v>37.520000000000003</v>
      </c>
    </row>
    <row r="10156" spans="1:4" x14ac:dyDescent="0.25">
      <c r="A10156">
        <v>96844</v>
      </c>
      <c r="B10156" t="s">
        <v>18267</v>
      </c>
      <c r="C10156" t="s">
        <v>8099</v>
      </c>
      <c r="D10156">
        <v>34.14</v>
      </c>
    </row>
    <row r="10157" spans="1:4" x14ac:dyDescent="0.25">
      <c r="A10157">
        <v>96839</v>
      </c>
      <c r="B10157" t="s">
        <v>18268</v>
      </c>
      <c r="C10157" t="s">
        <v>8099</v>
      </c>
      <c r="D10157">
        <v>26.49</v>
      </c>
    </row>
    <row r="10158" spans="1:4" x14ac:dyDescent="0.25">
      <c r="A10158">
        <v>104574</v>
      </c>
      <c r="B10158" t="s">
        <v>18269</v>
      </c>
      <c r="C10158" t="s">
        <v>8099</v>
      </c>
      <c r="D10158">
        <v>0</v>
      </c>
    </row>
    <row r="10159" spans="1:4" x14ac:dyDescent="0.25">
      <c r="A10159">
        <v>104575</v>
      </c>
      <c r="B10159" t="s">
        <v>18270</v>
      </c>
      <c r="C10159" t="s">
        <v>8099</v>
      </c>
      <c r="D10159">
        <v>0</v>
      </c>
    </row>
    <row r="10160" spans="1:4" x14ac:dyDescent="0.25">
      <c r="A10160">
        <v>104573</v>
      </c>
      <c r="B10160" t="s">
        <v>18271</v>
      </c>
      <c r="C10160" t="s">
        <v>8099</v>
      </c>
      <c r="D10160">
        <v>0</v>
      </c>
    </row>
    <row r="10161" spans="1:4" x14ac:dyDescent="0.25">
      <c r="A10161">
        <v>96805</v>
      </c>
      <c r="B10161" t="s">
        <v>18272</v>
      </c>
      <c r="C10161" t="s">
        <v>8099</v>
      </c>
      <c r="D10161">
        <v>222.51</v>
      </c>
    </row>
    <row r="10162" spans="1:4" x14ac:dyDescent="0.25">
      <c r="A10162">
        <v>96802</v>
      </c>
      <c r="B10162" t="s">
        <v>18273</v>
      </c>
      <c r="C10162" t="s">
        <v>8099</v>
      </c>
      <c r="D10162">
        <v>431.68</v>
      </c>
    </row>
    <row r="10163" spans="1:4" x14ac:dyDescent="0.25">
      <c r="A10163">
        <v>96806</v>
      </c>
      <c r="B10163" t="s">
        <v>18274</v>
      </c>
      <c r="C10163" t="s">
        <v>8099</v>
      </c>
      <c r="D10163">
        <v>85.17</v>
      </c>
    </row>
    <row r="10164" spans="1:4" x14ac:dyDescent="0.25">
      <c r="A10164">
        <v>96803</v>
      </c>
      <c r="B10164" t="s">
        <v>18275</v>
      </c>
      <c r="C10164" t="s">
        <v>8099</v>
      </c>
      <c r="D10164">
        <v>78.14</v>
      </c>
    </row>
    <row r="10165" spans="1:4" x14ac:dyDescent="0.25">
      <c r="A10165">
        <v>96807</v>
      </c>
      <c r="B10165" t="s">
        <v>18276</v>
      </c>
      <c r="C10165" t="s">
        <v>8099</v>
      </c>
      <c r="D10165">
        <v>136.44</v>
      </c>
    </row>
    <row r="10166" spans="1:4" x14ac:dyDescent="0.25">
      <c r="A10166">
        <v>96804</v>
      </c>
      <c r="B10166" t="s">
        <v>18277</v>
      </c>
      <c r="C10166" t="s">
        <v>8099</v>
      </c>
      <c r="D10166">
        <v>125.37</v>
      </c>
    </row>
    <row r="10167" spans="1:4" x14ac:dyDescent="0.25">
      <c r="A10167">
        <v>96829</v>
      </c>
      <c r="B10167" t="s">
        <v>18278</v>
      </c>
      <c r="C10167" t="s">
        <v>8099</v>
      </c>
      <c r="D10167">
        <v>18.82</v>
      </c>
    </row>
    <row r="10168" spans="1:4" x14ac:dyDescent="0.25">
      <c r="A10168">
        <v>96833</v>
      </c>
      <c r="B10168" t="s">
        <v>18279</v>
      </c>
      <c r="C10168" t="s">
        <v>8099</v>
      </c>
      <c r="D10168">
        <v>24.04</v>
      </c>
    </row>
    <row r="10169" spans="1:4" x14ac:dyDescent="0.25">
      <c r="A10169">
        <v>96836</v>
      </c>
      <c r="B10169" t="s">
        <v>18280</v>
      </c>
      <c r="C10169" t="s">
        <v>8099</v>
      </c>
      <c r="D10169">
        <v>34.42</v>
      </c>
    </row>
    <row r="10170" spans="1:4" x14ac:dyDescent="0.25">
      <c r="A10170">
        <v>104576</v>
      </c>
      <c r="B10170" t="s">
        <v>18281</v>
      </c>
      <c r="C10170" t="s">
        <v>8099</v>
      </c>
      <c r="D10170">
        <v>16.350000000000001</v>
      </c>
    </row>
    <row r="10171" spans="1:4" x14ac:dyDescent="0.25">
      <c r="A10171">
        <v>104577</v>
      </c>
      <c r="B10171" t="s">
        <v>18282</v>
      </c>
      <c r="C10171" t="s">
        <v>8099</v>
      </c>
      <c r="D10171">
        <v>22.06</v>
      </c>
    </row>
    <row r="10172" spans="1:4" x14ac:dyDescent="0.25">
      <c r="A10172">
        <v>104578</v>
      </c>
      <c r="B10172" t="s">
        <v>18283</v>
      </c>
      <c r="C10172" t="s">
        <v>8099</v>
      </c>
      <c r="D10172">
        <v>23.65</v>
      </c>
    </row>
    <row r="10173" spans="1:4" x14ac:dyDescent="0.25">
      <c r="A10173">
        <v>104580</v>
      </c>
      <c r="B10173" t="s">
        <v>18284</v>
      </c>
      <c r="C10173" t="s">
        <v>8099</v>
      </c>
      <c r="D10173">
        <v>20.6</v>
      </c>
    </row>
    <row r="10174" spans="1:4" x14ac:dyDescent="0.25">
      <c r="A10174">
        <v>104579</v>
      </c>
      <c r="B10174" t="s">
        <v>18285</v>
      </c>
      <c r="C10174" t="s">
        <v>8099</v>
      </c>
      <c r="D10174">
        <v>31.07</v>
      </c>
    </row>
    <row r="10175" spans="1:4" x14ac:dyDescent="0.25">
      <c r="A10175">
        <v>96823</v>
      </c>
      <c r="B10175" t="s">
        <v>18286</v>
      </c>
      <c r="C10175" t="s">
        <v>8099</v>
      </c>
      <c r="D10175">
        <v>11.52</v>
      </c>
    </row>
    <row r="10176" spans="1:4" x14ac:dyDescent="0.25">
      <c r="A10176">
        <v>96826</v>
      </c>
      <c r="B10176" t="s">
        <v>18287</v>
      </c>
      <c r="C10176" t="s">
        <v>8099</v>
      </c>
      <c r="D10176">
        <v>13.36</v>
      </c>
    </row>
    <row r="10177" spans="1:4" x14ac:dyDescent="0.25">
      <c r="A10177">
        <v>96830</v>
      </c>
      <c r="B10177" t="s">
        <v>18288</v>
      </c>
      <c r="C10177" t="s">
        <v>8099</v>
      </c>
      <c r="D10177">
        <v>21.12</v>
      </c>
    </row>
    <row r="10178" spans="1:4" x14ac:dyDescent="0.25">
      <c r="A10178">
        <v>96834</v>
      </c>
      <c r="B10178" t="s">
        <v>18289</v>
      </c>
      <c r="C10178" t="s">
        <v>8099</v>
      </c>
      <c r="D10178">
        <v>28.65</v>
      </c>
    </row>
    <row r="10179" spans="1:4" x14ac:dyDescent="0.25">
      <c r="A10179">
        <v>104581</v>
      </c>
      <c r="B10179" t="s">
        <v>18290</v>
      </c>
      <c r="C10179" t="s">
        <v>8099</v>
      </c>
      <c r="D10179">
        <v>14.94</v>
      </c>
    </row>
    <row r="10180" spans="1:4" x14ac:dyDescent="0.25">
      <c r="A10180">
        <v>104582</v>
      </c>
      <c r="B10180" t="s">
        <v>18291</v>
      </c>
      <c r="C10180" t="s">
        <v>8099</v>
      </c>
      <c r="D10180">
        <v>19.09</v>
      </c>
    </row>
    <row r="10181" spans="1:4" x14ac:dyDescent="0.25">
      <c r="A10181">
        <v>104583</v>
      </c>
      <c r="B10181" t="s">
        <v>18292</v>
      </c>
      <c r="C10181" t="s">
        <v>8099</v>
      </c>
      <c r="D10181">
        <v>30.75</v>
      </c>
    </row>
    <row r="10182" spans="1:4" x14ac:dyDescent="0.25">
      <c r="A10182">
        <v>104584</v>
      </c>
      <c r="B10182" t="s">
        <v>18293</v>
      </c>
      <c r="C10182" t="s">
        <v>8099</v>
      </c>
      <c r="D10182">
        <v>36.869999999999997</v>
      </c>
    </row>
    <row r="10183" spans="1:4" x14ac:dyDescent="0.25">
      <c r="A10183">
        <v>104585</v>
      </c>
      <c r="B10183" t="s">
        <v>18294</v>
      </c>
      <c r="C10183" t="s">
        <v>8099</v>
      </c>
      <c r="D10183">
        <v>0</v>
      </c>
    </row>
    <row r="10184" spans="1:4" x14ac:dyDescent="0.25">
      <c r="A10184">
        <v>104587</v>
      </c>
      <c r="B10184" t="s">
        <v>18295</v>
      </c>
      <c r="C10184" t="s">
        <v>8099</v>
      </c>
      <c r="D10184">
        <v>0</v>
      </c>
    </row>
    <row r="10185" spans="1:4" x14ac:dyDescent="0.25">
      <c r="A10185">
        <v>104586</v>
      </c>
      <c r="B10185" t="s">
        <v>18296</v>
      </c>
      <c r="C10185" t="s">
        <v>8099</v>
      </c>
      <c r="D10185">
        <v>0</v>
      </c>
    </row>
    <row r="10186" spans="1:4" x14ac:dyDescent="0.25">
      <c r="A10186">
        <v>96798</v>
      </c>
      <c r="B10186" t="s">
        <v>18297</v>
      </c>
      <c r="C10186" t="s">
        <v>59</v>
      </c>
      <c r="D10186">
        <v>8.36</v>
      </c>
    </row>
    <row r="10187" spans="1:4" x14ac:dyDescent="0.25">
      <c r="A10187">
        <v>96799</v>
      </c>
      <c r="B10187" t="s">
        <v>18298</v>
      </c>
      <c r="C10187" t="s">
        <v>59</v>
      </c>
      <c r="D10187">
        <v>10.71</v>
      </c>
    </row>
    <row r="10188" spans="1:4" x14ac:dyDescent="0.25">
      <c r="A10188">
        <v>96800</v>
      </c>
      <c r="B10188" t="s">
        <v>18299</v>
      </c>
      <c r="C10188" t="s">
        <v>59</v>
      </c>
      <c r="D10188">
        <v>14.6</v>
      </c>
    </row>
    <row r="10189" spans="1:4" x14ac:dyDescent="0.25">
      <c r="A10189">
        <v>96801</v>
      </c>
      <c r="B10189" t="s">
        <v>18300</v>
      </c>
      <c r="C10189" t="s">
        <v>59</v>
      </c>
      <c r="D10189">
        <v>22.14</v>
      </c>
    </row>
    <row r="10190" spans="1:4" x14ac:dyDescent="0.25">
      <c r="A10190">
        <v>104539</v>
      </c>
      <c r="B10190" t="s">
        <v>18301</v>
      </c>
      <c r="C10190" t="s">
        <v>8099</v>
      </c>
      <c r="D10190">
        <v>0</v>
      </c>
    </row>
    <row r="10191" spans="1:4" x14ac:dyDescent="0.25">
      <c r="A10191">
        <v>104541</v>
      </c>
      <c r="B10191" t="s">
        <v>18302</v>
      </c>
      <c r="C10191" t="s">
        <v>8099</v>
      </c>
      <c r="D10191">
        <v>0</v>
      </c>
    </row>
    <row r="10192" spans="1:4" x14ac:dyDescent="0.25">
      <c r="A10192">
        <v>104540</v>
      </c>
      <c r="B10192" t="s">
        <v>18303</v>
      </c>
      <c r="C10192" t="s">
        <v>8099</v>
      </c>
      <c r="D10192">
        <v>0</v>
      </c>
    </row>
    <row r="10193" spans="1:4" x14ac:dyDescent="0.25">
      <c r="A10193">
        <v>104543</v>
      </c>
      <c r="B10193" t="s">
        <v>18304</v>
      </c>
      <c r="C10193" t="s">
        <v>8099</v>
      </c>
      <c r="D10193">
        <v>0</v>
      </c>
    </row>
    <row r="10194" spans="1:4" x14ac:dyDescent="0.25">
      <c r="A10194">
        <v>104544</v>
      </c>
      <c r="B10194" t="s">
        <v>18305</v>
      </c>
      <c r="C10194" t="s">
        <v>8099</v>
      </c>
      <c r="D10194">
        <v>0</v>
      </c>
    </row>
    <row r="10195" spans="1:4" x14ac:dyDescent="0.25">
      <c r="A10195">
        <v>104545</v>
      </c>
      <c r="B10195" t="s">
        <v>18306</v>
      </c>
      <c r="C10195" t="s">
        <v>8099</v>
      </c>
      <c r="D10195">
        <v>0</v>
      </c>
    </row>
    <row r="10196" spans="1:4" x14ac:dyDescent="0.25">
      <c r="A10196">
        <v>104542</v>
      </c>
      <c r="B10196" t="s">
        <v>18307</v>
      </c>
      <c r="C10196" t="s">
        <v>8099</v>
      </c>
      <c r="D10196">
        <v>0</v>
      </c>
    </row>
    <row r="10197" spans="1:4" x14ac:dyDescent="0.25">
      <c r="A10197">
        <v>104592</v>
      </c>
      <c r="B10197" t="s">
        <v>18308</v>
      </c>
      <c r="C10197" t="s">
        <v>8099</v>
      </c>
      <c r="D10197">
        <v>0</v>
      </c>
    </row>
    <row r="10198" spans="1:4" x14ac:dyDescent="0.25">
      <c r="A10198">
        <v>104548</v>
      </c>
      <c r="B10198" t="s">
        <v>18309</v>
      </c>
      <c r="C10198" t="s">
        <v>8099</v>
      </c>
      <c r="D10198">
        <v>0</v>
      </c>
    </row>
    <row r="10199" spans="1:4" x14ac:dyDescent="0.25">
      <c r="A10199">
        <v>104546</v>
      </c>
      <c r="B10199" t="s">
        <v>18310</v>
      </c>
      <c r="C10199" t="s">
        <v>8099</v>
      </c>
      <c r="D10199">
        <v>0</v>
      </c>
    </row>
    <row r="10200" spans="1:4" x14ac:dyDescent="0.25">
      <c r="A10200">
        <v>104549</v>
      </c>
      <c r="B10200" t="s">
        <v>18311</v>
      </c>
      <c r="C10200" t="s">
        <v>8099</v>
      </c>
      <c r="D10200">
        <v>0</v>
      </c>
    </row>
    <row r="10201" spans="1:4" x14ac:dyDescent="0.25">
      <c r="A10201">
        <v>104550</v>
      </c>
      <c r="B10201" t="s">
        <v>18312</v>
      </c>
      <c r="C10201" t="s">
        <v>8099</v>
      </c>
      <c r="D10201">
        <v>0</v>
      </c>
    </row>
    <row r="10202" spans="1:4" x14ac:dyDescent="0.25">
      <c r="A10202">
        <v>104552</v>
      </c>
      <c r="B10202" t="s">
        <v>18313</v>
      </c>
      <c r="C10202" t="s">
        <v>8099</v>
      </c>
      <c r="D10202">
        <v>0</v>
      </c>
    </row>
    <row r="10203" spans="1:4" x14ac:dyDescent="0.25">
      <c r="A10203">
        <v>104551</v>
      </c>
      <c r="B10203" t="s">
        <v>18314</v>
      </c>
      <c r="C10203" t="s">
        <v>8099</v>
      </c>
      <c r="D10203">
        <v>0</v>
      </c>
    </row>
    <row r="10204" spans="1:4" x14ac:dyDescent="0.25">
      <c r="A10204">
        <v>104553</v>
      </c>
      <c r="B10204" t="s">
        <v>18315</v>
      </c>
      <c r="C10204" t="s">
        <v>8099</v>
      </c>
      <c r="D10204">
        <v>0</v>
      </c>
    </row>
    <row r="10205" spans="1:4" x14ac:dyDescent="0.25">
      <c r="A10205">
        <v>104554</v>
      </c>
      <c r="B10205" t="s">
        <v>18316</v>
      </c>
      <c r="C10205" t="s">
        <v>8099</v>
      </c>
      <c r="D10205">
        <v>0</v>
      </c>
    </row>
    <row r="10206" spans="1:4" x14ac:dyDescent="0.25">
      <c r="A10206">
        <v>104555</v>
      </c>
      <c r="B10206" t="s">
        <v>18317</v>
      </c>
      <c r="C10206" t="s">
        <v>8099</v>
      </c>
      <c r="D10206">
        <v>0</v>
      </c>
    </row>
    <row r="10207" spans="1:4" x14ac:dyDescent="0.25">
      <c r="A10207">
        <v>104556</v>
      </c>
      <c r="B10207" t="s">
        <v>18318</v>
      </c>
      <c r="C10207" t="s">
        <v>8099</v>
      </c>
      <c r="D10207">
        <v>0</v>
      </c>
    </row>
    <row r="10208" spans="1:4" x14ac:dyDescent="0.25">
      <c r="A10208">
        <v>104558</v>
      </c>
      <c r="B10208" t="s">
        <v>18319</v>
      </c>
      <c r="C10208" t="s">
        <v>8099</v>
      </c>
      <c r="D10208">
        <v>0</v>
      </c>
    </row>
    <row r="10209" spans="1:4" x14ac:dyDescent="0.25">
      <c r="A10209">
        <v>104559</v>
      </c>
      <c r="B10209" t="s">
        <v>18320</v>
      </c>
      <c r="C10209" t="s">
        <v>8099</v>
      </c>
      <c r="D10209">
        <v>0</v>
      </c>
    </row>
    <row r="10210" spans="1:4" x14ac:dyDescent="0.25">
      <c r="A10210">
        <v>104560</v>
      </c>
      <c r="B10210" t="s">
        <v>18321</v>
      </c>
      <c r="C10210" t="s">
        <v>8099</v>
      </c>
      <c r="D10210">
        <v>0</v>
      </c>
    </row>
    <row r="10211" spans="1:4" x14ac:dyDescent="0.25">
      <c r="A10211">
        <v>104557</v>
      </c>
      <c r="B10211" t="s">
        <v>18322</v>
      </c>
      <c r="C10211" t="s">
        <v>8099</v>
      </c>
      <c r="D10211">
        <v>0</v>
      </c>
    </row>
    <row r="10212" spans="1:4" x14ac:dyDescent="0.25">
      <c r="A10212">
        <v>104561</v>
      </c>
      <c r="B10212" t="s">
        <v>18323</v>
      </c>
      <c r="C10212" t="s">
        <v>8099</v>
      </c>
      <c r="D10212">
        <v>0</v>
      </c>
    </row>
    <row r="10213" spans="1:4" x14ac:dyDescent="0.25">
      <c r="A10213">
        <v>104562</v>
      </c>
      <c r="B10213" t="s">
        <v>18324</v>
      </c>
      <c r="C10213" t="s">
        <v>8099</v>
      </c>
      <c r="D10213">
        <v>0</v>
      </c>
    </row>
    <row r="10214" spans="1:4" x14ac:dyDescent="0.25">
      <c r="A10214">
        <v>96860</v>
      </c>
      <c r="B10214" t="s">
        <v>18325</v>
      </c>
      <c r="C10214" t="s">
        <v>8099</v>
      </c>
      <c r="D10214">
        <v>30.5</v>
      </c>
    </row>
    <row r="10215" spans="1:4" x14ac:dyDescent="0.25">
      <c r="A10215">
        <v>96862</v>
      </c>
      <c r="B10215" t="s">
        <v>18326</v>
      </c>
      <c r="C10215" t="s">
        <v>8099</v>
      </c>
      <c r="D10215">
        <v>37.520000000000003</v>
      </c>
    </row>
    <row r="10216" spans="1:4" x14ac:dyDescent="0.25">
      <c r="A10216">
        <v>96864</v>
      </c>
      <c r="B10216" t="s">
        <v>18327</v>
      </c>
      <c r="C10216" t="s">
        <v>8099</v>
      </c>
      <c r="D10216">
        <v>53.12</v>
      </c>
    </row>
    <row r="10217" spans="1:4" x14ac:dyDescent="0.25">
      <c r="A10217">
        <v>96866</v>
      </c>
      <c r="B10217" t="s">
        <v>18328</v>
      </c>
      <c r="C10217" t="s">
        <v>8099</v>
      </c>
      <c r="D10217">
        <v>69.14</v>
      </c>
    </row>
    <row r="10218" spans="1:4" x14ac:dyDescent="0.25">
      <c r="A10218">
        <v>96868</v>
      </c>
      <c r="B10218" t="s">
        <v>18329</v>
      </c>
      <c r="C10218" t="s">
        <v>8099</v>
      </c>
      <c r="D10218">
        <v>19.899999999999999</v>
      </c>
    </row>
    <row r="10219" spans="1:4" x14ac:dyDescent="0.25">
      <c r="A10219">
        <v>96869</v>
      </c>
      <c r="B10219" t="s">
        <v>18330</v>
      </c>
      <c r="C10219" t="s">
        <v>8099</v>
      </c>
      <c r="D10219">
        <v>30.6</v>
      </c>
    </row>
    <row r="10220" spans="1:4" x14ac:dyDescent="0.25">
      <c r="A10220">
        <v>96870</v>
      </c>
      <c r="B10220" t="s">
        <v>18331</v>
      </c>
      <c r="C10220" t="s">
        <v>8099</v>
      </c>
      <c r="D10220">
        <v>46.07</v>
      </c>
    </row>
    <row r="10221" spans="1:4" x14ac:dyDescent="0.25">
      <c r="A10221">
        <v>96871</v>
      </c>
      <c r="B10221" t="s">
        <v>18332</v>
      </c>
      <c r="C10221" t="s">
        <v>8099</v>
      </c>
      <c r="D10221">
        <v>52.62</v>
      </c>
    </row>
    <row r="10222" spans="1:4" x14ac:dyDescent="0.25">
      <c r="A10222">
        <v>96861</v>
      </c>
      <c r="B10222" t="s">
        <v>18333</v>
      </c>
      <c r="C10222" t="s">
        <v>8099</v>
      </c>
      <c r="D10222">
        <v>38.56</v>
      </c>
    </row>
    <row r="10223" spans="1:4" x14ac:dyDescent="0.25">
      <c r="A10223">
        <v>96863</v>
      </c>
      <c r="B10223" t="s">
        <v>18334</v>
      </c>
      <c r="C10223" t="s">
        <v>8099</v>
      </c>
      <c r="D10223">
        <v>39.479999999999997</v>
      </c>
    </row>
    <row r="10224" spans="1:4" x14ac:dyDescent="0.25">
      <c r="A10224">
        <v>96865</v>
      </c>
      <c r="B10224" t="s">
        <v>18335</v>
      </c>
      <c r="C10224" t="s">
        <v>8099</v>
      </c>
      <c r="D10224">
        <v>46.57</v>
      </c>
    </row>
    <row r="10225" spans="1:4" x14ac:dyDescent="0.25">
      <c r="A10225">
        <v>96814</v>
      </c>
      <c r="B10225" t="s">
        <v>18336</v>
      </c>
      <c r="C10225" t="s">
        <v>8099</v>
      </c>
      <c r="D10225">
        <v>16.350000000000001</v>
      </c>
    </row>
    <row r="10226" spans="1:4" x14ac:dyDescent="0.25">
      <c r="A10226">
        <v>96818</v>
      </c>
      <c r="B10226" t="s">
        <v>18337</v>
      </c>
      <c r="C10226" t="s">
        <v>8099</v>
      </c>
      <c r="D10226">
        <v>22.06</v>
      </c>
    </row>
    <row r="10227" spans="1:4" x14ac:dyDescent="0.25">
      <c r="A10227">
        <v>96819</v>
      </c>
      <c r="B10227" t="s">
        <v>18338</v>
      </c>
      <c r="C10227" t="s">
        <v>8099</v>
      </c>
      <c r="D10227">
        <v>23.65</v>
      </c>
    </row>
    <row r="10228" spans="1:4" x14ac:dyDescent="0.25">
      <c r="A10228">
        <v>96822</v>
      </c>
      <c r="B10228" t="s">
        <v>18339</v>
      </c>
      <c r="C10228" t="s">
        <v>8099</v>
      </c>
      <c r="D10228">
        <v>31.07</v>
      </c>
    </row>
    <row r="10229" spans="1:4" x14ac:dyDescent="0.25">
      <c r="A10229">
        <v>96808</v>
      </c>
      <c r="B10229" t="s">
        <v>18340</v>
      </c>
      <c r="C10229" t="s">
        <v>8099</v>
      </c>
      <c r="D10229">
        <v>17.3</v>
      </c>
    </row>
    <row r="10230" spans="1:4" x14ac:dyDescent="0.25">
      <c r="A10230">
        <v>96811</v>
      </c>
      <c r="B10230" t="s">
        <v>18341</v>
      </c>
      <c r="C10230" t="s">
        <v>8099</v>
      </c>
      <c r="D10230">
        <v>21.87</v>
      </c>
    </row>
    <row r="10231" spans="1:4" x14ac:dyDescent="0.25">
      <c r="A10231">
        <v>96815</v>
      </c>
      <c r="B10231" t="s">
        <v>18342</v>
      </c>
      <c r="C10231" t="s">
        <v>8099</v>
      </c>
      <c r="D10231">
        <v>34.090000000000003</v>
      </c>
    </row>
    <row r="10232" spans="1:4" x14ac:dyDescent="0.25">
      <c r="A10232">
        <v>96820</v>
      </c>
      <c r="B10232" t="s">
        <v>18343</v>
      </c>
      <c r="C10232" t="s">
        <v>8099</v>
      </c>
      <c r="D10232">
        <v>40.98</v>
      </c>
    </row>
    <row r="10233" spans="1:4" x14ac:dyDescent="0.25">
      <c r="A10233">
        <v>96702</v>
      </c>
      <c r="B10233" t="s">
        <v>18344</v>
      </c>
      <c r="C10233" t="s">
        <v>8099</v>
      </c>
      <c r="D10233">
        <v>12.06</v>
      </c>
    </row>
    <row r="10234" spans="1:4" x14ac:dyDescent="0.25">
      <c r="A10234">
        <v>96662</v>
      </c>
      <c r="B10234" t="s">
        <v>18345</v>
      </c>
      <c r="C10234" t="s">
        <v>8099</v>
      </c>
      <c r="D10234">
        <v>9.73</v>
      </c>
    </row>
    <row r="10235" spans="1:4" x14ac:dyDescent="0.25">
      <c r="A10235">
        <v>96704</v>
      </c>
      <c r="B10235" t="s">
        <v>18346</v>
      </c>
      <c r="C10235" t="s">
        <v>8099</v>
      </c>
      <c r="D10235">
        <v>21.14</v>
      </c>
    </row>
    <row r="10236" spans="1:4" x14ac:dyDescent="0.25">
      <c r="A10236">
        <v>96664</v>
      </c>
      <c r="B10236" t="s">
        <v>18347</v>
      </c>
      <c r="C10236" t="s">
        <v>8099</v>
      </c>
      <c r="D10236">
        <v>18.18</v>
      </c>
    </row>
    <row r="10237" spans="1:4" x14ac:dyDescent="0.25">
      <c r="A10237">
        <v>104191</v>
      </c>
      <c r="B10237" t="s">
        <v>18348</v>
      </c>
      <c r="C10237" t="s">
        <v>8099</v>
      </c>
      <c r="D10237">
        <v>10.88</v>
      </c>
    </row>
    <row r="10238" spans="1:4" x14ac:dyDescent="0.25">
      <c r="A10238">
        <v>96700</v>
      </c>
      <c r="B10238" t="s">
        <v>18349</v>
      </c>
      <c r="C10238" t="s">
        <v>8099</v>
      </c>
      <c r="D10238">
        <v>17.54</v>
      </c>
    </row>
    <row r="10239" spans="1:4" x14ac:dyDescent="0.25">
      <c r="A10239">
        <v>96658</v>
      </c>
      <c r="B10239" t="s">
        <v>18350</v>
      </c>
      <c r="C10239" t="s">
        <v>8099</v>
      </c>
      <c r="D10239">
        <v>15.79</v>
      </c>
    </row>
    <row r="10240" spans="1:4" x14ac:dyDescent="0.25">
      <c r="A10240">
        <v>96641</v>
      </c>
      <c r="B10240" t="s">
        <v>18351</v>
      </c>
      <c r="C10240" t="s">
        <v>8099</v>
      </c>
      <c r="D10240">
        <v>17.96</v>
      </c>
    </row>
    <row r="10241" spans="1:4" x14ac:dyDescent="0.25">
      <c r="A10241">
        <v>96661</v>
      </c>
      <c r="B10241" t="s">
        <v>18352</v>
      </c>
      <c r="C10241" t="s">
        <v>8099</v>
      </c>
      <c r="D10241">
        <v>33.270000000000003</v>
      </c>
    </row>
    <row r="10242" spans="1:4" x14ac:dyDescent="0.25">
      <c r="A10242">
        <v>96699</v>
      </c>
      <c r="B10242" t="s">
        <v>18353</v>
      </c>
      <c r="C10242" t="s">
        <v>8099</v>
      </c>
      <c r="D10242">
        <v>26.49</v>
      </c>
    </row>
    <row r="10243" spans="1:4" x14ac:dyDescent="0.25">
      <c r="A10243">
        <v>96657</v>
      </c>
      <c r="B10243" t="s">
        <v>18354</v>
      </c>
      <c r="C10243" t="s">
        <v>8099</v>
      </c>
      <c r="D10243">
        <v>24.74</v>
      </c>
    </row>
    <row r="10244" spans="1:4" x14ac:dyDescent="0.25">
      <c r="A10244">
        <v>96640</v>
      </c>
      <c r="B10244" t="s">
        <v>18355</v>
      </c>
      <c r="C10244" t="s">
        <v>8099</v>
      </c>
      <c r="D10244">
        <v>26.91</v>
      </c>
    </row>
    <row r="10245" spans="1:4" x14ac:dyDescent="0.25">
      <c r="A10245">
        <v>96660</v>
      </c>
      <c r="B10245" t="s">
        <v>18356</v>
      </c>
      <c r="C10245" t="s">
        <v>8099</v>
      </c>
      <c r="D10245">
        <v>33.590000000000003</v>
      </c>
    </row>
    <row r="10246" spans="1:4" x14ac:dyDescent="0.25">
      <c r="A10246">
        <v>104196</v>
      </c>
      <c r="B10246" t="s">
        <v>18357</v>
      </c>
      <c r="C10246" t="s">
        <v>8099</v>
      </c>
      <c r="D10246">
        <v>16.63</v>
      </c>
    </row>
    <row r="10247" spans="1:4" x14ac:dyDescent="0.25">
      <c r="A10247">
        <v>104197</v>
      </c>
      <c r="B10247" t="s">
        <v>18358</v>
      </c>
      <c r="C10247" t="s">
        <v>8099</v>
      </c>
      <c r="D10247">
        <v>31.31</v>
      </c>
    </row>
    <row r="10248" spans="1:4" x14ac:dyDescent="0.25">
      <c r="A10248">
        <v>104198</v>
      </c>
      <c r="B10248" t="s">
        <v>18359</v>
      </c>
      <c r="C10248" t="s">
        <v>8099</v>
      </c>
      <c r="D10248">
        <v>8.08</v>
      </c>
    </row>
    <row r="10249" spans="1:4" x14ac:dyDescent="0.25">
      <c r="A10249">
        <v>96685</v>
      </c>
      <c r="B10249" t="s">
        <v>18360</v>
      </c>
      <c r="C10249" t="s">
        <v>8099</v>
      </c>
      <c r="D10249">
        <v>12.37</v>
      </c>
    </row>
    <row r="10250" spans="1:4" x14ac:dyDescent="0.25">
      <c r="A10250">
        <v>96651</v>
      </c>
      <c r="B10250" t="s">
        <v>18361</v>
      </c>
      <c r="C10250" t="s">
        <v>8099</v>
      </c>
      <c r="D10250">
        <v>9.7200000000000006</v>
      </c>
    </row>
    <row r="10251" spans="1:4" x14ac:dyDescent="0.25">
      <c r="A10251">
        <v>96638</v>
      </c>
      <c r="B10251" t="s">
        <v>18362</v>
      </c>
      <c r="C10251" t="s">
        <v>8099</v>
      </c>
      <c r="D10251">
        <v>17.04</v>
      </c>
    </row>
    <row r="10252" spans="1:4" x14ac:dyDescent="0.25">
      <c r="A10252">
        <v>96687</v>
      </c>
      <c r="B10252" t="s">
        <v>18363</v>
      </c>
      <c r="C10252" t="s">
        <v>8099</v>
      </c>
      <c r="D10252">
        <v>18.86</v>
      </c>
    </row>
    <row r="10253" spans="1:4" x14ac:dyDescent="0.25">
      <c r="A10253">
        <v>96653</v>
      </c>
      <c r="B10253" t="s">
        <v>18364</v>
      </c>
      <c r="C10253" t="s">
        <v>8099</v>
      </c>
      <c r="D10253">
        <v>14.53</v>
      </c>
    </row>
    <row r="10254" spans="1:4" x14ac:dyDescent="0.25">
      <c r="A10254">
        <v>96689</v>
      </c>
      <c r="B10254" t="s">
        <v>18365</v>
      </c>
      <c r="C10254" t="s">
        <v>8099</v>
      </c>
      <c r="D10254">
        <v>28.46</v>
      </c>
    </row>
    <row r="10255" spans="1:4" x14ac:dyDescent="0.25">
      <c r="A10255">
        <v>96655</v>
      </c>
      <c r="B10255" t="s">
        <v>18366</v>
      </c>
      <c r="C10255" t="s">
        <v>8099</v>
      </c>
      <c r="D10255">
        <v>22.19</v>
      </c>
    </row>
    <row r="10256" spans="1:4" x14ac:dyDescent="0.25">
      <c r="A10256">
        <v>96691</v>
      </c>
      <c r="B10256" t="s">
        <v>18367</v>
      </c>
      <c r="C10256" t="s">
        <v>8099</v>
      </c>
      <c r="D10256">
        <v>40.68</v>
      </c>
    </row>
    <row r="10257" spans="1:4" x14ac:dyDescent="0.25">
      <c r="A10257">
        <v>96693</v>
      </c>
      <c r="B10257" t="s">
        <v>18368</v>
      </c>
      <c r="C10257" t="s">
        <v>8099</v>
      </c>
      <c r="D10257">
        <v>60.93</v>
      </c>
    </row>
    <row r="10258" spans="1:4" x14ac:dyDescent="0.25">
      <c r="A10258">
        <v>96695</v>
      </c>
      <c r="B10258" t="s">
        <v>18369</v>
      </c>
      <c r="C10258" t="s">
        <v>8099</v>
      </c>
      <c r="D10258">
        <v>105.01</v>
      </c>
    </row>
    <row r="10259" spans="1:4" x14ac:dyDescent="0.25">
      <c r="A10259">
        <v>104193</v>
      </c>
      <c r="B10259" t="s">
        <v>18370</v>
      </c>
      <c r="C10259" t="s">
        <v>8099</v>
      </c>
      <c r="D10259">
        <v>174.2</v>
      </c>
    </row>
    <row r="10260" spans="1:4" x14ac:dyDescent="0.25">
      <c r="A10260">
        <v>96697</v>
      </c>
      <c r="B10260" t="s">
        <v>18371</v>
      </c>
      <c r="C10260" t="s">
        <v>8099</v>
      </c>
      <c r="D10260">
        <v>352.09</v>
      </c>
    </row>
    <row r="10261" spans="1:4" x14ac:dyDescent="0.25">
      <c r="A10261">
        <v>104199</v>
      </c>
      <c r="B10261" t="s">
        <v>18372</v>
      </c>
      <c r="C10261" t="s">
        <v>8099</v>
      </c>
      <c r="D10261">
        <v>7.83</v>
      </c>
    </row>
    <row r="10262" spans="1:4" x14ac:dyDescent="0.25">
      <c r="A10262">
        <v>96684</v>
      </c>
      <c r="B10262" t="s">
        <v>18373</v>
      </c>
      <c r="C10262" t="s">
        <v>8099</v>
      </c>
      <c r="D10262">
        <v>11.95</v>
      </c>
    </row>
    <row r="10263" spans="1:4" x14ac:dyDescent="0.25">
      <c r="A10263">
        <v>96650</v>
      </c>
      <c r="B10263" t="s">
        <v>18374</v>
      </c>
      <c r="C10263" t="s">
        <v>8099</v>
      </c>
      <c r="D10263">
        <v>9.3000000000000007</v>
      </c>
    </row>
    <row r="10264" spans="1:4" x14ac:dyDescent="0.25">
      <c r="A10264">
        <v>96637</v>
      </c>
      <c r="B10264" t="s">
        <v>18375</v>
      </c>
      <c r="C10264" t="s">
        <v>8099</v>
      </c>
      <c r="D10264">
        <v>16.62</v>
      </c>
    </row>
    <row r="10265" spans="1:4" x14ac:dyDescent="0.25">
      <c r="A10265">
        <v>96686</v>
      </c>
      <c r="B10265" t="s">
        <v>18376</v>
      </c>
      <c r="C10265" t="s">
        <v>8099</v>
      </c>
      <c r="D10265">
        <v>15.38</v>
      </c>
    </row>
    <row r="10266" spans="1:4" x14ac:dyDescent="0.25">
      <c r="A10266">
        <v>96652</v>
      </c>
      <c r="B10266" t="s">
        <v>18377</v>
      </c>
      <c r="C10266" t="s">
        <v>8099</v>
      </c>
      <c r="D10266">
        <v>11.05</v>
      </c>
    </row>
    <row r="10267" spans="1:4" x14ac:dyDescent="0.25">
      <c r="A10267">
        <v>96688</v>
      </c>
      <c r="B10267" t="s">
        <v>18378</v>
      </c>
      <c r="C10267" t="s">
        <v>8099</v>
      </c>
      <c r="D10267">
        <v>22.8</v>
      </c>
    </row>
    <row r="10268" spans="1:4" x14ac:dyDescent="0.25">
      <c r="A10268">
        <v>96654</v>
      </c>
      <c r="B10268" t="s">
        <v>18379</v>
      </c>
      <c r="C10268" t="s">
        <v>8099</v>
      </c>
      <c r="D10268">
        <v>16.53</v>
      </c>
    </row>
    <row r="10269" spans="1:4" x14ac:dyDescent="0.25">
      <c r="A10269">
        <v>96690</v>
      </c>
      <c r="B10269" t="s">
        <v>18380</v>
      </c>
      <c r="C10269" t="s">
        <v>8099</v>
      </c>
      <c r="D10269">
        <v>31.73</v>
      </c>
    </row>
    <row r="10270" spans="1:4" x14ac:dyDescent="0.25">
      <c r="A10270">
        <v>96692</v>
      </c>
      <c r="B10270" t="s">
        <v>18381</v>
      </c>
      <c r="C10270" t="s">
        <v>8099</v>
      </c>
      <c r="D10270">
        <v>44.95</v>
      </c>
    </row>
    <row r="10271" spans="1:4" x14ac:dyDescent="0.25">
      <c r="A10271">
        <v>96694</v>
      </c>
      <c r="B10271" t="s">
        <v>18382</v>
      </c>
      <c r="C10271" t="s">
        <v>8099</v>
      </c>
      <c r="D10271">
        <v>95.27</v>
      </c>
    </row>
    <row r="10272" spans="1:4" x14ac:dyDescent="0.25">
      <c r="A10272">
        <v>96696</v>
      </c>
      <c r="B10272" t="s">
        <v>18383</v>
      </c>
      <c r="C10272" t="s">
        <v>8099</v>
      </c>
      <c r="D10272">
        <v>118.95</v>
      </c>
    </row>
    <row r="10273" spans="1:4" x14ac:dyDescent="0.25">
      <c r="A10273">
        <v>96709</v>
      </c>
      <c r="B10273" t="s">
        <v>18384</v>
      </c>
      <c r="C10273" t="s">
        <v>8099</v>
      </c>
      <c r="D10273">
        <v>115.84</v>
      </c>
    </row>
    <row r="10274" spans="1:4" x14ac:dyDescent="0.25">
      <c r="A10274">
        <v>104200</v>
      </c>
      <c r="B10274" t="s">
        <v>18385</v>
      </c>
      <c r="C10274" t="s">
        <v>8099</v>
      </c>
      <c r="D10274">
        <v>6.4</v>
      </c>
    </row>
    <row r="10275" spans="1:4" x14ac:dyDescent="0.25">
      <c r="A10275">
        <v>96698</v>
      </c>
      <c r="B10275" t="s">
        <v>18386</v>
      </c>
      <c r="C10275" t="s">
        <v>8099</v>
      </c>
      <c r="D10275">
        <v>8.4600000000000009</v>
      </c>
    </row>
    <row r="10276" spans="1:4" x14ac:dyDescent="0.25">
      <c r="A10276">
        <v>96656</v>
      </c>
      <c r="B10276" t="s">
        <v>18387</v>
      </c>
      <c r="C10276" t="s">
        <v>8099</v>
      </c>
      <c r="D10276">
        <v>6.71</v>
      </c>
    </row>
    <row r="10277" spans="1:4" x14ac:dyDescent="0.25">
      <c r="A10277">
        <v>96639</v>
      </c>
      <c r="B10277" t="s">
        <v>18388</v>
      </c>
      <c r="C10277" t="s">
        <v>8099</v>
      </c>
      <c r="D10277">
        <v>11.57</v>
      </c>
    </row>
    <row r="10278" spans="1:4" x14ac:dyDescent="0.25">
      <c r="A10278">
        <v>96701</v>
      </c>
      <c r="B10278" t="s">
        <v>18389</v>
      </c>
      <c r="C10278" t="s">
        <v>8099</v>
      </c>
      <c r="D10278">
        <v>11.63</v>
      </c>
    </row>
    <row r="10279" spans="1:4" x14ac:dyDescent="0.25">
      <c r="A10279">
        <v>96659</v>
      </c>
      <c r="B10279" t="s">
        <v>18390</v>
      </c>
      <c r="C10279" t="s">
        <v>8099</v>
      </c>
      <c r="D10279">
        <v>8.74</v>
      </c>
    </row>
    <row r="10280" spans="1:4" x14ac:dyDescent="0.25">
      <c r="A10280">
        <v>96703</v>
      </c>
      <c r="B10280" t="s">
        <v>18391</v>
      </c>
      <c r="C10280" t="s">
        <v>8099</v>
      </c>
      <c r="D10280">
        <v>20.72</v>
      </c>
    </row>
    <row r="10281" spans="1:4" x14ac:dyDescent="0.25">
      <c r="A10281">
        <v>96663</v>
      </c>
      <c r="B10281" t="s">
        <v>18392</v>
      </c>
      <c r="C10281" t="s">
        <v>8099</v>
      </c>
      <c r="D10281">
        <v>16.55</v>
      </c>
    </row>
    <row r="10282" spans="1:4" x14ac:dyDescent="0.25">
      <c r="A10282">
        <v>96705</v>
      </c>
      <c r="B10282" t="s">
        <v>18393</v>
      </c>
      <c r="C10282" t="s">
        <v>8099</v>
      </c>
      <c r="D10282">
        <v>25.15</v>
      </c>
    </row>
    <row r="10283" spans="1:4" x14ac:dyDescent="0.25">
      <c r="A10283">
        <v>96706</v>
      </c>
      <c r="B10283" t="s">
        <v>18394</v>
      </c>
      <c r="C10283" t="s">
        <v>8099</v>
      </c>
      <c r="D10283">
        <v>37.26</v>
      </c>
    </row>
    <row r="10284" spans="1:4" x14ac:dyDescent="0.25">
      <c r="A10284">
        <v>96707</v>
      </c>
      <c r="B10284" t="s">
        <v>18395</v>
      </c>
      <c r="C10284" t="s">
        <v>8099</v>
      </c>
      <c r="D10284">
        <v>59.89</v>
      </c>
    </row>
    <row r="10285" spans="1:4" x14ac:dyDescent="0.25">
      <c r="A10285">
        <v>96708</v>
      </c>
      <c r="B10285" t="s">
        <v>18396</v>
      </c>
      <c r="C10285" t="s">
        <v>8099</v>
      </c>
      <c r="D10285">
        <v>90.78</v>
      </c>
    </row>
    <row r="10286" spans="1:4" x14ac:dyDescent="0.25">
      <c r="A10286">
        <v>96675</v>
      </c>
      <c r="B10286" t="s">
        <v>18397</v>
      </c>
      <c r="C10286" t="s">
        <v>59</v>
      </c>
      <c r="D10286">
        <v>163.16999999999999</v>
      </c>
    </row>
    <row r="10287" spans="1:4" x14ac:dyDescent="0.25">
      <c r="A10287">
        <v>96683</v>
      </c>
      <c r="B10287" t="s">
        <v>18398</v>
      </c>
      <c r="C10287" t="s">
        <v>59</v>
      </c>
      <c r="D10287">
        <v>317.23</v>
      </c>
    </row>
    <row r="10288" spans="1:4" x14ac:dyDescent="0.25">
      <c r="A10288">
        <v>104194</v>
      </c>
      <c r="B10288" t="s">
        <v>18399</v>
      </c>
      <c r="C10288" t="s">
        <v>59</v>
      </c>
      <c r="D10288">
        <v>22.98</v>
      </c>
    </row>
    <row r="10289" spans="1:4" x14ac:dyDescent="0.25">
      <c r="A10289">
        <v>104195</v>
      </c>
      <c r="B10289" t="s">
        <v>18400</v>
      </c>
      <c r="C10289" t="s">
        <v>59</v>
      </c>
      <c r="D10289">
        <v>24.41</v>
      </c>
    </row>
    <row r="10290" spans="1:4" x14ac:dyDescent="0.25">
      <c r="A10290">
        <v>96668</v>
      </c>
      <c r="B10290" t="s">
        <v>18401</v>
      </c>
      <c r="C10290" t="s">
        <v>59</v>
      </c>
      <c r="D10290">
        <v>18.66</v>
      </c>
    </row>
    <row r="10291" spans="1:4" x14ac:dyDescent="0.25">
      <c r="A10291">
        <v>96644</v>
      </c>
      <c r="B10291" t="s">
        <v>18402</v>
      </c>
      <c r="C10291" t="s">
        <v>59</v>
      </c>
      <c r="D10291">
        <v>23.9</v>
      </c>
    </row>
    <row r="10292" spans="1:4" x14ac:dyDescent="0.25">
      <c r="A10292">
        <v>96635</v>
      </c>
      <c r="B10292" t="s">
        <v>18403</v>
      </c>
      <c r="C10292" t="s">
        <v>59</v>
      </c>
      <c r="D10292">
        <v>43.61</v>
      </c>
    </row>
    <row r="10293" spans="1:4" x14ac:dyDescent="0.25">
      <c r="A10293">
        <v>96636</v>
      </c>
      <c r="B10293" t="s">
        <v>18404</v>
      </c>
      <c r="C10293" t="s">
        <v>59</v>
      </c>
      <c r="D10293">
        <v>46.24</v>
      </c>
    </row>
    <row r="10294" spans="1:4" x14ac:dyDescent="0.25">
      <c r="A10294">
        <v>96676</v>
      </c>
      <c r="B10294" t="s">
        <v>18405</v>
      </c>
      <c r="C10294" t="s">
        <v>59</v>
      </c>
      <c r="D10294">
        <v>23.55</v>
      </c>
    </row>
    <row r="10295" spans="1:4" x14ac:dyDescent="0.25">
      <c r="A10295">
        <v>96647</v>
      </c>
      <c r="B10295" t="s">
        <v>18406</v>
      </c>
      <c r="C10295" t="s">
        <v>59</v>
      </c>
      <c r="D10295">
        <v>25.96</v>
      </c>
    </row>
    <row r="10296" spans="1:4" x14ac:dyDescent="0.25">
      <c r="A10296">
        <v>96669</v>
      </c>
      <c r="B10296" t="s">
        <v>18407</v>
      </c>
      <c r="C10296" t="s">
        <v>59</v>
      </c>
      <c r="D10296">
        <v>18.38</v>
      </c>
    </row>
    <row r="10297" spans="1:4" x14ac:dyDescent="0.25">
      <c r="A10297">
        <v>96645</v>
      </c>
      <c r="B10297" t="s">
        <v>18408</v>
      </c>
      <c r="C10297" t="s">
        <v>59</v>
      </c>
      <c r="D10297">
        <v>21.17</v>
      </c>
    </row>
    <row r="10298" spans="1:4" x14ac:dyDescent="0.25">
      <c r="A10298">
        <v>96677</v>
      </c>
      <c r="B10298" t="s">
        <v>18409</v>
      </c>
      <c r="C10298" t="s">
        <v>59</v>
      </c>
      <c r="D10298">
        <v>30.68</v>
      </c>
    </row>
    <row r="10299" spans="1:4" x14ac:dyDescent="0.25">
      <c r="A10299">
        <v>96648</v>
      </c>
      <c r="B10299" t="s">
        <v>18410</v>
      </c>
      <c r="C10299" t="s">
        <v>59</v>
      </c>
      <c r="D10299">
        <v>32.04</v>
      </c>
    </row>
    <row r="10300" spans="1:4" x14ac:dyDescent="0.25">
      <c r="A10300">
        <v>96670</v>
      </c>
      <c r="B10300" t="s">
        <v>18411</v>
      </c>
      <c r="C10300" t="s">
        <v>59</v>
      </c>
      <c r="D10300">
        <v>23.87</v>
      </c>
    </row>
    <row r="10301" spans="1:4" x14ac:dyDescent="0.25">
      <c r="A10301">
        <v>96646</v>
      </c>
      <c r="B10301" t="s">
        <v>18412</v>
      </c>
      <c r="C10301" t="s">
        <v>59</v>
      </c>
      <c r="D10301">
        <v>25.88</v>
      </c>
    </row>
    <row r="10302" spans="1:4" x14ac:dyDescent="0.25">
      <c r="A10302">
        <v>96678</v>
      </c>
      <c r="B10302" t="s">
        <v>18413</v>
      </c>
      <c r="C10302" t="s">
        <v>59</v>
      </c>
      <c r="D10302">
        <v>42.24</v>
      </c>
    </row>
    <row r="10303" spans="1:4" x14ac:dyDescent="0.25">
      <c r="A10303">
        <v>96649</v>
      </c>
      <c r="B10303" t="s">
        <v>18414</v>
      </c>
      <c r="C10303" t="s">
        <v>59</v>
      </c>
      <c r="D10303">
        <v>42.39</v>
      </c>
    </row>
    <row r="10304" spans="1:4" x14ac:dyDescent="0.25">
      <c r="A10304">
        <v>96671</v>
      </c>
      <c r="B10304" t="s">
        <v>18415</v>
      </c>
      <c r="C10304" t="s">
        <v>59</v>
      </c>
      <c r="D10304">
        <v>36.159999999999997</v>
      </c>
    </row>
    <row r="10305" spans="1:4" x14ac:dyDescent="0.25">
      <c r="A10305">
        <v>96679</v>
      </c>
      <c r="B10305" t="s">
        <v>18416</v>
      </c>
      <c r="C10305" t="s">
        <v>59</v>
      </c>
      <c r="D10305">
        <v>62.96</v>
      </c>
    </row>
    <row r="10306" spans="1:4" x14ac:dyDescent="0.25">
      <c r="A10306">
        <v>96672</v>
      </c>
      <c r="B10306" t="s">
        <v>18417</v>
      </c>
      <c r="C10306" t="s">
        <v>59</v>
      </c>
      <c r="D10306">
        <v>55.07</v>
      </c>
    </row>
    <row r="10307" spans="1:4" x14ac:dyDescent="0.25">
      <c r="A10307">
        <v>96680</v>
      </c>
      <c r="B10307" t="s">
        <v>18418</v>
      </c>
      <c r="C10307" t="s">
        <v>59</v>
      </c>
      <c r="D10307">
        <v>104.12</v>
      </c>
    </row>
    <row r="10308" spans="1:4" x14ac:dyDescent="0.25">
      <c r="A10308">
        <v>96673</v>
      </c>
      <c r="B10308" t="s">
        <v>18419</v>
      </c>
      <c r="C10308" t="s">
        <v>59</v>
      </c>
      <c r="D10308">
        <v>69.42</v>
      </c>
    </row>
    <row r="10309" spans="1:4" x14ac:dyDescent="0.25">
      <c r="A10309">
        <v>96681</v>
      </c>
      <c r="B10309" t="s">
        <v>18420</v>
      </c>
      <c r="C10309" t="s">
        <v>59</v>
      </c>
      <c r="D10309">
        <v>140.08000000000001</v>
      </c>
    </row>
    <row r="10310" spans="1:4" x14ac:dyDescent="0.25">
      <c r="A10310">
        <v>96674</v>
      </c>
      <c r="B10310" t="s">
        <v>18421</v>
      </c>
      <c r="C10310" t="s">
        <v>59</v>
      </c>
      <c r="D10310">
        <v>112.24</v>
      </c>
    </row>
    <row r="10311" spans="1:4" x14ac:dyDescent="0.25">
      <c r="A10311">
        <v>96682</v>
      </c>
      <c r="B10311" t="s">
        <v>18422</v>
      </c>
      <c r="C10311" t="s">
        <v>59</v>
      </c>
      <c r="D10311">
        <v>231.12</v>
      </c>
    </row>
    <row r="10312" spans="1:4" x14ac:dyDescent="0.25">
      <c r="A10312">
        <v>96643</v>
      </c>
      <c r="B10312" t="s">
        <v>18423</v>
      </c>
      <c r="C10312" t="s">
        <v>8099</v>
      </c>
      <c r="D10312">
        <v>47.16</v>
      </c>
    </row>
    <row r="10313" spans="1:4" x14ac:dyDescent="0.25">
      <c r="A10313">
        <v>104201</v>
      </c>
      <c r="B10313" t="s">
        <v>18424</v>
      </c>
      <c r="C10313" t="s">
        <v>8099</v>
      </c>
      <c r="D10313">
        <v>20.55</v>
      </c>
    </row>
    <row r="10314" spans="1:4" x14ac:dyDescent="0.25">
      <c r="A10314">
        <v>104192</v>
      </c>
      <c r="B10314" t="s">
        <v>18425</v>
      </c>
      <c r="C10314" t="s">
        <v>8099</v>
      </c>
      <c r="D10314">
        <v>30.25</v>
      </c>
    </row>
    <row r="10315" spans="1:4" x14ac:dyDescent="0.25">
      <c r="A10315">
        <v>104202</v>
      </c>
      <c r="B10315" t="s">
        <v>18426</v>
      </c>
      <c r="C10315" t="s">
        <v>8099</v>
      </c>
      <c r="D10315">
        <v>11.61</v>
      </c>
    </row>
    <row r="10316" spans="1:4" x14ac:dyDescent="0.25">
      <c r="A10316">
        <v>96717</v>
      </c>
      <c r="B10316" t="s">
        <v>18427</v>
      </c>
      <c r="C10316" t="s">
        <v>8099</v>
      </c>
      <c r="D10316">
        <v>320.37</v>
      </c>
    </row>
    <row r="10317" spans="1:4" x14ac:dyDescent="0.25">
      <c r="A10317">
        <v>96710</v>
      </c>
      <c r="B10317" t="s">
        <v>18428</v>
      </c>
      <c r="C10317" t="s">
        <v>8099</v>
      </c>
      <c r="D10317">
        <v>15.64</v>
      </c>
    </row>
    <row r="10318" spans="1:4" x14ac:dyDescent="0.25">
      <c r="A10318">
        <v>96665</v>
      </c>
      <c r="B10318" t="s">
        <v>18429</v>
      </c>
      <c r="C10318" t="s">
        <v>8099</v>
      </c>
      <c r="D10318">
        <v>12.13</v>
      </c>
    </row>
    <row r="10319" spans="1:4" x14ac:dyDescent="0.25">
      <c r="A10319">
        <v>96642</v>
      </c>
      <c r="B10319" t="s">
        <v>18430</v>
      </c>
      <c r="C10319" t="s">
        <v>8099</v>
      </c>
      <c r="D10319">
        <v>21.88</v>
      </c>
    </row>
    <row r="10320" spans="1:4" x14ac:dyDescent="0.25">
      <c r="A10320">
        <v>96711</v>
      </c>
      <c r="B10320" t="s">
        <v>18431</v>
      </c>
      <c r="C10320" t="s">
        <v>8099</v>
      </c>
      <c r="D10320">
        <v>23.22</v>
      </c>
    </row>
    <row r="10321" spans="1:4" x14ac:dyDescent="0.25">
      <c r="A10321">
        <v>96666</v>
      </c>
      <c r="B10321" t="s">
        <v>18432</v>
      </c>
      <c r="C10321" t="s">
        <v>8099</v>
      </c>
      <c r="D10321">
        <v>17.45</v>
      </c>
    </row>
    <row r="10322" spans="1:4" x14ac:dyDescent="0.25">
      <c r="A10322">
        <v>96712</v>
      </c>
      <c r="B10322" t="s">
        <v>18433</v>
      </c>
      <c r="C10322" t="s">
        <v>8099</v>
      </c>
      <c r="D10322">
        <v>33.01</v>
      </c>
    </row>
    <row r="10323" spans="1:4" x14ac:dyDescent="0.25">
      <c r="A10323">
        <v>96667</v>
      </c>
      <c r="B10323" t="s">
        <v>18434</v>
      </c>
      <c r="C10323" t="s">
        <v>8099</v>
      </c>
      <c r="D10323">
        <v>24.67</v>
      </c>
    </row>
    <row r="10324" spans="1:4" x14ac:dyDescent="0.25">
      <c r="A10324">
        <v>96713</v>
      </c>
      <c r="B10324" t="s">
        <v>18435</v>
      </c>
      <c r="C10324" t="s">
        <v>8099</v>
      </c>
      <c r="D10324">
        <v>50.61</v>
      </c>
    </row>
    <row r="10325" spans="1:4" x14ac:dyDescent="0.25">
      <c r="A10325">
        <v>96714</v>
      </c>
      <c r="B10325" t="s">
        <v>18436</v>
      </c>
      <c r="C10325" t="s">
        <v>8099</v>
      </c>
      <c r="D10325">
        <v>71.989999999999995</v>
      </c>
    </row>
    <row r="10326" spans="1:4" x14ac:dyDescent="0.25">
      <c r="A10326">
        <v>96715</v>
      </c>
      <c r="B10326" t="s">
        <v>18437</v>
      </c>
      <c r="C10326" t="s">
        <v>8099</v>
      </c>
      <c r="D10326">
        <v>128.13</v>
      </c>
    </row>
    <row r="10327" spans="1:4" x14ac:dyDescent="0.25">
      <c r="A10327">
        <v>96716</v>
      </c>
      <c r="B10327" t="s">
        <v>18438</v>
      </c>
      <c r="C10327" t="s">
        <v>8099</v>
      </c>
      <c r="D10327">
        <v>166.86</v>
      </c>
    </row>
    <row r="10328" spans="1:4" x14ac:dyDescent="0.25">
      <c r="A10328">
        <v>104328</v>
      </c>
      <c r="B10328" t="s">
        <v>18439</v>
      </c>
      <c r="C10328" t="s">
        <v>8099</v>
      </c>
      <c r="D10328">
        <v>79.12</v>
      </c>
    </row>
    <row r="10329" spans="1:4" x14ac:dyDescent="0.25">
      <c r="A10329">
        <v>104329</v>
      </c>
      <c r="B10329" t="s">
        <v>18440</v>
      </c>
      <c r="C10329" t="s">
        <v>8099</v>
      </c>
      <c r="D10329">
        <v>89.39</v>
      </c>
    </row>
    <row r="10330" spans="1:4" x14ac:dyDescent="0.25">
      <c r="A10330">
        <v>89707</v>
      </c>
      <c r="B10330" t="s">
        <v>18441</v>
      </c>
      <c r="C10330" t="s">
        <v>8099</v>
      </c>
      <c r="D10330">
        <v>54.55</v>
      </c>
    </row>
    <row r="10331" spans="1:4" x14ac:dyDescent="0.25">
      <c r="A10331">
        <v>89708</v>
      </c>
      <c r="B10331" t="s">
        <v>18442</v>
      </c>
      <c r="C10331" t="s">
        <v>8099</v>
      </c>
      <c r="D10331">
        <v>117.44</v>
      </c>
    </row>
    <row r="10332" spans="1:4" x14ac:dyDescent="0.25">
      <c r="A10332">
        <v>104330</v>
      </c>
      <c r="B10332" t="s">
        <v>18443</v>
      </c>
      <c r="C10332" t="s">
        <v>8099</v>
      </c>
      <c r="D10332">
        <v>0</v>
      </c>
    </row>
    <row r="10333" spans="1:4" x14ac:dyDescent="0.25">
      <c r="A10333">
        <v>104326</v>
      </c>
      <c r="B10333" t="s">
        <v>18444</v>
      </c>
      <c r="C10333" t="s">
        <v>8099</v>
      </c>
      <c r="D10333">
        <v>22.27</v>
      </c>
    </row>
    <row r="10334" spans="1:4" x14ac:dyDescent="0.25">
      <c r="A10334">
        <v>89710</v>
      </c>
      <c r="B10334" t="s">
        <v>18445</v>
      </c>
      <c r="C10334" t="s">
        <v>8099</v>
      </c>
      <c r="D10334">
        <v>20.49</v>
      </c>
    </row>
    <row r="10335" spans="1:4" x14ac:dyDescent="0.25">
      <c r="A10335">
        <v>104327</v>
      </c>
      <c r="B10335" t="s">
        <v>18446</v>
      </c>
      <c r="C10335" t="s">
        <v>8099</v>
      </c>
      <c r="D10335">
        <v>21.22</v>
      </c>
    </row>
    <row r="10336" spans="1:4" x14ac:dyDescent="0.25">
      <c r="A10336">
        <v>89709</v>
      </c>
      <c r="B10336" t="s">
        <v>18447</v>
      </c>
      <c r="C10336" t="s">
        <v>8099</v>
      </c>
      <c r="D10336">
        <v>23.37</v>
      </c>
    </row>
    <row r="10337" spans="1:4" x14ac:dyDescent="0.25">
      <c r="A10337">
        <v>104341</v>
      </c>
      <c r="B10337" t="s">
        <v>18448</v>
      </c>
      <c r="C10337" t="s">
        <v>8099</v>
      </c>
      <c r="D10337">
        <v>11.68</v>
      </c>
    </row>
    <row r="10338" spans="1:4" x14ac:dyDescent="0.25">
      <c r="A10338">
        <v>104357</v>
      </c>
      <c r="B10338" t="s">
        <v>18449</v>
      </c>
      <c r="C10338" t="s">
        <v>8099</v>
      </c>
      <c r="D10338">
        <v>20.149999999999999</v>
      </c>
    </row>
    <row r="10339" spans="1:4" x14ac:dyDescent="0.25">
      <c r="A10339">
        <v>89811</v>
      </c>
      <c r="B10339" t="s">
        <v>18450</v>
      </c>
      <c r="C10339" t="s">
        <v>8099</v>
      </c>
      <c r="D10339">
        <v>46.22</v>
      </c>
    </row>
    <row r="10340" spans="1:4" x14ac:dyDescent="0.25">
      <c r="A10340">
        <v>89748</v>
      </c>
      <c r="B10340" t="s">
        <v>18451</v>
      </c>
      <c r="C10340" t="s">
        <v>8099</v>
      </c>
      <c r="D10340">
        <v>44.91</v>
      </c>
    </row>
    <row r="10341" spans="1:4" x14ac:dyDescent="0.25">
      <c r="A10341">
        <v>89852</v>
      </c>
      <c r="B10341" t="s">
        <v>18452</v>
      </c>
      <c r="C10341" t="s">
        <v>8099</v>
      </c>
      <c r="D10341">
        <v>49.41</v>
      </c>
    </row>
    <row r="10342" spans="1:4" x14ac:dyDescent="0.25">
      <c r="A10342">
        <v>89728</v>
      </c>
      <c r="B10342" t="s">
        <v>18453</v>
      </c>
      <c r="C10342" t="s">
        <v>8099</v>
      </c>
      <c r="D10342">
        <v>14.26</v>
      </c>
    </row>
    <row r="10343" spans="1:4" x14ac:dyDescent="0.25">
      <c r="A10343">
        <v>89803</v>
      </c>
      <c r="B10343" t="s">
        <v>18454</v>
      </c>
      <c r="C10343" t="s">
        <v>8099</v>
      </c>
      <c r="D10343">
        <v>19.14</v>
      </c>
    </row>
    <row r="10344" spans="1:4" x14ac:dyDescent="0.25">
      <c r="A10344">
        <v>89733</v>
      </c>
      <c r="B10344" t="s">
        <v>18455</v>
      </c>
      <c r="C10344" t="s">
        <v>8099</v>
      </c>
      <c r="D10344">
        <v>24.64</v>
      </c>
    </row>
    <row r="10345" spans="1:4" x14ac:dyDescent="0.25">
      <c r="A10345">
        <v>89807</v>
      </c>
      <c r="B10345" t="s">
        <v>18456</v>
      </c>
      <c r="C10345" t="s">
        <v>8099</v>
      </c>
      <c r="D10345">
        <v>39.6</v>
      </c>
    </row>
    <row r="10346" spans="1:4" x14ac:dyDescent="0.25">
      <c r="A10346">
        <v>89742</v>
      </c>
      <c r="B10346" t="s">
        <v>18457</v>
      </c>
      <c r="C10346" t="s">
        <v>8099</v>
      </c>
      <c r="D10346">
        <v>41.69</v>
      </c>
    </row>
    <row r="10347" spans="1:4" x14ac:dyDescent="0.25">
      <c r="A10347">
        <v>89812</v>
      </c>
      <c r="B10347" t="s">
        <v>18458</v>
      </c>
      <c r="C10347" t="s">
        <v>8099</v>
      </c>
      <c r="D10347">
        <v>82.8</v>
      </c>
    </row>
    <row r="10348" spans="1:4" x14ac:dyDescent="0.25">
      <c r="A10348">
        <v>89750</v>
      </c>
      <c r="B10348" t="s">
        <v>18459</v>
      </c>
      <c r="C10348" t="s">
        <v>8099</v>
      </c>
      <c r="D10348">
        <v>81.489999999999995</v>
      </c>
    </row>
    <row r="10349" spans="1:4" x14ac:dyDescent="0.25">
      <c r="A10349">
        <v>89853</v>
      </c>
      <c r="B10349" t="s">
        <v>18460</v>
      </c>
      <c r="C10349" t="s">
        <v>8099</v>
      </c>
      <c r="D10349">
        <v>85.99</v>
      </c>
    </row>
    <row r="10350" spans="1:4" x14ac:dyDescent="0.25">
      <c r="A10350">
        <v>89730</v>
      </c>
      <c r="B10350" t="s">
        <v>18461</v>
      </c>
      <c r="C10350" t="s">
        <v>8099</v>
      </c>
      <c r="D10350">
        <v>16.239999999999998</v>
      </c>
    </row>
    <row r="10351" spans="1:4" x14ac:dyDescent="0.25">
      <c r="A10351">
        <v>89804</v>
      </c>
      <c r="B10351" t="s">
        <v>18462</v>
      </c>
      <c r="C10351" t="s">
        <v>8099</v>
      </c>
      <c r="D10351">
        <v>21.42</v>
      </c>
    </row>
    <row r="10352" spans="1:4" x14ac:dyDescent="0.25">
      <c r="A10352">
        <v>89735</v>
      </c>
      <c r="B10352" t="s">
        <v>18463</v>
      </c>
      <c r="C10352" t="s">
        <v>8099</v>
      </c>
      <c r="D10352">
        <v>26.92</v>
      </c>
    </row>
    <row r="10353" spans="1:4" x14ac:dyDescent="0.25">
      <c r="A10353">
        <v>89808</v>
      </c>
      <c r="B10353" t="s">
        <v>18464</v>
      </c>
      <c r="C10353" t="s">
        <v>8099</v>
      </c>
      <c r="D10353">
        <v>61.08</v>
      </c>
    </row>
    <row r="10354" spans="1:4" x14ac:dyDescent="0.25">
      <c r="A10354">
        <v>89743</v>
      </c>
      <c r="B10354" t="s">
        <v>18465</v>
      </c>
      <c r="C10354" t="s">
        <v>8099</v>
      </c>
      <c r="D10354">
        <v>63.17</v>
      </c>
    </row>
    <row r="10355" spans="1:4" x14ac:dyDescent="0.25">
      <c r="A10355">
        <v>89810</v>
      </c>
      <c r="B10355" t="s">
        <v>18466</v>
      </c>
      <c r="C10355" t="s">
        <v>8099</v>
      </c>
      <c r="D10355">
        <v>31.39</v>
      </c>
    </row>
    <row r="10356" spans="1:4" x14ac:dyDescent="0.25">
      <c r="A10356">
        <v>89746</v>
      </c>
      <c r="B10356" t="s">
        <v>18467</v>
      </c>
      <c r="C10356" t="s">
        <v>8099</v>
      </c>
      <c r="D10356">
        <v>30.08</v>
      </c>
    </row>
    <row r="10357" spans="1:4" x14ac:dyDescent="0.25">
      <c r="A10357">
        <v>89851</v>
      </c>
      <c r="B10357" t="s">
        <v>18468</v>
      </c>
      <c r="C10357" t="s">
        <v>8099</v>
      </c>
      <c r="D10357">
        <v>34.58</v>
      </c>
    </row>
    <row r="10358" spans="1:4" x14ac:dyDescent="0.25">
      <c r="A10358">
        <v>89855</v>
      </c>
      <c r="B10358" t="s">
        <v>18469</v>
      </c>
      <c r="C10358" t="s">
        <v>8099</v>
      </c>
      <c r="D10358">
        <v>115.76</v>
      </c>
    </row>
    <row r="10359" spans="1:4" x14ac:dyDescent="0.25">
      <c r="A10359">
        <v>89726</v>
      </c>
      <c r="B10359" t="s">
        <v>18470</v>
      </c>
      <c r="C10359" t="s">
        <v>8099</v>
      </c>
      <c r="D10359">
        <v>11.45</v>
      </c>
    </row>
    <row r="10360" spans="1:4" x14ac:dyDescent="0.25">
      <c r="A10360">
        <v>89802</v>
      </c>
      <c r="B10360" t="s">
        <v>18471</v>
      </c>
      <c r="C10360" t="s">
        <v>8099</v>
      </c>
      <c r="D10360">
        <v>11.07</v>
      </c>
    </row>
    <row r="10361" spans="1:4" x14ac:dyDescent="0.25">
      <c r="A10361">
        <v>89732</v>
      </c>
      <c r="B10361" t="s">
        <v>18472</v>
      </c>
      <c r="C10361" t="s">
        <v>8099</v>
      </c>
      <c r="D10361">
        <v>16.57</v>
      </c>
    </row>
    <row r="10362" spans="1:4" x14ac:dyDescent="0.25">
      <c r="A10362">
        <v>89806</v>
      </c>
      <c r="B10362" t="s">
        <v>18473</v>
      </c>
      <c r="C10362" t="s">
        <v>8099</v>
      </c>
      <c r="D10362">
        <v>22.79</v>
      </c>
    </row>
    <row r="10363" spans="1:4" x14ac:dyDescent="0.25">
      <c r="A10363">
        <v>89739</v>
      </c>
      <c r="B10363" t="s">
        <v>18474</v>
      </c>
      <c r="C10363" t="s">
        <v>8099</v>
      </c>
      <c r="D10363">
        <v>24.88</v>
      </c>
    </row>
    <row r="10364" spans="1:4" x14ac:dyDescent="0.25">
      <c r="A10364">
        <v>89809</v>
      </c>
      <c r="B10364" t="s">
        <v>18475</v>
      </c>
      <c r="C10364" t="s">
        <v>8099</v>
      </c>
      <c r="D10364">
        <v>30.52</v>
      </c>
    </row>
    <row r="10365" spans="1:4" x14ac:dyDescent="0.25">
      <c r="A10365">
        <v>89744</v>
      </c>
      <c r="B10365" t="s">
        <v>18476</v>
      </c>
      <c r="C10365" t="s">
        <v>8099</v>
      </c>
      <c r="D10365">
        <v>29.21</v>
      </c>
    </row>
    <row r="10366" spans="1:4" x14ac:dyDescent="0.25">
      <c r="A10366">
        <v>89850</v>
      </c>
      <c r="B10366" t="s">
        <v>18477</v>
      </c>
      <c r="C10366" t="s">
        <v>8099</v>
      </c>
      <c r="D10366">
        <v>33.71</v>
      </c>
    </row>
    <row r="10367" spans="1:4" x14ac:dyDescent="0.25">
      <c r="A10367">
        <v>89854</v>
      </c>
      <c r="B10367" t="s">
        <v>18478</v>
      </c>
      <c r="C10367" t="s">
        <v>8099</v>
      </c>
      <c r="D10367">
        <v>110.31</v>
      </c>
    </row>
    <row r="10368" spans="1:4" x14ac:dyDescent="0.25">
      <c r="A10368">
        <v>89724</v>
      </c>
      <c r="B10368" t="s">
        <v>18479</v>
      </c>
      <c r="C10368" t="s">
        <v>8099</v>
      </c>
      <c r="D10368">
        <v>11.21</v>
      </c>
    </row>
    <row r="10369" spans="1:4" x14ac:dyDescent="0.25">
      <c r="A10369">
        <v>89801</v>
      </c>
      <c r="B10369" t="s">
        <v>18480</v>
      </c>
      <c r="C10369" t="s">
        <v>8099</v>
      </c>
      <c r="D10369">
        <v>10.31</v>
      </c>
    </row>
    <row r="10370" spans="1:4" x14ac:dyDescent="0.25">
      <c r="A10370">
        <v>89731</v>
      </c>
      <c r="B10370" t="s">
        <v>18481</v>
      </c>
      <c r="C10370" t="s">
        <v>8099</v>
      </c>
      <c r="D10370">
        <v>15.81</v>
      </c>
    </row>
    <row r="10371" spans="1:4" x14ac:dyDescent="0.25">
      <c r="A10371">
        <v>89805</v>
      </c>
      <c r="B10371" t="s">
        <v>18482</v>
      </c>
      <c r="C10371" t="s">
        <v>8099</v>
      </c>
      <c r="D10371">
        <v>21.77</v>
      </c>
    </row>
    <row r="10372" spans="1:4" x14ac:dyDescent="0.25">
      <c r="A10372">
        <v>89737</v>
      </c>
      <c r="B10372" t="s">
        <v>18483</v>
      </c>
      <c r="C10372" t="s">
        <v>8099</v>
      </c>
      <c r="D10372">
        <v>23.86</v>
      </c>
    </row>
    <row r="10373" spans="1:4" x14ac:dyDescent="0.25">
      <c r="A10373">
        <v>104355</v>
      </c>
      <c r="B10373" t="s">
        <v>18484</v>
      </c>
      <c r="C10373" t="s">
        <v>8099</v>
      </c>
      <c r="D10373">
        <v>50.63</v>
      </c>
    </row>
    <row r="10374" spans="1:4" x14ac:dyDescent="0.25">
      <c r="A10374">
        <v>104347</v>
      </c>
      <c r="B10374" t="s">
        <v>18485</v>
      </c>
      <c r="C10374" t="s">
        <v>8099</v>
      </c>
      <c r="D10374">
        <v>50.41</v>
      </c>
    </row>
    <row r="10375" spans="1:4" x14ac:dyDescent="0.25">
      <c r="A10375">
        <v>104353</v>
      </c>
      <c r="B10375" t="s">
        <v>18486</v>
      </c>
      <c r="C10375" t="s">
        <v>8099</v>
      </c>
      <c r="D10375">
        <v>43.96</v>
      </c>
    </row>
    <row r="10376" spans="1:4" x14ac:dyDescent="0.25">
      <c r="A10376">
        <v>104345</v>
      </c>
      <c r="B10376" t="s">
        <v>18487</v>
      </c>
      <c r="C10376" t="s">
        <v>8099</v>
      </c>
      <c r="D10376">
        <v>45.24</v>
      </c>
    </row>
    <row r="10377" spans="1:4" x14ac:dyDescent="0.25">
      <c r="A10377">
        <v>104350</v>
      </c>
      <c r="B10377" t="s">
        <v>18488</v>
      </c>
      <c r="C10377" t="s">
        <v>8099</v>
      </c>
      <c r="D10377">
        <v>31.48</v>
      </c>
    </row>
    <row r="10378" spans="1:4" x14ac:dyDescent="0.25">
      <c r="A10378">
        <v>104343</v>
      </c>
      <c r="B10378" t="s">
        <v>18489</v>
      </c>
      <c r="C10378" t="s">
        <v>8099</v>
      </c>
      <c r="D10378">
        <v>35.799999999999997</v>
      </c>
    </row>
    <row r="10379" spans="1:4" x14ac:dyDescent="0.25">
      <c r="A10379">
        <v>89834</v>
      </c>
      <c r="B10379" t="s">
        <v>18490</v>
      </c>
      <c r="C10379" t="s">
        <v>8099</v>
      </c>
      <c r="D10379">
        <v>55.96</v>
      </c>
    </row>
    <row r="10380" spans="1:4" x14ac:dyDescent="0.25">
      <c r="A10380">
        <v>89797</v>
      </c>
      <c r="B10380" t="s">
        <v>18491</v>
      </c>
      <c r="C10380" t="s">
        <v>8099</v>
      </c>
      <c r="D10380">
        <v>54.21</v>
      </c>
    </row>
    <row r="10381" spans="1:4" x14ac:dyDescent="0.25">
      <c r="A10381">
        <v>89861</v>
      </c>
      <c r="B10381" t="s">
        <v>18492</v>
      </c>
      <c r="C10381" t="s">
        <v>8099</v>
      </c>
      <c r="D10381">
        <v>60.22</v>
      </c>
    </row>
    <row r="10382" spans="1:4" x14ac:dyDescent="0.25">
      <c r="A10382">
        <v>89783</v>
      </c>
      <c r="B10382" t="s">
        <v>18493</v>
      </c>
      <c r="C10382" t="s">
        <v>8099</v>
      </c>
      <c r="D10382">
        <v>16.32</v>
      </c>
    </row>
    <row r="10383" spans="1:4" x14ac:dyDescent="0.25">
      <c r="A10383">
        <v>89827</v>
      </c>
      <c r="B10383" t="s">
        <v>18494</v>
      </c>
      <c r="C10383" t="s">
        <v>8099</v>
      </c>
      <c r="D10383">
        <v>20.66</v>
      </c>
    </row>
    <row r="10384" spans="1:4" x14ac:dyDescent="0.25">
      <c r="A10384">
        <v>89785</v>
      </c>
      <c r="B10384" t="s">
        <v>18495</v>
      </c>
      <c r="C10384" t="s">
        <v>8099</v>
      </c>
      <c r="D10384">
        <v>28</v>
      </c>
    </row>
    <row r="10385" spans="1:4" x14ac:dyDescent="0.25">
      <c r="A10385">
        <v>89830</v>
      </c>
      <c r="B10385" t="s">
        <v>18496</v>
      </c>
      <c r="C10385" t="s">
        <v>8099</v>
      </c>
      <c r="D10385">
        <v>40.17</v>
      </c>
    </row>
    <row r="10386" spans="1:4" x14ac:dyDescent="0.25">
      <c r="A10386">
        <v>89795</v>
      </c>
      <c r="B10386" t="s">
        <v>18497</v>
      </c>
      <c r="C10386" t="s">
        <v>8099</v>
      </c>
      <c r="D10386">
        <v>42.98</v>
      </c>
    </row>
    <row r="10387" spans="1:4" x14ac:dyDescent="0.25">
      <c r="A10387">
        <v>89823</v>
      </c>
      <c r="B10387" t="s">
        <v>18498</v>
      </c>
      <c r="C10387" t="s">
        <v>8099</v>
      </c>
      <c r="D10387">
        <v>37.29</v>
      </c>
    </row>
    <row r="10388" spans="1:4" x14ac:dyDescent="0.25">
      <c r="A10388">
        <v>89779</v>
      </c>
      <c r="B10388" t="s">
        <v>18499</v>
      </c>
      <c r="C10388" t="s">
        <v>8099</v>
      </c>
      <c r="D10388">
        <v>36.409999999999997</v>
      </c>
    </row>
    <row r="10389" spans="1:4" x14ac:dyDescent="0.25">
      <c r="A10389">
        <v>89857</v>
      </c>
      <c r="B10389" t="s">
        <v>18500</v>
      </c>
      <c r="C10389" t="s">
        <v>8099</v>
      </c>
      <c r="D10389">
        <v>39.42</v>
      </c>
    </row>
    <row r="10390" spans="1:4" x14ac:dyDescent="0.25">
      <c r="A10390">
        <v>89814</v>
      </c>
      <c r="B10390" t="s">
        <v>18501</v>
      </c>
      <c r="C10390" t="s">
        <v>8099</v>
      </c>
      <c r="D10390">
        <v>18.260000000000002</v>
      </c>
    </row>
    <row r="10391" spans="1:4" x14ac:dyDescent="0.25">
      <c r="A10391">
        <v>89754</v>
      </c>
      <c r="B10391" t="s">
        <v>18502</v>
      </c>
      <c r="C10391" t="s">
        <v>8099</v>
      </c>
      <c r="D10391">
        <v>21.93</v>
      </c>
    </row>
    <row r="10392" spans="1:4" x14ac:dyDescent="0.25">
      <c r="A10392">
        <v>89819</v>
      </c>
      <c r="B10392" t="s">
        <v>18503</v>
      </c>
      <c r="C10392" t="s">
        <v>8099</v>
      </c>
      <c r="D10392">
        <v>25.34</v>
      </c>
    </row>
    <row r="10393" spans="1:4" x14ac:dyDescent="0.25">
      <c r="A10393">
        <v>89776</v>
      </c>
      <c r="B10393" t="s">
        <v>18504</v>
      </c>
      <c r="C10393" t="s">
        <v>8099</v>
      </c>
      <c r="D10393">
        <v>26.75</v>
      </c>
    </row>
    <row r="10394" spans="1:4" x14ac:dyDescent="0.25">
      <c r="A10394">
        <v>89821</v>
      </c>
      <c r="B10394" t="s">
        <v>18505</v>
      </c>
      <c r="C10394" t="s">
        <v>8099</v>
      </c>
      <c r="D10394">
        <v>20.41</v>
      </c>
    </row>
    <row r="10395" spans="1:4" x14ac:dyDescent="0.25">
      <c r="A10395">
        <v>89778</v>
      </c>
      <c r="B10395" t="s">
        <v>18506</v>
      </c>
      <c r="C10395" t="s">
        <v>8099</v>
      </c>
      <c r="D10395">
        <v>19.53</v>
      </c>
    </row>
    <row r="10396" spans="1:4" x14ac:dyDescent="0.25">
      <c r="A10396">
        <v>89856</v>
      </c>
      <c r="B10396" t="s">
        <v>18507</v>
      </c>
      <c r="C10396" t="s">
        <v>8099</v>
      </c>
      <c r="D10396">
        <v>22.55</v>
      </c>
    </row>
    <row r="10397" spans="1:4" x14ac:dyDescent="0.25">
      <c r="A10397">
        <v>89752</v>
      </c>
      <c r="B10397" t="s">
        <v>18508</v>
      </c>
      <c r="C10397" t="s">
        <v>8099</v>
      </c>
      <c r="D10397">
        <v>8.41</v>
      </c>
    </row>
    <row r="10398" spans="1:4" x14ac:dyDescent="0.25">
      <c r="A10398">
        <v>89813</v>
      </c>
      <c r="B10398" t="s">
        <v>18509</v>
      </c>
      <c r="C10398" t="s">
        <v>8099</v>
      </c>
      <c r="D10398">
        <v>6.33</v>
      </c>
    </row>
    <row r="10399" spans="1:4" x14ac:dyDescent="0.25">
      <c r="A10399">
        <v>89753</v>
      </c>
      <c r="B10399" t="s">
        <v>18510</v>
      </c>
      <c r="C10399" t="s">
        <v>8099</v>
      </c>
      <c r="D10399">
        <v>10.08</v>
      </c>
    </row>
    <row r="10400" spans="1:4" x14ac:dyDescent="0.25">
      <c r="A10400">
        <v>89817</v>
      </c>
      <c r="B10400" t="s">
        <v>18511</v>
      </c>
      <c r="C10400" t="s">
        <v>8099</v>
      </c>
      <c r="D10400">
        <v>15.41</v>
      </c>
    </row>
    <row r="10401" spans="1:4" x14ac:dyDescent="0.25">
      <c r="A10401">
        <v>89774</v>
      </c>
      <c r="B10401" t="s">
        <v>18512</v>
      </c>
      <c r="C10401" t="s">
        <v>8099</v>
      </c>
      <c r="D10401">
        <v>16.86</v>
      </c>
    </row>
    <row r="10402" spans="1:4" x14ac:dyDescent="0.25">
      <c r="A10402">
        <v>95693</v>
      </c>
      <c r="B10402" t="s">
        <v>18513</v>
      </c>
      <c r="C10402" t="s">
        <v>8099</v>
      </c>
      <c r="D10402">
        <v>54.39</v>
      </c>
    </row>
    <row r="10403" spans="1:4" x14ac:dyDescent="0.25">
      <c r="A10403">
        <v>89833</v>
      </c>
      <c r="B10403" t="s">
        <v>18514</v>
      </c>
      <c r="C10403" t="s">
        <v>8099</v>
      </c>
      <c r="D10403">
        <v>47.56</v>
      </c>
    </row>
    <row r="10404" spans="1:4" x14ac:dyDescent="0.25">
      <c r="A10404">
        <v>89796</v>
      </c>
      <c r="B10404" t="s">
        <v>18515</v>
      </c>
      <c r="C10404" t="s">
        <v>8099</v>
      </c>
      <c r="D10404">
        <v>45.81</v>
      </c>
    </row>
    <row r="10405" spans="1:4" x14ac:dyDescent="0.25">
      <c r="A10405">
        <v>89860</v>
      </c>
      <c r="B10405" t="s">
        <v>18516</v>
      </c>
      <c r="C10405" t="s">
        <v>8099</v>
      </c>
      <c r="D10405">
        <v>51.82</v>
      </c>
    </row>
    <row r="10406" spans="1:4" x14ac:dyDescent="0.25">
      <c r="A10406">
        <v>89782</v>
      </c>
      <c r="B10406" t="s">
        <v>18517</v>
      </c>
      <c r="C10406" t="s">
        <v>8099</v>
      </c>
      <c r="D10406">
        <v>16.22</v>
      </c>
    </row>
    <row r="10407" spans="1:4" x14ac:dyDescent="0.25">
      <c r="A10407">
        <v>89825</v>
      </c>
      <c r="B10407" t="s">
        <v>18518</v>
      </c>
      <c r="C10407" t="s">
        <v>8099</v>
      </c>
      <c r="D10407">
        <v>18.21</v>
      </c>
    </row>
    <row r="10408" spans="1:4" x14ac:dyDescent="0.25">
      <c r="A10408">
        <v>89784</v>
      </c>
      <c r="B10408" t="s">
        <v>18519</v>
      </c>
      <c r="C10408" t="s">
        <v>8099</v>
      </c>
      <c r="D10408">
        <v>25.55</v>
      </c>
    </row>
    <row r="10409" spans="1:4" x14ac:dyDescent="0.25">
      <c r="A10409">
        <v>89829</v>
      </c>
      <c r="B10409" t="s">
        <v>18520</v>
      </c>
      <c r="C10409" t="s">
        <v>8099</v>
      </c>
      <c r="D10409">
        <v>38.01</v>
      </c>
    </row>
    <row r="10410" spans="1:4" x14ac:dyDescent="0.25">
      <c r="A10410">
        <v>89786</v>
      </c>
      <c r="B10410" t="s">
        <v>18521</v>
      </c>
      <c r="C10410" t="s">
        <v>8099</v>
      </c>
      <c r="D10410">
        <v>40.82</v>
      </c>
    </row>
    <row r="10411" spans="1:4" x14ac:dyDescent="0.25">
      <c r="A10411">
        <v>104352</v>
      </c>
      <c r="B10411" t="s">
        <v>18522</v>
      </c>
      <c r="C10411" t="s">
        <v>8099</v>
      </c>
      <c r="D10411">
        <v>41.79</v>
      </c>
    </row>
    <row r="10412" spans="1:4" x14ac:dyDescent="0.25">
      <c r="A10412">
        <v>104344</v>
      </c>
      <c r="B10412" t="s">
        <v>18523</v>
      </c>
      <c r="C10412" t="s">
        <v>8099</v>
      </c>
      <c r="D10412">
        <v>43.07</v>
      </c>
    </row>
    <row r="10413" spans="1:4" x14ac:dyDescent="0.25">
      <c r="A10413">
        <v>104354</v>
      </c>
      <c r="B10413" t="s">
        <v>18524</v>
      </c>
      <c r="C10413" t="s">
        <v>8099</v>
      </c>
      <c r="D10413">
        <v>47.84</v>
      </c>
    </row>
    <row r="10414" spans="1:4" x14ac:dyDescent="0.25">
      <c r="A10414">
        <v>104346</v>
      </c>
      <c r="B10414" t="s">
        <v>18525</v>
      </c>
      <c r="C10414" t="s">
        <v>8099</v>
      </c>
      <c r="D10414">
        <v>47.62</v>
      </c>
    </row>
    <row r="10415" spans="1:4" x14ac:dyDescent="0.25">
      <c r="A10415">
        <v>104356</v>
      </c>
      <c r="B10415" t="s">
        <v>18526</v>
      </c>
      <c r="C10415" t="s">
        <v>8099</v>
      </c>
      <c r="D10415">
        <v>32.64</v>
      </c>
    </row>
    <row r="10416" spans="1:4" x14ac:dyDescent="0.25">
      <c r="A10416">
        <v>104348</v>
      </c>
      <c r="B10416" t="s">
        <v>18527</v>
      </c>
      <c r="C10416" t="s">
        <v>8099</v>
      </c>
      <c r="D10416">
        <v>11.82</v>
      </c>
    </row>
    <row r="10417" spans="1:4" x14ac:dyDescent="0.25">
      <c r="A10417">
        <v>104351</v>
      </c>
      <c r="B10417" t="s">
        <v>18528</v>
      </c>
      <c r="C10417" t="s">
        <v>8099</v>
      </c>
      <c r="D10417">
        <v>24.52</v>
      </c>
    </row>
    <row r="10418" spans="1:4" x14ac:dyDescent="0.25">
      <c r="A10418">
        <v>89800</v>
      </c>
      <c r="B10418" t="s">
        <v>18529</v>
      </c>
      <c r="C10418" t="s">
        <v>59</v>
      </c>
      <c r="D10418">
        <v>30.44</v>
      </c>
    </row>
    <row r="10419" spans="1:4" x14ac:dyDescent="0.25">
      <c r="A10419">
        <v>89714</v>
      </c>
      <c r="B10419" t="s">
        <v>18530</v>
      </c>
      <c r="C10419" t="s">
        <v>59</v>
      </c>
      <c r="D10419">
        <v>40.1</v>
      </c>
    </row>
    <row r="10420" spans="1:4" x14ac:dyDescent="0.25">
      <c r="A10420">
        <v>89848</v>
      </c>
      <c r="B10420" t="s">
        <v>18531</v>
      </c>
      <c r="C10420" t="s">
        <v>59</v>
      </c>
      <c r="D10420">
        <v>29.19</v>
      </c>
    </row>
    <row r="10421" spans="1:4" x14ac:dyDescent="0.25">
      <c r="A10421">
        <v>89849</v>
      </c>
      <c r="B10421" t="s">
        <v>18532</v>
      </c>
      <c r="C10421" t="s">
        <v>59</v>
      </c>
      <c r="D10421">
        <v>59.56</v>
      </c>
    </row>
    <row r="10422" spans="1:4" x14ac:dyDescent="0.25">
      <c r="A10422">
        <v>89711</v>
      </c>
      <c r="B10422" t="s">
        <v>18533</v>
      </c>
      <c r="C10422" t="s">
        <v>59</v>
      </c>
      <c r="D10422">
        <v>22.78</v>
      </c>
    </row>
    <row r="10423" spans="1:4" x14ac:dyDescent="0.25">
      <c r="A10423">
        <v>89798</v>
      </c>
      <c r="B10423" t="s">
        <v>18534</v>
      </c>
      <c r="C10423" t="s">
        <v>59</v>
      </c>
      <c r="D10423">
        <v>14.12</v>
      </c>
    </row>
    <row r="10424" spans="1:4" x14ac:dyDescent="0.25">
      <c r="A10424">
        <v>89712</v>
      </c>
      <c r="B10424" t="s">
        <v>18535</v>
      </c>
      <c r="C10424" t="s">
        <v>59</v>
      </c>
      <c r="D10424">
        <v>28.79</v>
      </c>
    </row>
    <row r="10425" spans="1:4" x14ac:dyDescent="0.25">
      <c r="A10425">
        <v>89799</v>
      </c>
      <c r="B10425" t="s">
        <v>18536</v>
      </c>
      <c r="C10425" t="s">
        <v>59</v>
      </c>
      <c r="D10425">
        <v>23.68</v>
      </c>
    </row>
    <row r="10426" spans="1:4" x14ac:dyDescent="0.25">
      <c r="A10426">
        <v>89713</v>
      </c>
      <c r="B10426" t="s">
        <v>18537</v>
      </c>
      <c r="C10426" t="s">
        <v>59</v>
      </c>
      <c r="D10426">
        <v>35.86</v>
      </c>
    </row>
    <row r="10427" spans="1:4" x14ac:dyDescent="0.25">
      <c r="A10427">
        <v>89376</v>
      </c>
      <c r="B10427" t="s">
        <v>18538</v>
      </c>
      <c r="C10427" t="s">
        <v>8099</v>
      </c>
      <c r="D10427">
        <v>6.08</v>
      </c>
    </row>
    <row r="10428" spans="1:4" x14ac:dyDescent="0.25">
      <c r="A10428">
        <v>89429</v>
      </c>
      <c r="B10428" t="s">
        <v>18539</v>
      </c>
      <c r="C10428" t="s">
        <v>8099</v>
      </c>
      <c r="D10428">
        <v>6.57</v>
      </c>
    </row>
    <row r="10429" spans="1:4" x14ac:dyDescent="0.25">
      <c r="A10429">
        <v>89383</v>
      </c>
      <c r="B10429" t="s">
        <v>18540</v>
      </c>
      <c r="C10429" t="s">
        <v>8099</v>
      </c>
      <c r="D10429">
        <v>7.11</v>
      </c>
    </row>
    <row r="10430" spans="1:4" x14ac:dyDescent="0.25">
      <c r="A10430">
        <v>89553</v>
      </c>
      <c r="B10430" t="s">
        <v>18541</v>
      </c>
      <c r="C10430" t="s">
        <v>8099</v>
      </c>
      <c r="D10430">
        <v>6.12</v>
      </c>
    </row>
    <row r="10431" spans="1:4" x14ac:dyDescent="0.25">
      <c r="A10431">
        <v>89436</v>
      </c>
      <c r="B10431" t="s">
        <v>18542</v>
      </c>
      <c r="C10431" t="s">
        <v>8099</v>
      </c>
      <c r="D10431">
        <v>8.67</v>
      </c>
    </row>
    <row r="10432" spans="1:4" x14ac:dyDescent="0.25">
      <c r="A10432">
        <v>89391</v>
      </c>
      <c r="B10432" t="s">
        <v>18543</v>
      </c>
      <c r="C10432" t="s">
        <v>8099</v>
      </c>
      <c r="D10432">
        <v>9.3000000000000007</v>
      </c>
    </row>
    <row r="10433" spans="1:4" x14ac:dyDescent="0.25">
      <c r="A10433">
        <v>103994</v>
      </c>
      <c r="B10433" t="s">
        <v>18544</v>
      </c>
      <c r="C10433" t="s">
        <v>8099</v>
      </c>
      <c r="D10433">
        <v>14.59</v>
      </c>
    </row>
    <row r="10434" spans="1:4" x14ac:dyDescent="0.25">
      <c r="A10434">
        <v>89570</v>
      </c>
      <c r="B10434" t="s">
        <v>18545</v>
      </c>
      <c r="C10434" t="s">
        <v>8099</v>
      </c>
      <c r="D10434">
        <v>11.64</v>
      </c>
    </row>
    <row r="10435" spans="1:4" x14ac:dyDescent="0.25">
      <c r="A10435">
        <v>103992</v>
      </c>
      <c r="B10435" t="s">
        <v>18546</v>
      </c>
      <c r="C10435" t="s">
        <v>8099</v>
      </c>
      <c r="D10435">
        <v>12.03</v>
      </c>
    </row>
    <row r="10436" spans="1:4" x14ac:dyDescent="0.25">
      <c r="A10436">
        <v>89572</v>
      </c>
      <c r="B10436" t="s">
        <v>18547</v>
      </c>
      <c r="C10436" t="s">
        <v>8099</v>
      </c>
      <c r="D10436">
        <v>9.06</v>
      </c>
    </row>
    <row r="10437" spans="1:4" x14ac:dyDescent="0.25">
      <c r="A10437">
        <v>104001</v>
      </c>
      <c r="B10437" t="s">
        <v>18548</v>
      </c>
      <c r="C10437" t="s">
        <v>8099</v>
      </c>
      <c r="D10437">
        <v>14.47</v>
      </c>
    </row>
    <row r="10438" spans="1:4" x14ac:dyDescent="0.25">
      <c r="A10438">
        <v>89596</v>
      </c>
      <c r="B10438" t="s">
        <v>18549</v>
      </c>
      <c r="C10438" t="s">
        <v>8099</v>
      </c>
      <c r="D10438">
        <v>10.92</v>
      </c>
    </row>
    <row r="10439" spans="1:4" x14ac:dyDescent="0.25">
      <c r="A10439">
        <v>104002</v>
      </c>
      <c r="B10439" t="s">
        <v>18550</v>
      </c>
      <c r="C10439" t="s">
        <v>8099</v>
      </c>
      <c r="D10439">
        <v>17.87</v>
      </c>
    </row>
    <row r="10440" spans="1:4" x14ac:dyDescent="0.25">
      <c r="A10440">
        <v>89595</v>
      </c>
      <c r="B10440" t="s">
        <v>18551</v>
      </c>
      <c r="C10440" t="s">
        <v>8099</v>
      </c>
      <c r="D10440">
        <v>14.64</v>
      </c>
    </row>
    <row r="10441" spans="1:4" x14ac:dyDescent="0.25">
      <c r="A10441">
        <v>89610</v>
      </c>
      <c r="B10441" t="s">
        <v>18552</v>
      </c>
      <c r="C10441" t="s">
        <v>8099</v>
      </c>
      <c r="D10441">
        <v>19.86</v>
      </c>
    </row>
    <row r="10442" spans="1:4" x14ac:dyDescent="0.25">
      <c r="A10442">
        <v>89613</v>
      </c>
      <c r="B10442" t="s">
        <v>18553</v>
      </c>
      <c r="C10442" t="s">
        <v>8099</v>
      </c>
      <c r="D10442">
        <v>30.64</v>
      </c>
    </row>
    <row r="10443" spans="1:4" x14ac:dyDescent="0.25">
      <c r="A10443">
        <v>89616</v>
      </c>
      <c r="B10443" t="s">
        <v>18554</v>
      </c>
      <c r="C10443" t="s">
        <v>8099</v>
      </c>
      <c r="D10443">
        <v>40.82</v>
      </c>
    </row>
    <row r="10444" spans="1:4" x14ac:dyDescent="0.25">
      <c r="A10444">
        <v>103952</v>
      </c>
      <c r="B10444" t="s">
        <v>18555</v>
      </c>
      <c r="C10444" t="s">
        <v>8099</v>
      </c>
      <c r="D10444">
        <v>6.28</v>
      </c>
    </row>
    <row r="10445" spans="1:4" x14ac:dyDescent="0.25">
      <c r="A10445">
        <v>103947</v>
      </c>
      <c r="B10445" t="s">
        <v>18556</v>
      </c>
      <c r="C10445" t="s">
        <v>8099</v>
      </c>
      <c r="D10445">
        <v>6.82</v>
      </c>
    </row>
    <row r="10446" spans="1:4" x14ac:dyDescent="0.25">
      <c r="A10446">
        <v>103957</v>
      </c>
      <c r="B10446" t="s">
        <v>18557</v>
      </c>
      <c r="C10446" t="s">
        <v>8099</v>
      </c>
      <c r="D10446">
        <v>5.31</v>
      </c>
    </row>
    <row r="10447" spans="1:4" x14ac:dyDescent="0.25">
      <c r="A10447">
        <v>103953</v>
      </c>
      <c r="B10447" t="s">
        <v>18558</v>
      </c>
      <c r="C10447" t="s">
        <v>8099</v>
      </c>
      <c r="D10447">
        <v>7.86</v>
      </c>
    </row>
    <row r="10448" spans="1:4" x14ac:dyDescent="0.25">
      <c r="A10448">
        <v>103948</v>
      </c>
      <c r="B10448" t="s">
        <v>18559</v>
      </c>
      <c r="C10448" t="s">
        <v>8099</v>
      </c>
      <c r="D10448">
        <v>8.49</v>
      </c>
    </row>
    <row r="10449" spans="1:4" x14ac:dyDescent="0.25">
      <c r="A10449">
        <v>103958</v>
      </c>
      <c r="B10449" t="s">
        <v>18560</v>
      </c>
      <c r="C10449" t="s">
        <v>8099</v>
      </c>
      <c r="D10449">
        <v>10.56</v>
      </c>
    </row>
    <row r="10450" spans="1:4" x14ac:dyDescent="0.25">
      <c r="A10450">
        <v>104009</v>
      </c>
      <c r="B10450" t="s">
        <v>18561</v>
      </c>
      <c r="C10450" t="s">
        <v>8099</v>
      </c>
      <c r="D10450">
        <v>14.01</v>
      </c>
    </row>
    <row r="10451" spans="1:4" x14ac:dyDescent="0.25">
      <c r="A10451">
        <v>103959</v>
      </c>
      <c r="B10451" t="s">
        <v>18562</v>
      </c>
      <c r="C10451" t="s">
        <v>8099</v>
      </c>
      <c r="D10451">
        <v>15.62</v>
      </c>
    </row>
    <row r="10452" spans="1:4" x14ac:dyDescent="0.25">
      <c r="A10452">
        <v>103962</v>
      </c>
      <c r="B10452" t="s">
        <v>18563</v>
      </c>
      <c r="C10452" t="s">
        <v>8099</v>
      </c>
      <c r="D10452">
        <v>6.67</v>
      </c>
    </row>
    <row r="10453" spans="1:4" x14ac:dyDescent="0.25">
      <c r="A10453">
        <v>103954</v>
      </c>
      <c r="B10453" t="s">
        <v>18564</v>
      </c>
      <c r="C10453" t="s">
        <v>8099</v>
      </c>
      <c r="D10453">
        <v>9.14</v>
      </c>
    </row>
    <row r="10454" spans="1:4" x14ac:dyDescent="0.25">
      <c r="A10454">
        <v>103949</v>
      </c>
      <c r="B10454" t="s">
        <v>18565</v>
      </c>
      <c r="C10454" t="s">
        <v>8099</v>
      </c>
      <c r="D10454">
        <v>9.74</v>
      </c>
    </row>
    <row r="10455" spans="1:4" x14ac:dyDescent="0.25">
      <c r="A10455">
        <v>103964</v>
      </c>
      <c r="B10455" t="s">
        <v>18566</v>
      </c>
      <c r="C10455" t="s">
        <v>8099</v>
      </c>
      <c r="D10455">
        <v>8.4700000000000006</v>
      </c>
    </row>
    <row r="10456" spans="1:4" x14ac:dyDescent="0.25">
      <c r="A10456">
        <v>104014</v>
      </c>
      <c r="B10456" t="s">
        <v>18567</v>
      </c>
      <c r="C10456" t="s">
        <v>8099</v>
      </c>
      <c r="D10456">
        <v>11.24</v>
      </c>
    </row>
    <row r="10457" spans="1:4" x14ac:dyDescent="0.25">
      <c r="A10457">
        <v>103966</v>
      </c>
      <c r="B10457" t="s">
        <v>18568</v>
      </c>
      <c r="C10457" t="s">
        <v>8099</v>
      </c>
      <c r="D10457">
        <v>10.039999999999999</v>
      </c>
    </row>
    <row r="10458" spans="1:4" x14ac:dyDescent="0.25">
      <c r="A10458">
        <v>103999</v>
      </c>
      <c r="B10458" t="s">
        <v>18569</v>
      </c>
      <c r="C10458" t="s">
        <v>8099</v>
      </c>
      <c r="D10458">
        <v>13.08</v>
      </c>
    </row>
    <row r="10459" spans="1:4" x14ac:dyDescent="0.25">
      <c r="A10459">
        <v>103967</v>
      </c>
      <c r="B10459" t="s">
        <v>18570</v>
      </c>
      <c r="C10459" t="s">
        <v>8099</v>
      </c>
      <c r="D10459">
        <v>12</v>
      </c>
    </row>
    <row r="10460" spans="1:4" x14ac:dyDescent="0.25">
      <c r="A10460">
        <v>104003</v>
      </c>
      <c r="B10460" t="s">
        <v>18571</v>
      </c>
      <c r="C10460" t="s">
        <v>8099</v>
      </c>
      <c r="D10460">
        <v>15.23</v>
      </c>
    </row>
    <row r="10461" spans="1:4" x14ac:dyDescent="0.25">
      <c r="A10461">
        <v>103968</v>
      </c>
      <c r="B10461" t="s">
        <v>18572</v>
      </c>
      <c r="C10461" t="s">
        <v>8099</v>
      </c>
      <c r="D10461">
        <v>16.82</v>
      </c>
    </row>
    <row r="10462" spans="1:4" x14ac:dyDescent="0.25">
      <c r="A10462">
        <v>103969</v>
      </c>
      <c r="B10462" t="s">
        <v>18573</v>
      </c>
      <c r="C10462" t="s">
        <v>8099</v>
      </c>
      <c r="D10462">
        <v>19.72</v>
      </c>
    </row>
    <row r="10463" spans="1:4" x14ac:dyDescent="0.25">
      <c r="A10463">
        <v>103971</v>
      </c>
      <c r="B10463" t="s">
        <v>18574</v>
      </c>
      <c r="C10463" t="s">
        <v>8099</v>
      </c>
      <c r="D10463">
        <v>25.04</v>
      </c>
    </row>
    <row r="10464" spans="1:4" x14ac:dyDescent="0.25">
      <c r="A10464">
        <v>103972</v>
      </c>
      <c r="B10464" t="s">
        <v>18575</v>
      </c>
      <c r="C10464" t="s">
        <v>8099</v>
      </c>
      <c r="D10464">
        <v>29.1</v>
      </c>
    </row>
    <row r="10465" spans="1:4" x14ac:dyDescent="0.25">
      <c r="A10465">
        <v>103993</v>
      </c>
      <c r="B10465" t="s">
        <v>18576</v>
      </c>
      <c r="C10465" t="s">
        <v>8099</v>
      </c>
      <c r="D10465">
        <v>10.48</v>
      </c>
    </row>
    <row r="10466" spans="1:4" x14ac:dyDescent="0.25">
      <c r="A10466">
        <v>89407</v>
      </c>
      <c r="B10466" t="s">
        <v>18577</v>
      </c>
      <c r="C10466" t="s">
        <v>8099</v>
      </c>
      <c r="D10466">
        <v>9.36</v>
      </c>
    </row>
    <row r="10467" spans="1:4" x14ac:dyDescent="0.25">
      <c r="A10467">
        <v>89361</v>
      </c>
      <c r="B10467" t="s">
        <v>18578</v>
      </c>
      <c r="C10467" t="s">
        <v>8099</v>
      </c>
      <c r="D10467">
        <v>10.119999999999999</v>
      </c>
    </row>
    <row r="10468" spans="1:4" x14ac:dyDescent="0.25">
      <c r="A10468">
        <v>89490</v>
      </c>
      <c r="B10468" t="s">
        <v>18579</v>
      </c>
      <c r="C10468" t="s">
        <v>8099</v>
      </c>
      <c r="D10468">
        <v>7.49</v>
      </c>
    </row>
    <row r="10469" spans="1:4" x14ac:dyDescent="0.25">
      <c r="A10469">
        <v>89411</v>
      </c>
      <c r="B10469" t="s">
        <v>18580</v>
      </c>
      <c r="C10469" t="s">
        <v>8099</v>
      </c>
      <c r="D10469">
        <v>11.01</v>
      </c>
    </row>
    <row r="10470" spans="1:4" x14ac:dyDescent="0.25">
      <c r="A10470">
        <v>89365</v>
      </c>
      <c r="B10470" t="s">
        <v>18581</v>
      </c>
      <c r="C10470" t="s">
        <v>8099</v>
      </c>
      <c r="D10470">
        <v>11.88</v>
      </c>
    </row>
    <row r="10471" spans="1:4" x14ac:dyDescent="0.25">
      <c r="A10471">
        <v>89496</v>
      </c>
      <c r="B10471" t="s">
        <v>18582</v>
      </c>
      <c r="C10471" t="s">
        <v>8099</v>
      </c>
      <c r="D10471">
        <v>10.75</v>
      </c>
    </row>
    <row r="10472" spans="1:4" x14ac:dyDescent="0.25">
      <c r="A10472">
        <v>89416</v>
      </c>
      <c r="B10472" t="s">
        <v>18583</v>
      </c>
      <c r="C10472" t="s">
        <v>8099</v>
      </c>
      <c r="D10472">
        <v>14.86</v>
      </c>
    </row>
    <row r="10473" spans="1:4" x14ac:dyDescent="0.25">
      <c r="A10473">
        <v>89370</v>
      </c>
      <c r="B10473" t="s">
        <v>18584</v>
      </c>
      <c r="C10473" t="s">
        <v>8099</v>
      </c>
      <c r="D10473">
        <v>15.89</v>
      </c>
    </row>
    <row r="10474" spans="1:4" x14ac:dyDescent="0.25">
      <c r="A10474">
        <v>89500</v>
      </c>
      <c r="B10474" t="s">
        <v>18585</v>
      </c>
      <c r="C10474" t="s">
        <v>8099</v>
      </c>
      <c r="D10474">
        <v>13.17</v>
      </c>
    </row>
    <row r="10475" spans="1:4" x14ac:dyDescent="0.25">
      <c r="A10475">
        <v>103983</v>
      </c>
      <c r="B10475" t="s">
        <v>18586</v>
      </c>
      <c r="C10475" t="s">
        <v>8099</v>
      </c>
      <c r="D10475">
        <v>17.88</v>
      </c>
    </row>
    <row r="10476" spans="1:4" x14ac:dyDescent="0.25">
      <c r="A10476">
        <v>89504</v>
      </c>
      <c r="B10476" t="s">
        <v>18587</v>
      </c>
      <c r="C10476" t="s">
        <v>8099</v>
      </c>
      <c r="D10476">
        <v>19.27</v>
      </c>
    </row>
    <row r="10477" spans="1:4" x14ac:dyDescent="0.25">
      <c r="A10477">
        <v>103987</v>
      </c>
      <c r="B10477" t="s">
        <v>18588</v>
      </c>
      <c r="C10477" t="s">
        <v>8099</v>
      </c>
      <c r="D10477">
        <v>24.79</v>
      </c>
    </row>
    <row r="10478" spans="1:4" x14ac:dyDescent="0.25">
      <c r="A10478">
        <v>89510</v>
      </c>
      <c r="B10478" t="s">
        <v>18589</v>
      </c>
      <c r="C10478" t="s">
        <v>8099</v>
      </c>
      <c r="D10478">
        <v>27.22</v>
      </c>
    </row>
    <row r="10479" spans="1:4" x14ac:dyDescent="0.25">
      <c r="A10479">
        <v>89519</v>
      </c>
      <c r="B10479" t="s">
        <v>18590</v>
      </c>
      <c r="C10479" t="s">
        <v>8099</v>
      </c>
      <c r="D10479">
        <v>46.9</v>
      </c>
    </row>
    <row r="10480" spans="1:4" x14ac:dyDescent="0.25">
      <c r="A10480">
        <v>89527</v>
      </c>
      <c r="B10480" t="s">
        <v>18591</v>
      </c>
      <c r="C10480" t="s">
        <v>8099</v>
      </c>
      <c r="D10480">
        <v>56.49</v>
      </c>
    </row>
    <row r="10481" spans="1:4" x14ac:dyDescent="0.25">
      <c r="A10481">
        <v>89406</v>
      </c>
      <c r="B10481" t="s">
        <v>18592</v>
      </c>
      <c r="C10481" t="s">
        <v>8099</v>
      </c>
      <c r="D10481">
        <v>9.2799999999999994</v>
      </c>
    </row>
    <row r="10482" spans="1:4" x14ac:dyDescent="0.25">
      <c r="A10482">
        <v>89360</v>
      </c>
      <c r="B10482" t="s">
        <v>18593</v>
      </c>
      <c r="C10482" t="s">
        <v>8099</v>
      </c>
      <c r="D10482">
        <v>10.039999999999999</v>
      </c>
    </row>
    <row r="10483" spans="1:4" x14ac:dyDescent="0.25">
      <c r="A10483">
        <v>89489</v>
      </c>
      <c r="B10483" t="s">
        <v>18594</v>
      </c>
      <c r="C10483" t="s">
        <v>8099</v>
      </c>
      <c r="D10483">
        <v>8.01</v>
      </c>
    </row>
    <row r="10484" spans="1:4" x14ac:dyDescent="0.25">
      <c r="A10484">
        <v>89410</v>
      </c>
      <c r="B10484" t="s">
        <v>18595</v>
      </c>
      <c r="C10484" t="s">
        <v>8099</v>
      </c>
      <c r="D10484">
        <v>11.53</v>
      </c>
    </row>
    <row r="10485" spans="1:4" x14ac:dyDescent="0.25">
      <c r="A10485">
        <v>89364</v>
      </c>
      <c r="B10485" t="s">
        <v>18596</v>
      </c>
      <c r="C10485" t="s">
        <v>8099</v>
      </c>
      <c r="D10485">
        <v>12.4</v>
      </c>
    </row>
    <row r="10486" spans="1:4" x14ac:dyDescent="0.25">
      <c r="A10486">
        <v>89494</v>
      </c>
      <c r="B10486" t="s">
        <v>18597</v>
      </c>
      <c r="C10486" t="s">
        <v>8099</v>
      </c>
      <c r="D10486">
        <v>12.68</v>
      </c>
    </row>
    <row r="10487" spans="1:4" x14ac:dyDescent="0.25">
      <c r="A10487">
        <v>89415</v>
      </c>
      <c r="B10487" t="s">
        <v>18598</v>
      </c>
      <c r="C10487" t="s">
        <v>8099</v>
      </c>
      <c r="D10487">
        <v>16.79</v>
      </c>
    </row>
    <row r="10488" spans="1:4" x14ac:dyDescent="0.25">
      <c r="A10488">
        <v>89369</v>
      </c>
      <c r="B10488" t="s">
        <v>18599</v>
      </c>
      <c r="C10488" t="s">
        <v>8099</v>
      </c>
      <c r="D10488">
        <v>17.82</v>
      </c>
    </row>
    <row r="10489" spans="1:4" x14ac:dyDescent="0.25">
      <c r="A10489">
        <v>89499</v>
      </c>
      <c r="B10489" t="s">
        <v>18600</v>
      </c>
      <c r="C10489" t="s">
        <v>8099</v>
      </c>
      <c r="D10489">
        <v>19.59</v>
      </c>
    </row>
    <row r="10490" spans="1:4" x14ac:dyDescent="0.25">
      <c r="A10490">
        <v>103982</v>
      </c>
      <c r="B10490" t="s">
        <v>18601</v>
      </c>
      <c r="C10490" t="s">
        <v>8099</v>
      </c>
      <c r="D10490">
        <v>24.3</v>
      </c>
    </row>
    <row r="10491" spans="1:4" x14ac:dyDescent="0.25">
      <c r="A10491">
        <v>89503</v>
      </c>
      <c r="B10491" t="s">
        <v>18602</v>
      </c>
      <c r="C10491" t="s">
        <v>8099</v>
      </c>
      <c r="D10491">
        <v>22.94</v>
      </c>
    </row>
    <row r="10492" spans="1:4" x14ac:dyDescent="0.25">
      <c r="A10492">
        <v>103986</v>
      </c>
      <c r="B10492" t="s">
        <v>18603</v>
      </c>
      <c r="C10492" t="s">
        <v>8099</v>
      </c>
      <c r="D10492">
        <v>28.46</v>
      </c>
    </row>
    <row r="10493" spans="1:4" x14ac:dyDescent="0.25">
      <c r="A10493">
        <v>89507</v>
      </c>
      <c r="B10493" t="s">
        <v>18604</v>
      </c>
      <c r="C10493" t="s">
        <v>8099</v>
      </c>
      <c r="D10493">
        <v>45.82</v>
      </c>
    </row>
    <row r="10494" spans="1:4" x14ac:dyDescent="0.25">
      <c r="A10494">
        <v>89517</v>
      </c>
      <c r="B10494" t="s">
        <v>18605</v>
      </c>
      <c r="C10494" t="s">
        <v>8099</v>
      </c>
      <c r="D10494">
        <v>67.72</v>
      </c>
    </row>
    <row r="10495" spans="1:4" x14ac:dyDescent="0.25">
      <c r="A10495">
        <v>89525</v>
      </c>
      <c r="B10495" t="s">
        <v>18606</v>
      </c>
      <c r="C10495" t="s">
        <v>8099</v>
      </c>
      <c r="D10495">
        <v>84.97</v>
      </c>
    </row>
    <row r="10496" spans="1:4" x14ac:dyDescent="0.25">
      <c r="A10496">
        <v>89423</v>
      </c>
      <c r="B10496" t="s">
        <v>18607</v>
      </c>
      <c r="C10496" t="s">
        <v>8099</v>
      </c>
      <c r="D10496">
        <v>9.9499999999999993</v>
      </c>
    </row>
    <row r="10497" spans="1:4" x14ac:dyDescent="0.25">
      <c r="A10497">
        <v>89377</v>
      </c>
      <c r="B10497" t="s">
        <v>18608</v>
      </c>
      <c r="C10497" t="s">
        <v>8099</v>
      </c>
      <c r="D10497">
        <v>10.45</v>
      </c>
    </row>
    <row r="10498" spans="1:4" x14ac:dyDescent="0.25">
      <c r="A10498">
        <v>89540</v>
      </c>
      <c r="B10498" t="s">
        <v>18609</v>
      </c>
      <c r="C10498" t="s">
        <v>8099</v>
      </c>
      <c r="D10498">
        <v>10.36</v>
      </c>
    </row>
    <row r="10499" spans="1:4" x14ac:dyDescent="0.25">
      <c r="A10499">
        <v>89430</v>
      </c>
      <c r="B10499" t="s">
        <v>18610</v>
      </c>
      <c r="C10499" t="s">
        <v>8099</v>
      </c>
      <c r="D10499">
        <v>12.73</v>
      </c>
    </row>
    <row r="10500" spans="1:4" x14ac:dyDescent="0.25">
      <c r="A10500">
        <v>89384</v>
      </c>
      <c r="B10500" t="s">
        <v>18611</v>
      </c>
      <c r="C10500" t="s">
        <v>8099</v>
      </c>
      <c r="D10500">
        <v>13.3</v>
      </c>
    </row>
    <row r="10501" spans="1:4" x14ac:dyDescent="0.25">
      <c r="A10501">
        <v>89555</v>
      </c>
      <c r="B10501" t="s">
        <v>18612</v>
      </c>
      <c r="C10501" t="s">
        <v>8099</v>
      </c>
      <c r="D10501">
        <v>20.96</v>
      </c>
    </row>
    <row r="10502" spans="1:4" x14ac:dyDescent="0.25">
      <c r="A10502">
        <v>89437</v>
      </c>
      <c r="B10502" t="s">
        <v>18613</v>
      </c>
      <c r="C10502" t="s">
        <v>8099</v>
      </c>
      <c r="D10502">
        <v>23.7</v>
      </c>
    </row>
    <row r="10503" spans="1:4" x14ac:dyDescent="0.25">
      <c r="A10503">
        <v>89392</v>
      </c>
      <c r="B10503" t="s">
        <v>18614</v>
      </c>
      <c r="C10503" t="s">
        <v>8099</v>
      </c>
      <c r="D10503">
        <v>24.38</v>
      </c>
    </row>
    <row r="10504" spans="1:4" x14ac:dyDescent="0.25">
      <c r="A10504">
        <v>89405</v>
      </c>
      <c r="B10504" t="s">
        <v>18615</v>
      </c>
      <c r="C10504" t="s">
        <v>8099</v>
      </c>
      <c r="D10504">
        <v>8.33</v>
      </c>
    </row>
    <row r="10505" spans="1:4" x14ac:dyDescent="0.25">
      <c r="A10505">
        <v>89359</v>
      </c>
      <c r="B10505" t="s">
        <v>18616</v>
      </c>
      <c r="C10505" t="s">
        <v>8099</v>
      </c>
      <c r="D10505">
        <v>9.09</v>
      </c>
    </row>
    <row r="10506" spans="1:4" x14ac:dyDescent="0.25">
      <c r="A10506">
        <v>89485</v>
      </c>
      <c r="B10506" t="s">
        <v>18617</v>
      </c>
      <c r="C10506" t="s">
        <v>8099</v>
      </c>
      <c r="D10506">
        <v>6.57</v>
      </c>
    </row>
    <row r="10507" spans="1:4" x14ac:dyDescent="0.25">
      <c r="A10507">
        <v>89409</v>
      </c>
      <c r="B10507" t="s">
        <v>18618</v>
      </c>
      <c r="C10507" t="s">
        <v>8099</v>
      </c>
      <c r="D10507">
        <v>10.09</v>
      </c>
    </row>
    <row r="10508" spans="1:4" x14ac:dyDescent="0.25">
      <c r="A10508">
        <v>89363</v>
      </c>
      <c r="B10508" t="s">
        <v>18619</v>
      </c>
      <c r="C10508" t="s">
        <v>8099</v>
      </c>
      <c r="D10508">
        <v>10.96</v>
      </c>
    </row>
    <row r="10509" spans="1:4" x14ac:dyDescent="0.25">
      <c r="A10509">
        <v>89493</v>
      </c>
      <c r="B10509" t="s">
        <v>18620</v>
      </c>
      <c r="C10509" t="s">
        <v>8099</v>
      </c>
      <c r="D10509">
        <v>10.43</v>
      </c>
    </row>
    <row r="10510" spans="1:4" x14ac:dyDescent="0.25">
      <c r="A10510">
        <v>89414</v>
      </c>
      <c r="B10510" t="s">
        <v>18621</v>
      </c>
      <c r="C10510" t="s">
        <v>8099</v>
      </c>
      <c r="D10510">
        <v>14.54</v>
      </c>
    </row>
    <row r="10511" spans="1:4" x14ac:dyDescent="0.25">
      <c r="A10511">
        <v>89368</v>
      </c>
      <c r="B10511" t="s">
        <v>18622</v>
      </c>
      <c r="C10511" t="s">
        <v>8099</v>
      </c>
      <c r="D10511">
        <v>15.57</v>
      </c>
    </row>
    <row r="10512" spans="1:4" x14ac:dyDescent="0.25">
      <c r="A10512">
        <v>89498</v>
      </c>
      <c r="B10512" t="s">
        <v>18623</v>
      </c>
      <c r="C10512" t="s">
        <v>8099</v>
      </c>
      <c r="D10512">
        <v>13.7</v>
      </c>
    </row>
    <row r="10513" spans="1:4" x14ac:dyDescent="0.25">
      <c r="A10513">
        <v>103981</v>
      </c>
      <c r="B10513" t="s">
        <v>18624</v>
      </c>
      <c r="C10513" t="s">
        <v>8099</v>
      </c>
      <c r="D10513">
        <v>18.41</v>
      </c>
    </row>
    <row r="10514" spans="1:4" x14ac:dyDescent="0.25">
      <c r="A10514">
        <v>89502</v>
      </c>
      <c r="B10514" t="s">
        <v>18625</v>
      </c>
      <c r="C10514" t="s">
        <v>8099</v>
      </c>
      <c r="D10514">
        <v>17.53</v>
      </c>
    </row>
    <row r="10515" spans="1:4" x14ac:dyDescent="0.25">
      <c r="A10515">
        <v>103985</v>
      </c>
      <c r="B10515" t="s">
        <v>18626</v>
      </c>
      <c r="C10515" t="s">
        <v>8099</v>
      </c>
      <c r="D10515">
        <v>23.05</v>
      </c>
    </row>
    <row r="10516" spans="1:4" x14ac:dyDescent="0.25">
      <c r="A10516">
        <v>89506</v>
      </c>
      <c r="B10516" t="s">
        <v>18627</v>
      </c>
      <c r="C10516" t="s">
        <v>8099</v>
      </c>
      <c r="D10516">
        <v>39.119999999999997</v>
      </c>
    </row>
    <row r="10517" spans="1:4" x14ac:dyDescent="0.25">
      <c r="A10517">
        <v>89515</v>
      </c>
      <c r="B10517" t="s">
        <v>18628</v>
      </c>
      <c r="C10517" t="s">
        <v>8099</v>
      </c>
      <c r="D10517">
        <v>80.23</v>
      </c>
    </row>
    <row r="10518" spans="1:4" x14ac:dyDescent="0.25">
      <c r="A10518">
        <v>89523</v>
      </c>
      <c r="B10518" t="s">
        <v>18629</v>
      </c>
      <c r="C10518" t="s">
        <v>8099</v>
      </c>
      <c r="D10518">
        <v>98.03</v>
      </c>
    </row>
    <row r="10519" spans="1:4" x14ac:dyDescent="0.25">
      <c r="A10519">
        <v>90373</v>
      </c>
      <c r="B10519" t="s">
        <v>18630</v>
      </c>
      <c r="C10519" t="s">
        <v>8099</v>
      </c>
      <c r="D10519">
        <v>13.4</v>
      </c>
    </row>
    <row r="10520" spans="1:4" x14ac:dyDescent="0.25">
      <c r="A10520">
        <v>89366</v>
      </c>
      <c r="B10520" t="s">
        <v>18631</v>
      </c>
      <c r="C10520" t="s">
        <v>8099</v>
      </c>
      <c r="D10520">
        <v>16.579999999999998</v>
      </c>
    </row>
    <row r="10521" spans="1:4" x14ac:dyDescent="0.25">
      <c r="A10521">
        <v>89404</v>
      </c>
      <c r="B10521" t="s">
        <v>18632</v>
      </c>
      <c r="C10521" t="s">
        <v>8099</v>
      </c>
      <c r="D10521">
        <v>7.81</v>
      </c>
    </row>
    <row r="10522" spans="1:4" x14ac:dyDescent="0.25">
      <c r="A10522">
        <v>89358</v>
      </c>
      <c r="B10522" t="s">
        <v>18633</v>
      </c>
      <c r="C10522" t="s">
        <v>8099</v>
      </c>
      <c r="D10522">
        <v>8.57</v>
      </c>
    </row>
    <row r="10523" spans="1:4" x14ac:dyDescent="0.25">
      <c r="A10523">
        <v>89481</v>
      </c>
      <c r="B10523" t="s">
        <v>18634</v>
      </c>
      <c r="C10523" t="s">
        <v>8099</v>
      </c>
      <c r="D10523">
        <v>5.82</v>
      </c>
    </row>
    <row r="10524" spans="1:4" x14ac:dyDescent="0.25">
      <c r="A10524">
        <v>89408</v>
      </c>
      <c r="B10524" t="s">
        <v>18635</v>
      </c>
      <c r="C10524" t="s">
        <v>8099</v>
      </c>
      <c r="D10524">
        <v>9.34</v>
      </c>
    </row>
    <row r="10525" spans="1:4" x14ac:dyDescent="0.25">
      <c r="A10525">
        <v>89362</v>
      </c>
      <c r="B10525" t="s">
        <v>18636</v>
      </c>
      <c r="C10525" t="s">
        <v>8099</v>
      </c>
      <c r="D10525">
        <v>10.210000000000001</v>
      </c>
    </row>
    <row r="10526" spans="1:4" x14ac:dyDescent="0.25">
      <c r="A10526">
        <v>89412</v>
      </c>
      <c r="B10526" t="s">
        <v>18637</v>
      </c>
      <c r="C10526" t="s">
        <v>8099</v>
      </c>
      <c r="D10526">
        <v>10.3</v>
      </c>
    </row>
    <row r="10527" spans="1:4" x14ac:dyDescent="0.25">
      <c r="A10527">
        <v>89492</v>
      </c>
      <c r="B10527" t="s">
        <v>18638</v>
      </c>
      <c r="C10527" t="s">
        <v>8099</v>
      </c>
      <c r="D10527">
        <v>8.76</v>
      </c>
    </row>
    <row r="10528" spans="1:4" x14ac:dyDescent="0.25">
      <c r="A10528">
        <v>89413</v>
      </c>
      <c r="B10528" t="s">
        <v>18639</v>
      </c>
      <c r="C10528" t="s">
        <v>8099</v>
      </c>
      <c r="D10528">
        <v>12.87</v>
      </c>
    </row>
    <row r="10529" spans="1:4" x14ac:dyDescent="0.25">
      <c r="A10529">
        <v>89367</v>
      </c>
      <c r="B10529" t="s">
        <v>18640</v>
      </c>
      <c r="C10529" t="s">
        <v>8099</v>
      </c>
      <c r="D10529">
        <v>13.9</v>
      </c>
    </row>
    <row r="10530" spans="1:4" x14ac:dyDescent="0.25">
      <c r="A10530">
        <v>89497</v>
      </c>
      <c r="B10530" t="s">
        <v>18641</v>
      </c>
      <c r="C10530" t="s">
        <v>8099</v>
      </c>
      <c r="D10530">
        <v>13.64</v>
      </c>
    </row>
    <row r="10531" spans="1:4" x14ac:dyDescent="0.25">
      <c r="A10531">
        <v>103980</v>
      </c>
      <c r="B10531" t="s">
        <v>18642</v>
      </c>
      <c r="C10531" t="s">
        <v>8099</v>
      </c>
      <c r="D10531">
        <v>18.350000000000001</v>
      </c>
    </row>
    <row r="10532" spans="1:4" x14ac:dyDescent="0.25">
      <c r="A10532">
        <v>89501</v>
      </c>
      <c r="B10532" t="s">
        <v>18643</v>
      </c>
      <c r="C10532" t="s">
        <v>8099</v>
      </c>
      <c r="D10532">
        <v>15.11</v>
      </c>
    </row>
    <row r="10533" spans="1:4" x14ac:dyDescent="0.25">
      <c r="A10533">
        <v>103984</v>
      </c>
      <c r="B10533" t="s">
        <v>18644</v>
      </c>
      <c r="C10533" t="s">
        <v>8099</v>
      </c>
      <c r="D10533">
        <v>20.63</v>
      </c>
    </row>
    <row r="10534" spans="1:4" x14ac:dyDescent="0.25">
      <c r="A10534">
        <v>89505</v>
      </c>
      <c r="B10534" t="s">
        <v>18645</v>
      </c>
      <c r="C10534" t="s">
        <v>8099</v>
      </c>
      <c r="D10534">
        <v>40.82</v>
      </c>
    </row>
    <row r="10535" spans="1:4" x14ac:dyDescent="0.25">
      <c r="A10535">
        <v>89513</v>
      </c>
      <c r="B10535" t="s">
        <v>18646</v>
      </c>
      <c r="C10535" t="s">
        <v>8099</v>
      </c>
      <c r="D10535">
        <v>99.84</v>
      </c>
    </row>
    <row r="10536" spans="1:4" x14ac:dyDescent="0.25">
      <c r="A10536">
        <v>89521</v>
      </c>
      <c r="B10536" t="s">
        <v>18647</v>
      </c>
      <c r="C10536" t="s">
        <v>8099</v>
      </c>
      <c r="D10536">
        <v>119.02</v>
      </c>
    </row>
    <row r="10537" spans="1:4" x14ac:dyDescent="0.25">
      <c r="A10537">
        <v>103955</v>
      </c>
      <c r="B10537" t="s">
        <v>18648</v>
      </c>
      <c r="C10537" t="s">
        <v>8099</v>
      </c>
      <c r="D10537">
        <v>10.6</v>
      </c>
    </row>
    <row r="10538" spans="1:4" x14ac:dyDescent="0.25">
      <c r="A10538">
        <v>103950</v>
      </c>
      <c r="B10538" t="s">
        <v>18649</v>
      </c>
      <c r="C10538" t="s">
        <v>8099</v>
      </c>
      <c r="D10538">
        <v>11.4</v>
      </c>
    </row>
    <row r="10539" spans="1:4" x14ac:dyDescent="0.25">
      <c r="A10539">
        <v>103974</v>
      </c>
      <c r="B10539" t="s">
        <v>18650</v>
      </c>
      <c r="C10539" t="s">
        <v>8099</v>
      </c>
      <c r="D10539">
        <v>10.8</v>
      </c>
    </row>
    <row r="10540" spans="1:4" x14ac:dyDescent="0.25">
      <c r="A10540">
        <v>103956</v>
      </c>
      <c r="B10540" t="s">
        <v>18651</v>
      </c>
      <c r="C10540" t="s">
        <v>8099</v>
      </c>
      <c r="D10540">
        <v>14.61</v>
      </c>
    </row>
    <row r="10541" spans="1:4" x14ac:dyDescent="0.25">
      <c r="A10541">
        <v>103951</v>
      </c>
      <c r="B10541" t="s">
        <v>18652</v>
      </c>
      <c r="C10541" t="s">
        <v>8099</v>
      </c>
      <c r="D10541">
        <v>15.55</v>
      </c>
    </row>
    <row r="10542" spans="1:4" x14ac:dyDescent="0.25">
      <c r="A10542">
        <v>89374</v>
      </c>
      <c r="B10542" t="s">
        <v>18653</v>
      </c>
      <c r="C10542" t="s">
        <v>8099</v>
      </c>
      <c r="D10542">
        <v>10.31</v>
      </c>
    </row>
    <row r="10543" spans="1:4" x14ac:dyDescent="0.25">
      <c r="A10543">
        <v>89427</v>
      </c>
      <c r="B10543" t="s">
        <v>18654</v>
      </c>
      <c r="C10543" t="s">
        <v>8099</v>
      </c>
      <c r="D10543">
        <v>12.09</v>
      </c>
    </row>
    <row r="10544" spans="1:4" x14ac:dyDescent="0.25">
      <c r="A10544">
        <v>89381</v>
      </c>
      <c r="B10544" t="s">
        <v>18655</v>
      </c>
      <c r="C10544" t="s">
        <v>8099</v>
      </c>
      <c r="D10544">
        <v>12.63</v>
      </c>
    </row>
    <row r="10545" spans="1:4" x14ac:dyDescent="0.25">
      <c r="A10545">
        <v>95237</v>
      </c>
      <c r="B10545" t="s">
        <v>18656</v>
      </c>
      <c r="C10545" t="s">
        <v>8099</v>
      </c>
      <c r="D10545">
        <v>23.83</v>
      </c>
    </row>
    <row r="10546" spans="1:4" x14ac:dyDescent="0.25">
      <c r="A10546">
        <v>89979</v>
      </c>
      <c r="B10546" t="s">
        <v>18657</v>
      </c>
      <c r="C10546" t="s">
        <v>8099</v>
      </c>
      <c r="D10546">
        <v>24.46</v>
      </c>
    </row>
    <row r="10547" spans="1:4" x14ac:dyDescent="0.25">
      <c r="A10547">
        <v>103991</v>
      </c>
      <c r="B10547" t="s">
        <v>18658</v>
      </c>
      <c r="C10547" t="s">
        <v>8099</v>
      </c>
      <c r="D10547">
        <v>18.47</v>
      </c>
    </row>
    <row r="10548" spans="1:4" x14ac:dyDescent="0.25">
      <c r="A10548">
        <v>89564</v>
      </c>
      <c r="B10548" t="s">
        <v>18659</v>
      </c>
      <c r="C10548" t="s">
        <v>8099</v>
      </c>
      <c r="D10548">
        <v>15.5</v>
      </c>
    </row>
    <row r="10549" spans="1:4" x14ac:dyDescent="0.25">
      <c r="A10549">
        <v>104000</v>
      </c>
      <c r="B10549" t="s">
        <v>18660</v>
      </c>
      <c r="C10549" t="s">
        <v>8099</v>
      </c>
      <c r="D10549">
        <v>27.9</v>
      </c>
    </row>
    <row r="10550" spans="1:4" x14ac:dyDescent="0.25">
      <c r="A10550">
        <v>89593</v>
      </c>
      <c r="B10550" t="s">
        <v>18661</v>
      </c>
      <c r="C10550" t="s">
        <v>8099</v>
      </c>
      <c r="D10550">
        <v>24.35</v>
      </c>
    </row>
    <row r="10551" spans="1:4" x14ac:dyDescent="0.25">
      <c r="A10551">
        <v>89418</v>
      </c>
      <c r="B10551" t="s">
        <v>18662</v>
      </c>
      <c r="C10551" t="s">
        <v>8099</v>
      </c>
      <c r="D10551">
        <v>15.47</v>
      </c>
    </row>
    <row r="10552" spans="1:4" x14ac:dyDescent="0.25">
      <c r="A10552">
        <v>89372</v>
      </c>
      <c r="B10552" t="s">
        <v>18663</v>
      </c>
      <c r="C10552" t="s">
        <v>8099</v>
      </c>
      <c r="D10552">
        <v>15.97</v>
      </c>
    </row>
    <row r="10553" spans="1:4" x14ac:dyDescent="0.25">
      <c r="A10553">
        <v>89530</v>
      </c>
      <c r="B10553" t="s">
        <v>18664</v>
      </c>
      <c r="C10553" t="s">
        <v>8099</v>
      </c>
      <c r="D10553">
        <v>15.86</v>
      </c>
    </row>
    <row r="10554" spans="1:4" x14ac:dyDescent="0.25">
      <c r="A10554">
        <v>89425</v>
      </c>
      <c r="B10554" t="s">
        <v>18665</v>
      </c>
      <c r="C10554" t="s">
        <v>8099</v>
      </c>
      <c r="D10554">
        <v>18.23</v>
      </c>
    </row>
    <row r="10555" spans="1:4" x14ac:dyDescent="0.25">
      <c r="A10555">
        <v>89379</v>
      </c>
      <c r="B10555" t="s">
        <v>18666</v>
      </c>
      <c r="C10555" t="s">
        <v>8099</v>
      </c>
      <c r="D10555">
        <v>18.8</v>
      </c>
    </row>
    <row r="10556" spans="1:4" x14ac:dyDescent="0.25">
      <c r="A10556">
        <v>89542</v>
      </c>
      <c r="B10556" t="s">
        <v>18667</v>
      </c>
      <c r="C10556" t="s">
        <v>8099</v>
      </c>
      <c r="D10556">
        <v>26.22</v>
      </c>
    </row>
    <row r="10557" spans="1:4" x14ac:dyDescent="0.25">
      <c r="A10557">
        <v>89432</v>
      </c>
      <c r="B10557" t="s">
        <v>18668</v>
      </c>
      <c r="C10557" t="s">
        <v>8099</v>
      </c>
      <c r="D10557">
        <v>28.96</v>
      </c>
    </row>
    <row r="10558" spans="1:4" x14ac:dyDescent="0.25">
      <c r="A10558">
        <v>89387</v>
      </c>
      <c r="B10558" t="s">
        <v>18669</v>
      </c>
      <c r="C10558" t="s">
        <v>8099</v>
      </c>
      <c r="D10558">
        <v>29.64</v>
      </c>
    </row>
    <row r="10559" spans="1:4" x14ac:dyDescent="0.25">
      <c r="A10559">
        <v>89560</v>
      </c>
      <c r="B10559" t="s">
        <v>18670</v>
      </c>
      <c r="C10559" t="s">
        <v>8099</v>
      </c>
      <c r="D10559">
        <v>33.58</v>
      </c>
    </row>
    <row r="10560" spans="1:4" x14ac:dyDescent="0.25">
      <c r="A10560">
        <v>104159</v>
      </c>
      <c r="B10560" t="s">
        <v>18671</v>
      </c>
      <c r="C10560" t="s">
        <v>8099</v>
      </c>
      <c r="D10560">
        <v>36.76</v>
      </c>
    </row>
    <row r="10561" spans="1:4" x14ac:dyDescent="0.25">
      <c r="A10561">
        <v>89577</v>
      </c>
      <c r="B10561" t="s">
        <v>18672</v>
      </c>
      <c r="C10561" t="s">
        <v>8099</v>
      </c>
      <c r="D10561">
        <v>35.78</v>
      </c>
    </row>
    <row r="10562" spans="1:4" x14ac:dyDescent="0.25">
      <c r="A10562">
        <v>103996</v>
      </c>
      <c r="B10562" t="s">
        <v>18673</v>
      </c>
      <c r="C10562" t="s">
        <v>8099</v>
      </c>
      <c r="D10562">
        <v>39.5</v>
      </c>
    </row>
    <row r="10563" spans="1:4" x14ac:dyDescent="0.25">
      <c r="A10563">
        <v>89598</v>
      </c>
      <c r="B10563" t="s">
        <v>18674</v>
      </c>
      <c r="C10563" t="s">
        <v>8099</v>
      </c>
      <c r="D10563">
        <v>48.16</v>
      </c>
    </row>
    <row r="10564" spans="1:4" x14ac:dyDescent="0.25">
      <c r="A10564">
        <v>89419</v>
      </c>
      <c r="B10564" t="s">
        <v>18675</v>
      </c>
      <c r="C10564" t="s">
        <v>8099</v>
      </c>
      <c r="D10564">
        <v>7.06</v>
      </c>
    </row>
    <row r="10565" spans="1:4" x14ac:dyDescent="0.25">
      <c r="A10565">
        <v>89373</v>
      </c>
      <c r="B10565" t="s">
        <v>18676</v>
      </c>
      <c r="C10565" t="s">
        <v>8099</v>
      </c>
      <c r="D10565">
        <v>7.6</v>
      </c>
    </row>
    <row r="10566" spans="1:4" x14ac:dyDescent="0.25">
      <c r="A10566">
        <v>89532</v>
      </c>
      <c r="B10566" t="s">
        <v>18677</v>
      </c>
      <c r="C10566" t="s">
        <v>8099</v>
      </c>
      <c r="D10566">
        <v>7.4</v>
      </c>
    </row>
    <row r="10567" spans="1:4" x14ac:dyDescent="0.25">
      <c r="A10567">
        <v>89426</v>
      </c>
      <c r="B10567" t="s">
        <v>18678</v>
      </c>
      <c r="C10567" t="s">
        <v>8099</v>
      </c>
      <c r="D10567">
        <v>9.9499999999999993</v>
      </c>
    </row>
    <row r="10568" spans="1:4" x14ac:dyDescent="0.25">
      <c r="A10568">
        <v>89380</v>
      </c>
      <c r="B10568" t="s">
        <v>18679</v>
      </c>
      <c r="C10568" t="s">
        <v>8099</v>
      </c>
      <c r="D10568">
        <v>10.58</v>
      </c>
    </row>
    <row r="10569" spans="1:4" x14ac:dyDescent="0.25">
      <c r="A10569">
        <v>89562</v>
      </c>
      <c r="B10569" t="s">
        <v>18680</v>
      </c>
      <c r="C10569" t="s">
        <v>8099</v>
      </c>
      <c r="D10569">
        <v>10.61</v>
      </c>
    </row>
    <row r="10570" spans="1:4" x14ac:dyDescent="0.25">
      <c r="A10570">
        <v>89433</v>
      </c>
      <c r="B10570" t="s">
        <v>18681</v>
      </c>
      <c r="C10570" t="s">
        <v>8099</v>
      </c>
      <c r="D10570">
        <v>13.58</v>
      </c>
    </row>
    <row r="10571" spans="1:4" x14ac:dyDescent="0.25">
      <c r="A10571">
        <v>89579</v>
      </c>
      <c r="B10571" t="s">
        <v>18682</v>
      </c>
      <c r="C10571" t="s">
        <v>8099</v>
      </c>
      <c r="D10571">
        <v>11.97</v>
      </c>
    </row>
    <row r="10572" spans="1:4" x14ac:dyDescent="0.25">
      <c r="A10572">
        <v>103998</v>
      </c>
      <c r="B10572" t="s">
        <v>18683</v>
      </c>
      <c r="C10572" t="s">
        <v>8099</v>
      </c>
      <c r="D10572">
        <v>15.01</v>
      </c>
    </row>
    <row r="10573" spans="1:4" x14ac:dyDescent="0.25">
      <c r="A10573">
        <v>89605</v>
      </c>
      <c r="B10573" t="s">
        <v>18684</v>
      </c>
      <c r="C10573" t="s">
        <v>8099</v>
      </c>
      <c r="D10573">
        <v>20.88</v>
      </c>
    </row>
    <row r="10574" spans="1:4" x14ac:dyDescent="0.25">
      <c r="A10574">
        <v>89981</v>
      </c>
      <c r="B10574" t="s">
        <v>18685</v>
      </c>
      <c r="C10574" t="s">
        <v>8099</v>
      </c>
      <c r="D10574">
        <v>21.28</v>
      </c>
    </row>
    <row r="10575" spans="1:4" x14ac:dyDescent="0.25">
      <c r="A10575">
        <v>89385</v>
      </c>
      <c r="B10575" t="s">
        <v>18686</v>
      </c>
      <c r="C10575" t="s">
        <v>8099</v>
      </c>
      <c r="D10575">
        <v>7.71</v>
      </c>
    </row>
    <row r="10576" spans="1:4" x14ac:dyDescent="0.25">
      <c r="A10576">
        <v>89551</v>
      </c>
      <c r="B10576" t="s">
        <v>18687</v>
      </c>
      <c r="C10576" t="s">
        <v>8099</v>
      </c>
      <c r="D10576">
        <v>8.76</v>
      </c>
    </row>
    <row r="10577" spans="1:4" x14ac:dyDescent="0.25">
      <c r="A10577">
        <v>89434</v>
      </c>
      <c r="B10577" t="s">
        <v>18688</v>
      </c>
      <c r="C10577" t="s">
        <v>8099</v>
      </c>
      <c r="D10577">
        <v>11.31</v>
      </c>
    </row>
    <row r="10578" spans="1:4" x14ac:dyDescent="0.25">
      <c r="A10578">
        <v>89389</v>
      </c>
      <c r="B10578" t="s">
        <v>18689</v>
      </c>
      <c r="C10578" t="s">
        <v>8099</v>
      </c>
      <c r="D10578">
        <v>11.94</v>
      </c>
    </row>
    <row r="10579" spans="1:4" x14ac:dyDescent="0.25">
      <c r="A10579">
        <v>89417</v>
      </c>
      <c r="B10579" t="s">
        <v>18690</v>
      </c>
      <c r="C10579" t="s">
        <v>8099</v>
      </c>
      <c r="D10579">
        <v>5.91</v>
      </c>
    </row>
    <row r="10580" spans="1:4" x14ac:dyDescent="0.25">
      <c r="A10580">
        <v>89371</v>
      </c>
      <c r="B10580" t="s">
        <v>18691</v>
      </c>
      <c r="C10580" t="s">
        <v>8099</v>
      </c>
      <c r="D10580">
        <v>6.41</v>
      </c>
    </row>
    <row r="10581" spans="1:4" x14ac:dyDescent="0.25">
      <c r="A10581">
        <v>89528</v>
      </c>
      <c r="B10581" t="s">
        <v>18692</v>
      </c>
      <c r="C10581" t="s">
        <v>8099</v>
      </c>
      <c r="D10581">
        <v>4.66</v>
      </c>
    </row>
    <row r="10582" spans="1:4" x14ac:dyDescent="0.25">
      <c r="A10582">
        <v>89424</v>
      </c>
      <c r="B10582" t="s">
        <v>18693</v>
      </c>
      <c r="C10582" t="s">
        <v>8099</v>
      </c>
      <c r="D10582">
        <v>7.03</v>
      </c>
    </row>
    <row r="10583" spans="1:4" x14ac:dyDescent="0.25">
      <c r="A10583">
        <v>89378</v>
      </c>
      <c r="B10583" t="s">
        <v>18694</v>
      </c>
      <c r="C10583" t="s">
        <v>8099</v>
      </c>
      <c r="D10583">
        <v>7.6</v>
      </c>
    </row>
    <row r="10584" spans="1:4" x14ac:dyDescent="0.25">
      <c r="A10584">
        <v>89541</v>
      </c>
      <c r="B10584" t="s">
        <v>18695</v>
      </c>
      <c r="C10584" t="s">
        <v>8099</v>
      </c>
      <c r="D10584">
        <v>6.85</v>
      </c>
    </row>
    <row r="10585" spans="1:4" x14ac:dyDescent="0.25">
      <c r="A10585">
        <v>89431</v>
      </c>
      <c r="B10585" t="s">
        <v>18696</v>
      </c>
      <c r="C10585" t="s">
        <v>8099</v>
      </c>
      <c r="D10585">
        <v>9.59</v>
      </c>
    </row>
    <row r="10586" spans="1:4" x14ac:dyDescent="0.25">
      <c r="A10586">
        <v>89386</v>
      </c>
      <c r="B10586" t="s">
        <v>18697</v>
      </c>
      <c r="C10586" t="s">
        <v>8099</v>
      </c>
      <c r="D10586">
        <v>10.27</v>
      </c>
    </row>
    <row r="10587" spans="1:4" x14ac:dyDescent="0.25">
      <c r="A10587">
        <v>89558</v>
      </c>
      <c r="B10587" t="s">
        <v>18698</v>
      </c>
      <c r="C10587" t="s">
        <v>8099</v>
      </c>
      <c r="D10587">
        <v>10.17</v>
      </c>
    </row>
    <row r="10588" spans="1:4" x14ac:dyDescent="0.25">
      <c r="A10588">
        <v>103988</v>
      </c>
      <c r="B10588" t="s">
        <v>18699</v>
      </c>
      <c r="C10588" t="s">
        <v>8099</v>
      </c>
      <c r="D10588">
        <v>13.35</v>
      </c>
    </row>
    <row r="10589" spans="1:4" x14ac:dyDescent="0.25">
      <c r="A10589">
        <v>89575</v>
      </c>
      <c r="B10589" t="s">
        <v>18700</v>
      </c>
      <c r="C10589" t="s">
        <v>8099</v>
      </c>
      <c r="D10589">
        <v>12.24</v>
      </c>
    </row>
    <row r="10590" spans="1:4" x14ac:dyDescent="0.25">
      <c r="A10590">
        <v>103995</v>
      </c>
      <c r="B10590" t="s">
        <v>18701</v>
      </c>
      <c r="C10590" t="s">
        <v>8099</v>
      </c>
      <c r="D10590">
        <v>15.96</v>
      </c>
    </row>
    <row r="10591" spans="1:4" x14ac:dyDescent="0.25">
      <c r="A10591">
        <v>89597</v>
      </c>
      <c r="B10591" t="s">
        <v>18702</v>
      </c>
      <c r="C10591" t="s">
        <v>8099</v>
      </c>
      <c r="D10591">
        <v>22.96</v>
      </c>
    </row>
    <row r="10592" spans="1:4" x14ac:dyDescent="0.25">
      <c r="A10592">
        <v>89611</v>
      </c>
      <c r="B10592" t="s">
        <v>18703</v>
      </c>
      <c r="C10592" t="s">
        <v>8099</v>
      </c>
      <c r="D10592">
        <v>32.479999999999997</v>
      </c>
    </row>
    <row r="10593" spans="1:4" x14ac:dyDescent="0.25">
      <c r="A10593">
        <v>89614</v>
      </c>
      <c r="B10593" t="s">
        <v>18704</v>
      </c>
      <c r="C10593" t="s">
        <v>8099</v>
      </c>
      <c r="D10593">
        <v>58.71</v>
      </c>
    </row>
    <row r="10594" spans="1:4" x14ac:dyDescent="0.25">
      <c r="A10594">
        <v>103975</v>
      </c>
      <c r="B10594" t="s">
        <v>18705</v>
      </c>
      <c r="C10594" t="s">
        <v>8099</v>
      </c>
      <c r="D10594">
        <v>18.260000000000002</v>
      </c>
    </row>
    <row r="10595" spans="1:4" x14ac:dyDescent="0.25">
      <c r="A10595">
        <v>104007</v>
      </c>
      <c r="B10595" t="s">
        <v>18706</v>
      </c>
      <c r="C10595" t="s">
        <v>8099</v>
      </c>
      <c r="D10595">
        <v>22.75</v>
      </c>
    </row>
    <row r="10596" spans="1:4" x14ac:dyDescent="0.25">
      <c r="A10596">
        <v>103976</v>
      </c>
      <c r="B10596" t="s">
        <v>18707</v>
      </c>
      <c r="C10596" t="s">
        <v>8099</v>
      </c>
      <c r="D10596">
        <v>25.98</v>
      </c>
    </row>
    <row r="10597" spans="1:4" x14ac:dyDescent="0.25">
      <c r="A10597">
        <v>104008</v>
      </c>
      <c r="B10597" t="s">
        <v>18708</v>
      </c>
      <c r="C10597" t="s">
        <v>8099</v>
      </c>
      <c r="D10597">
        <v>32.4</v>
      </c>
    </row>
    <row r="10598" spans="1:4" x14ac:dyDescent="0.25">
      <c r="A10598">
        <v>89630</v>
      </c>
      <c r="B10598" t="s">
        <v>18709</v>
      </c>
      <c r="C10598" t="s">
        <v>8099</v>
      </c>
      <c r="D10598">
        <v>60.33</v>
      </c>
    </row>
    <row r="10599" spans="1:4" x14ac:dyDescent="0.25">
      <c r="A10599">
        <v>89632</v>
      </c>
      <c r="B10599" t="s">
        <v>18710</v>
      </c>
      <c r="C10599" t="s">
        <v>8099</v>
      </c>
      <c r="D10599">
        <v>118.45</v>
      </c>
    </row>
    <row r="10600" spans="1:4" x14ac:dyDescent="0.25">
      <c r="A10600">
        <v>89438</v>
      </c>
      <c r="B10600" t="s">
        <v>18711</v>
      </c>
      <c r="C10600" t="s">
        <v>8099</v>
      </c>
      <c r="D10600">
        <v>10.86</v>
      </c>
    </row>
    <row r="10601" spans="1:4" x14ac:dyDescent="0.25">
      <c r="A10601">
        <v>89393</v>
      </c>
      <c r="B10601" t="s">
        <v>18712</v>
      </c>
      <c r="C10601" t="s">
        <v>8099</v>
      </c>
      <c r="D10601">
        <v>11.85</v>
      </c>
    </row>
    <row r="10602" spans="1:4" x14ac:dyDescent="0.25">
      <c r="A10602">
        <v>89617</v>
      </c>
      <c r="B10602" t="s">
        <v>18713</v>
      </c>
      <c r="C10602" t="s">
        <v>8099</v>
      </c>
      <c r="D10602">
        <v>8.2200000000000006</v>
      </c>
    </row>
    <row r="10603" spans="1:4" x14ac:dyDescent="0.25">
      <c r="A10603">
        <v>89440</v>
      </c>
      <c r="B10603" t="s">
        <v>18714</v>
      </c>
      <c r="C10603" t="s">
        <v>8099</v>
      </c>
      <c r="D10603">
        <v>12.92</v>
      </c>
    </row>
    <row r="10604" spans="1:4" x14ac:dyDescent="0.25">
      <c r="A10604">
        <v>89395</v>
      </c>
      <c r="B10604" t="s">
        <v>18715</v>
      </c>
      <c r="C10604" t="s">
        <v>8099</v>
      </c>
      <c r="D10604">
        <v>14.07</v>
      </c>
    </row>
    <row r="10605" spans="1:4" x14ac:dyDescent="0.25">
      <c r="A10605">
        <v>89620</v>
      </c>
      <c r="B10605" t="s">
        <v>18716</v>
      </c>
      <c r="C10605" t="s">
        <v>8099</v>
      </c>
      <c r="D10605">
        <v>12.58</v>
      </c>
    </row>
    <row r="10606" spans="1:4" x14ac:dyDescent="0.25">
      <c r="A10606">
        <v>89443</v>
      </c>
      <c r="B10606" t="s">
        <v>18717</v>
      </c>
      <c r="C10606" t="s">
        <v>8099</v>
      </c>
      <c r="D10606">
        <v>18.02</v>
      </c>
    </row>
    <row r="10607" spans="1:4" x14ac:dyDescent="0.25">
      <c r="A10607">
        <v>89398</v>
      </c>
      <c r="B10607" t="s">
        <v>18718</v>
      </c>
      <c r="C10607" t="s">
        <v>8099</v>
      </c>
      <c r="D10607">
        <v>19.39</v>
      </c>
    </row>
    <row r="10608" spans="1:4" x14ac:dyDescent="0.25">
      <c r="A10608">
        <v>89623</v>
      </c>
      <c r="B10608" t="s">
        <v>18719</v>
      </c>
      <c r="C10608" t="s">
        <v>8099</v>
      </c>
      <c r="D10608">
        <v>19.920000000000002</v>
      </c>
    </row>
    <row r="10609" spans="1:4" x14ac:dyDescent="0.25">
      <c r="A10609">
        <v>104011</v>
      </c>
      <c r="B10609" t="s">
        <v>18720</v>
      </c>
      <c r="C10609" t="s">
        <v>8099</v>
      </c>
      <c r="D10609">
        <v>26.18</v>
      </c>
    </row>
    <row r="10610" spans="1:4" x14ac:dyDescent="0.25">
      <c r="A10610">
        <v>89625</v>
      </c>
      <c r="B10610" t="s">
        <v>18721</v>
      </c>
      <c r="C10610" t="s">
        <v>8099</v>
      </c>
      <c r="D10610">
        <v>23.64</v>
      </c>
    </row>
    <row r="10611" spans="1:4" x14ac:dyDescent="0.25">
      <c r="A10611">
        <v>104004</v>
      </c>
      <c r="B10611" t="s">
        <v>18722</v>
      </c>
      <c r="C10611" t="s">
        <v>8099</v>
      </c>
      <c r="D10611">
        <v>31.02</v>
      </c>
    </row>
    <row r="10612" spans="1:4" x14ac:dyDescent="0.25">
      <c r="A10612">
        <v>89628</v>
      </c>
      <c r="B10612" t="s">
        <v>18723</v>
      </c>
      <c r="C10612" t="s">
        <v>8099</v>
      </c>
      <c r="D10612">
        <v>47.74</v>
      </c>
    </row>
    <row r="10613" spans="1:4" x14ac:dyDescent="0.25">
      <c r="A10613">
        <v>89629</v>
      </c>
      <c r="B10613" t="s">
        <v>18724</v>
      </c>
      <c r="C10613" t="s">
        <v>8099</v>
      </c>
      <c r="D10613">
        <v>79.39</v>
      </c>
    </row>
    <row r="10614" spans="1:4" x14ac:dyDescent="0.25">
      <c r="A10614">
        <v>89631</v>
      </c>
      <c r="B10614" t="s">
        <v>18725</v>
      </c>
      <c r="C10614" t="s">
        <v>8099</v>
      </c>
      <c r="D10614">
        <v>103.74</v>
      </c>
    </row>
    <row r="10615" spans="1:4" x14ac:dyDescent="0.25">
      <c r="A10615">
        <v>89401</v>
      </c>
      <c r="B10615" t="s">
        <v>18726</v>
      </c>
      <c r="C10615" t="s">
        <v>59</v>
      </c>
      <c r="D10615">
        <v>11.08</v>
      </c>
    </row>
    <row r="10616" spans="1:4" x14ac:dyDescent="0.25">
      <c r="A10616">
        <v>89355</v>
      </c>
      <c r="B10616" t="s">
        <v>18727</v>
      </c>
      <c r="C10616" t="s">
        <v>59</v>
      </c>
      <c r="D10616">
        <v>21.35</v>
      </c>
    </row>
    <row r="10617" spans="1:4" x14ac:dyDescent="0.25">
      <c r="A10617">
        <v>89446</v>
      </c>
      <c r="B10617" t="s">
        <v>18728</v>
      </c>
      <c r="C10617" t="s">
        <v>59</v>
      </c>
      <c r="D10617">
        <v>5.26</v>
      </c>
    </row>
    <row r="10618" spans="1:4" x14ac:dyDescent="0.25">
      <c r="A10618">
        <v>89402</v>
      </c>
      <c r="B10618" t="s">
        <v>18729</v>
      </c>
      <c r="C10618" t="s">
        <v>59</v>
      </c>
      <c r="D10618">
        <v>12.74</v>
      </c>
    </row>
    <row r="10619" spans="1:4" x14ac:dyDescent="0.25">
      <c r="A10619">
        <v>89356</v>
      </c>
      <c r="B10619" t="s">
        <v>18730</v>
      </c>
      <c r="C10619" t="s">
        <v>59</v>
      </c>
      <c r="D10619">
        <v>24.64</v>
      </c>
    </row>
    <row r="10620" spans="1:4" x14ac:dyDescent="0.25">
      <c r="A10620">
        <v>89447</v>
      </c>
      <c r="B10620" t="s">
        <v>18731</v>
      </c>
      <c r="C10620" t="s">
        <v>59</v>
      </c>
      <c r="D10620">
        <v>10.39</v>
      </c>
    </row>
    <row r="10621" spans="1:4" x14ac:dyDescent="0.25">
      <c r="A10621">
        <v>89403</v>
      </c>
      <c r="B10621" t="s">
        <v>18732</v>
      </c>
      <c r="C10621" t="s">
        <v>59</v>
      </c>
      <c r="D10621">
        <v>19.29</v>
      </c>
    </row>
    <row r="10622" spans="1:4" x14ac:dyDescent="0.25">
      <c r="A10622">
        <v>89357</v>
      </c>
      <c r="B10622" t="s">
        <v>18733</v>
      </c>
      <c r="C10622" t="s">
        <v>59</v>
      </c>
      <c r="D10622">
        <v>33.46</v>
      </c>
    </row>
    <row r="10623" spans="1:4" x14ac:dyDescent="0.25">
      <c r="A10623">
        <v>89448</v>
      </c>
      <c r="B10623" t="s">
        <v>18734</v>
      </c>
      <c r="C10623" t="s">
        <v>59</v>
      </c>
      <c r="D10623">
        <v>15.86</v>
      </c>
    </row>
    <row r="10624" spans="1:4" x14ac:dyDescent="0.25">
      <c r="A10624">
        <v>103978</v>
      </c>
      <c r="B10624" t="s">
        <v>18735</v>
      </c>
      <c r="C10624" t="s">
        <v>59</v>
      </c>
      <c r="D10624">
        <v>26.31</v>
      </c>
    </row>
    <row r="10625" spans="1:4" x14ac:dyDescent="0.25">
      <c r="A10625">
        <v>89449</v>
      </c>
      <c r="B10625" t="s">
        <v>18736</v>
      </c>
      <c r="C10625" t="s">
        <v>59</v>
      </c>
      <c r="D10625">
        <v>17.579999999999998</v>
      </c>
    </row>
    <row r="10626" spans="1:4" x14ac:dyDescent="0.25">
      <c r="A10626">
        <v>103979</v>
      </c>
      <c r="B10626" t="s">
        <v>18737</v>
      </c>
      <c r="C10626" t="s">
        <v>59</v>
      </c>
      <c r="D10626">
        <v>30.05</v>
      </c>
    </row>
    <row r="10627" spans="1:4" x14ac:dyDescent="0.25">
      <c r="A10627">
        <v>89450</v>
      </c>
      <c r="B10627" t="s">
        <v>18738</v>
      </c>
      <c r="C10627" t="s">
        <v>59</v>
      </c>
      <c r="D10627">
        <v>28.04</v>
      </c>
    </row>
    <row r="10628" spans="1:4" x14ac:dyDescent="0.25">
      <c r="A10628">
        <v>89451</v>
      </c>
      <c r="B10628" t="s">
        <v>18739</v>
      </c>
      <c r="C10628" t="s">
        <v>59</v>
      </c>
      <c r="D10628">
        <v>45.6</v>
      </c>
    </row>
    <row r="10629" spans="1:4" x14ac:dyDescent="0.25">
      <c r="A10629">
        <v>89452</v>
      </c>
      <c r="B10629" t="s">
        <v>18740</v>
      </c>
      <c r="C10629" t="s">
        <v>59</v>
      </c>
      <c r="D10629">
        <v>62.71</v>
      </c>
    </row>
    <row r="10630" spans="1:4" x14ac:dyDescent="0.25">
      <c r="A10630">
        <v>89394</v>
      </c>
      <c r="B10630" t="s">
        <v>18741</v>
      </c>
      <c r="C10630" t="s">
        <v>8099</v>
      </c>
      <c r="D10630">
        <v>19</v>
      </c>
    </row>
    <row r="10631" spans="1:4" x14ac:dyDescent="0.25">
      <c r="A10631">
        <v>89396</v>
      </c>
      <c r="B10631" t="s">
        <v>18742</v>
      </c>
      <c r="C10631" t="s">
        <v>8099</v>
      </c>
      <c r="D10631">
        <v>20.84</v>
      </c>
    </row>
    <row r="10632" spans="1:4" x14ac:dyDescent="0.25">
      <c r="A10632">
        <v>90374</v>
      </c>
      <c r="B10632" t="s">
        <v>18743</v>
      </c>
      <c r="C10632" t="s">
        <v>8099</v>
      </c>
      <c r="D10632">
        <v>22.57</v>
      </c>
    </row>
    <row r="10633" spans="1:4" x14ac:dyDescent="0.25">
      <c r="A10633">
        <v>89444</v>
      </c>
      <c r="B10633" t="s">
        <v>18744</v>
      </c>
      <c r="C10633" t="s">
        <v>8099</v>
      </c>
      <c r="D10633">
        <v>24.55</v>
      </c>
    </row>
    <row r="10634" spans="1:4" x14ac:dyDescent="0.25">
      <c r="A10634">
        <v>89399</v>
      </c>
      <c r="B10634" t="s">
        <v>18745</v>
      </c>
      <c r="C10634" t="s">
        <v>8099</v>
      </c>
      <c r="D10634">
        <v>25.22</v>
      </c>
    </row>
    <row r="10635" spans="1:4" x14ac:dyDescent="0.25">
      <c r="A10635">
        <v>89442</v>
      </c>
      <c r="B10635" t="s">
        <v>18746</v>
      </c>
      <c r="C10635" t="s">
        <v>8099</v>
      </c>
      <c r="D10635">
        <v>14.52</v>
      </c>
    </row>
    <row r="10636" spans="1:4" x14ac:dyDescent="0.25">
      <c r="A10636">
        <v>89397</v>
      </c>
      <c r="B10636" t="s">
        <v>18747</v>
      </c>
      <c r="C10636" t="s">
        <v>8099</v>
      </c>
      <c r="D10636">
        <v>15.59</v>
      </c>
    </row>
    <row r="10637" spans="1:4" x14ac:dyDescent="0.25">
      <c r="A10637">
        <v>89622</v>
      </c>
      <c r="B10637" t="s">
        <v>18748</v>
      </c>
      <c r="C10637" t="s">
        <v>8099</v>
      </c>
      <c r="D10637">
        <v>14.47</v>
      </c>
    </row>
    <row r="10638" spans="1:4" x14ac:dyDescent="0.25">
      <c r="A10638">
        <v>89445</v>
      </c>
      <c r="B10638" t="s">
        <v>18749</v>
      </c>
      <c r="C10638" t="s">
        <v>8099</v>
      </c>
      <c r="D10638">
        <v>19.559999999999999</v>
      </c>
    </row>
    <row r="10639" spans="1:4" x14ac:dyDescent="0.25">
      <c r="A10639">
        <v>89400</v>
      </c>
      <c r="B10639" t="s">
        <v>18750</v>
      </c>
      <c r="C10639" t="s">
        <v>8099</v>
      </c>
      <c r="D10639">
        <v>20.81</v>
      </c>
    </row>
    <row r="10640" spans="1:4" x14ac:dyDescent="0.25">
      <c r="A10640">
        <v>89624</v>
      </c>
      <c r="B10640" t="s">
        <v>18751</v>
      </c>
      <c r="C10640" t="s">
        <v>8099</v>
      </c>
      <c r="D10640">
        <v>18.37</v>
      </c>
    </row>
    <row r="10641" spans="1:4" x14ac:dyDescent="0.25">
      <c r="A10641">
        <v>104012</v>
      </c>
      <c r="B10641" t="s">
        <v>18752</v>
      </c>
      <c r="C10641" t="s">
        <v>8099</v>
      </c>
      <c r="D10641">
        <v>24.22</v>
      </c>
    </row>
    <row r="10642" spans="1:4" x14ac:dyDescent="0.25">
      <c r="A10642">
        <v>89627</v>
      </c>
      <c r="B10642" t="s">
        <v>18753</v>
      </c>
      <c r="C10642" t="s">
        <v>8099</v>
      </c>
      <c r="D10642">
        <v>20.55</v>
      </c>
    </row>
    <row r="10643" spans="1:4" x14ac:dyDescent="0.25">
      <c r="A10643">
        <v>104006</v>
      </c>
      <c r="B10643" t="s">
        <v>18754</v>
      </c>
      <c r="C10643" t="s">
        <v>8099</v>
      </c>
      <c r="D10643">
        <v>25.93</v>
      </c>
    </row>
    <row r="10644" spans="1:4" x14ac:dyDescent="0.25">
      <c r="A10644">
        <v>89626</v>
      </c>
      <c r="B10644" t="s">
        <v>18755</v>
      </c>
      <c r="C10644" t="s">
        <v>8099</v>
      </c>
      <c r="D10644">
        <v>30.2</v>
      </c>
    </row>
    <row r="10645" spans="1:4" x14ac:dyDescent="0.25">
      <c r="A10645">
        <v>104005</v>
      </c>
      <c r="B10645" t="s">
        <v>18756</v>
      </c>
      <c r="C10645" t="s">
        <v>8099</v>
      </c>
      <c r="D10645">
        <v>37.020000000000003</v>
      </c>
    </row>
    <row r="10646" spans="1:4" x14ac:dyDescent="0.25">
      <c r="A10646">
        <v>89439</v>
      </c>
      <c r="B10646" t="s">
        <v>18757</v>
      </c>
      <c r="C10646" t="s">
        <v>8099</v>
      </c>
      <c r="D10646">
        <v>12.3</v>
      </c>
    </row>
    <row r="10647" spans="1:4" x14ac:dyDescent="0.25">
      <c r="A10647">
        <v>89421</v>
      </c>
      <c r="B10647" t="s">
        <v>18758</v>
      </c>
      <c r="C10647" t="s">
        <v>8099</v>
      </c>
      <c r="D10647">
        <v>11.61</v>
      </c>
    </row>
    <row r="10648" spans="1:4" x14ac:dyDescent="0.25">
      <c r="A10648">
        <v>89375</v>
      </c>
      <c r="B10648" t="s">
        <v>18759</v>
      </c>
      <c r="C10648" t="s">
        <v>8099</v>
      </c>
      <c r="D10648">
        <v>12.11</v>
      </c>
    </row>
    <row r="10649" spans="1:4" x14ac:dyDescent="0.25">
      <c r="A10649">
        <v>89536</v>
      </c>
      <c r="B10649" t="s">
        <v>18760</v>
      </c>
      <c r="C10649" t="s">
        <v>8099</v>
      </c>
      <c r="D10649">
        <v>11.63</v>
      </c>
    </row>
    <row r="10650" spans="1:4" x14ac:dyDescent="0.25">
      <c r="A10650">
        <v>89428</v>
      </c>
      <c r="B10650" t="s">
        <v>18761</v>
      </c>
      <c r="C10650" t="s">
        <v>8099</v>
      </c>
      <c r="D10650">
        <v>14</v>
      </c>
    </row>
    <row r="10651" spans="1:4" x14ac:dyDescent="0.25">
      <c r="A10651">
        <v>89382</v>
      </c>
      <c r="B10651" t="s">
        <v>18762</v>
      </c>
      <c r="C10651" t="s">
        <v>8099</v>
      </c>
      <c r="D10651">
        <v>14.57</v>
      </c>
    </row>
    <row r="10652" spans="1:4" x14ac:dyDescent="0.25">
      <c r="A10652">
        <v>89552</v>
      </c>
      <c r="B10652" t="s">
        <v>18763</v>
      </c>
      <c r="C10652" t="s">
        <v>8099</v>
      </c>
      <c r="D10652">
        <v>18</v>
      </c>
    </row>
    <row r="10653" spans="1:4" x14ac:dyDescent="0.25">
      <c r="A10653">
        <v>89435</v>
      </c>
      <c r="B10653" t="s">
        <v>18764</v>
      </c>
      <c r="C10653" t="s">
        <v>8099</v>
      </c>
      <c r="D10653">
        <v>20.74</v>
      </c>
    </row>
    <row r="10654" spans="1:4" x14ac:dyDescent="0.25">
      <c r="A10654">
        <v>89390</v>
      </c>
      <c r="B10654" t="s">
        <v>18765</v>
      </c>
      <c r="C10654" t="s">
        <v>8099</v>
      </c>
      <c r="D10654">
        <v>21.42</v>
      </c>
    </row>
    <row r="10655" spans="1:4" x14ac:dyDescent="0.25">
      <c r="A10655">
        <v>89568</v>
      </c>
      <c r="B10655" t="s">
        <v>18766</v>
      </c>
      <c r="C10655" t="s">
        <v>8099</v>
      </c>
      <c r="D10655">
        <v>31.2</v>
      </c>
    </row>
    <row r="10656" spans="1:4" x14ac:dyDescent="0.25">
      <c r="A10656">
        <v>103990</v>
      </c>
      <c r="B10656" t="s">
        <v>18767</v>
      </c>
      <c r="C10656" t="s">
        <v>8099</v>
      </c>
      <c r="D10656">
        <v>34.380000000000003</v>
      </c>
    </row>
    <row r="10657" spans="1:4" x14ac:dyDescent="0.25">
      <c r="A10657">
        <v>89594</v>
      </c>
      <c r="B10657" t="s">
        <v>18768</v>
      </c>
      <c r="C10657" t="s">
        <v>8099</v>
      </c>
      <c r="D10657">
        <v>34.880000000000003</v>
      </c>
    </row>
    <row r="10658" spans="1:4" x14ac:dyDescent="0.25">
      <c r="A10658">
        <v>103997</v>
      </c>
      <c r="B10658" t="s">
        <v>18769</v>
      </c>
      <c r="C10658" t="s">
        <v>8099</v>
      </c>
      <c r="D10658">
        <v>38.6</v>
      </c>
    </row>
    <row r="10659" spans="1:4" x14ac:dyDescent="0.25">
      <c r="A10659">
        <v>89609</v>
      </c>
      <c r="B10659" t="s">
        <v>18770</v>
      </c>
      <c r="C10659" t="s">
        <v>8099</v>
      </c>
      <c r="D10659">
        <v>79.91</v>
      </c>
    </row>
    <row r="10660" spans="1:4" x14ac:dyDescent="0.25">
      <c r="A10660">
        <v>89612</v>
      </c>
      <c r="B10660" t="s">
        <v>18771</v>
      </c>
      <c r="C10660" t="s">
        <v>8099</v>
      </c>
      <c r="D10660">
        <v>155.91999999999999</v>
      </c>
    </row>
    <row r="10661" spans="1:4" x14ac:dyDescent="0.25">
      <c r="A10661">
        <v>89615</v>
      </c>
      <c r="B10661" t="s">
        <v>18772</v>
      </c>
      <c r="C10661" t="s">
        <v>8099</v>
      </c>
      <c r="D10661">
        <v>184.23</v>
      </c>
    </row>
    <row r="10662" spans="1:4" x14ac:dyDescent="0.25">
      <c r="A10662">
        <v>89747</v>
      </c>
      <c r="B10662" t="s">
        <v>18773</v>
      </c>
      <c r="C10662" t="s">
        <v>8099</v>
      </c>
      <c r="D10662">
        <v>33.33</v>
      </c>
    </row>
    <row r="10663" spans="1:4" x14ac:dyDescent="0.25">
      <c r="A10663">
        <v>89656</v>
      </c>
      <c r="B10663" t="s">
        <v>18774</v>
      </c>
      <c r="C10663" t="s">
        <v>8099</v>
      </c>
      <c r="D10663">
        <v>25.23</v>
      </c>
    </row>
    <row r="10664" spans="1:4" x14ac:dyDescent="0.25">
      <c r="A10664">
        <v>89663</v>
      </c>
      <c r="B10664" t="s">
        <v>18775</v>
      </c>
      <c r="C10664" t="s">
        <v>8099</v>
      </c>
      <c r="D10664">
        <v>33.85</v>
      </c>
    </row>
    <row r="10665" spans="1:4" x14ac:dyDescent="0.25">
      <c r="A10665">
        <v>89759</v>
      </c>
      <c r="B10665" t="s">
        <v>18776</v>
      </c>
      <c r="C10665" t="s">
        <v>8099</v>
      </c>
      <c r="D10665">
        <v>13.37</v>
      </c>
    </row>
    <row r="10666" spans="1:4" x14ac:dyDescent="0.25">
      <c r="A10666">
        <v>89832</v>
      </c>
      <c r="B10666" t="s">
        <v>18777</v>
      </c>
      <c r="C10666" t="s">
        <v>8099</v>
      </c>
      <c r="D10666">
        <v>46.68</v>
      </c>
    </row>
    <row r="10667" spans="1:4" x14ac:dyDescent="0.25">
      <c r="A10667">
        <v>89666</v>
      </c>
      <c r="B10667" t="s">
        <v>18778</v>
      </c>
      <c r="C10667" t="s">
        <v>8099</v>
      </c>
      <c r="D10667">
        <v>8.58</v>
      </c>
    </row>
    <row r="10668" spans="1:4" x14ac:dyDescent="0.25">
      <c r="A10668">
        <v>89678</v>
      </c>
      <c r="B10668" t="s">
        <v>18779</v>
      </c>
      <c r="C10668" t="s">
        <v>8099</v>
      </c>
      <c r="D10668">
        <v>13.94</v>
      </c>
    </row>
    <row r="10669" spans="1:4" x14ac:dyDescent="0.25">
      <c r="A10669">
        <v>89764</v>
      </c>
      <c r="B10669" t="s">
        <v>18780</v>
      </c>
      <c r="C10669" t="s">
        <v>8099</v>
      </c>
      <c r="D10669">
        <v>41.93</v>
      </c>
    </row>
    <row r="10670" spans="1:4" x14ac:dyDescent="0.25">
      <c r="A10670">
        <v>89689</v>
      </c>
      <c r="B10670" t="s">
        <v>18781</v>
      </c>
      <c r="C10670" t="s">
        <v>8099</v>
      </c>
      <c r="D10670">
        <v>42.61</v>
      </c>
    </row>
    <row r="10671" spans="1:4" x14ac:dyDescent="0.25">
      <c r="A10671">
        <v>89655</v>
      </c>
      <c r="B10671" t="s">
        <v>18782</v>
      </c>
      <c r="C10671" t="s">
        <v>8099</v>
      </c>
      <c r="D10671">
        <v>27.05</v>
      </c>
    </row>
    <row r="10672" spans="1:4" x14ac:dyDescent="0.25">
      <c r="A10672">
        <v>89662</v>
      </c>
      <c r="B10672" t="s">
        <v>18783</v>
      </c>
      <c r="C10672" t="s">
        <v>8099</v>
      </c>
      <c r="D10672">
        <v>34.99</v>
      </c>
    </row>
    <row r="10673" spans="1:4" x14ac:dyDescent="0.25">
      <c r="A10673">
        <v>89758</v>
      </c>
      <c r="B10673" t="s">
        <v>18784</v>
      </c>
      <c r="C10673" t="s">
        <v>8099</v>
      </c>
      <c r="D10673">
        <v>41.58</v>
      </c>
    </row>
    <row r="10674" spans="1:4" x14ac:dyDescent="0.25">
      <c r="A10674">
        <v>89676</v>
      </c>
      <c r="B10674" t="s">
        <v>18785</v>
      </c>
      <c r="C10674" t="s">
        <v>8099</v>
      </c>
      <c r="D10674">
        <v>41.59</v>
      </c>
    </row>
    <row r="10675" spans="1:4" x14ac:dyDescent="0.25">
      <c r="A10675">
        <v>89818</v>
      </c>
      <c r="B10675" t="s">
        <v>18786</v>
      </c>
      <c r="C10675" t="s">
        <v>8099</v>
      </c>
      <c r="D10675">
        <v>60.08</v>
      </c>
    </row>
    <row r="10676" spans="1:4" x14ac:dyDescent="0.25">
      <c r="A10676">
        <v>89763</v>
      </c>
      <c r="B10676" t="s">
        <v>18787</v>
      </c>
      <c r="C10676" t="s">
        <v>8099</v>
      </c>
      <c r="D10676">
        <v>62.84</v>
      </c>
    </row>
    <row r="10677" spans="1:4" x14ac:dyDescent="0.25">
      <c r="A10677">
        <v>89686</v>
      </c>
      <c r="B10677" t="s">
        <v>18788</v>
      </c>
      <c r="C10677" t="s">
        <v>8099</v>
      </c>
      <c r="D10677">
        <v>63.54</v>
      </c>
    </row>
    <row r="10678" spans="1:4" x14ac:dyDescent="0.25">
      <c r="A10678">
        <v>104029</v>
      </c>
      <c r="B10678" t="s">
        <v>18789</v>
      </c>
      <c r="C10678" t="s">
        <v>8099</v>
      </c>
      <c r="D10678">
        <v>75.55</v>
      </c>
    </row>
    <row r="10679" spans="1:4" x14ac:dyDescent="0.25">
      <c r="A10679">
        <v>89831</v>
      </c>
      <c r="B10679" t="s">
        <v>18790</v>
      </c>
      <c r="C10679" t="s">
        <v>8099</v>
      </c>
      <c r="D10679">
        <v>72.55</v>
      </c>
    </row>
    <row r="10680" spans="1:4" x14ac:dyDescent="0.25">
      <c r="A10680">
        <v>89668</v>
      </c>
      <c r="B10680" t="s">
        <v>18791</v>
      </c>
      <c r="C10680" t="s">
        <v>8099</v>
      </c>
      <c r="D10680">
        <v>33.06</v>
      </c>
    </row>
    <row r="10681" spans="1:4" x14ac:dyDescent="0.25">
      <c r="A10681">
        <v>89639</v>
      </c>
      <c r="B10681" t="s">
        <v>18792</v>
      </c>
      <c r="C10681" t="s">
        <v>8099</v>
      </c>
      <c r="D10681">
        <v>13.81</v>
      </c>
    </row>
    <row r="10682" spans="1:4" x14ac:dyDescent="0.25">
      <c r="A10682">
        <v>89721</v>
      </c>
      <c r="B10682" t="s">
        <v>18793</v>
      </c>
      <c r="C10682" t="s">
        <v>8099</v>
      </c>
      <c r="D10682">
        <v>18.09</v>
      </c>
    </row>
    <row r="10683" spans="1:4" x14ac:dyDescent="0.25">
      <c r="A10683">
        <v>89643</v>
      </c>
      <c r="B10683" t="s">
        <v>18794</v>
      </c>
      <c r="C10683" t="s">
        <v>8099</v>
      </c>
      <c r="D10683">
        <v>18.88</v>
      </c>
    </row>
    <row r="10684" spans="1:4" x14ac:dyDescent="0.25">
      <c r="A10684">
        <v>89727</v>
      </c>
      <c r="B10684" t="s">
        <v>18795</v>
      </c>
      <c r="C10684" t="s">
        <v>8099</v>
      </c>
      <c r="D10684">
        <v>27.49</v>
      </c>
    </row>
    <row r="10685" spans="1:4" x14ac:dyDescent="0.25">
      <c r="A10685">
        <v>89648</v>
      </c>
      <c r="B10685" t="s">
        <v>18796</v>
      </c>
      <c r="C10685" t="s">
        <v>8099</v>
      </c>
      <c r="D10685">
        <v>28.42</v>
      </c>
    </row>
    <row r="10686" spans="1:4" x14ac:dyDescent="0.25">
      <c r="A10686">
        <v>89749</v>
      </c>
      <c r="B10686" t="s">
        <v>18797</v>
      </c>
      <c r="C10686" t="s">
        <v>8099</v>
      </c>
      <c r="D10686">
        <v>19.010000000000002</v>
      </c>
    </row>
    <row r="10687" spans="1:4" x14ac:dyDescent="0.25">
      <c r="A10687">
        <v>89657</v>
      </c>
      <c r="B10687" t="s">
        <v>18798</v>
      </c>
      <c r="C10687" t="s">
        <v>8099</v>
      </c>
      <c r="D10687">
        <v>15.74</v>
      </c>
    </row>
    <row r="10688" spans="1:4" x14ac:dyDescent="0.25">
      <c r="A10688">
        <v>89664</v>
      </c>
      <c r="B10688" t="s">
        <v>18799</v>
      </c>
      <c r="C10688" t="s">
        <v>8099</v>
      </c>
      <c r="D10688">
        <v>19.53</v>
      </c>
    </row>
    <row r="10689" spans="1:4" x14ac:dyDescent="0.25">
      <c r="A10689">
        <v>89638</v>
      </c>
      <c r="B10689" t="s">
        <v>18800</v>
      </c>
      <c r="C10689" t="s">
        <v>8099</v>
      </c>
      <c r="D10689">
        <v>13.09</v>
      </c>
    </row>
    <row r="10690" spans="1:4" x14ac:dyDescent="0.25">
      <c r="A10690">
        <v>89720</v>
      </c>
      <c r="B10690" t="s">
        <v>18801</v>
      </c>
      <c r="C10690" t="s">
        <v>8099</v>
      </c>
      <c r="D10690">
        <v>16.670000000000002</v>
      </c>
    </row>
    <row r="10691" spans="1:4" x14ac:dyDescent="0.25">
      <c r="A10691">
        <v>89642</v>
      </c>
      <c r="B10691" t="s">
        <v>18802</v>
      </c>
      <c r="C10691" t="s">
        <v>8099</v>
      </c>
      <c r="D10691">
        <v>17.46</v>
      </c>
    </row>
    <row r="10692" spans="1:4" x14ac:dyDescent="0.25">
      <c r="A10692">
        <v>89725</v>
      </c>
      <c r="B10692" t="s">
        <v>18803</v>
      </c>
      <c r="C10692" t="s">
        <v>8099</v>
      </c>
      <c r="D10692">
        <v>21.93</v>
      </c>
    </row>
    <row r="10693" spans="1:4" x14ac:dyDescent="0.25">
      <c r="A10693">
        <v>89647</v>
      </c>
      <c r="B10693" t="s">
        <v>18804</v>
      </c>
      <c r="C10693" t="s">
        <v>8099</v>
      </c>
      <c r="D10693">
        <v>22.86</v>
      </c>
    </row>
    <row r="10694" spans="1:4" x14ac:dyDescent="0.25">
      <c r="A10694">
        <v>89780</v>
      </c>
      <c r="B10694" t="s">
        <v>18805</v>
      </c>
      <c r="C10694" t="s">
        <v>8099</v>
      </c>
      <c r="D10694">
        <v>27.42</v>
      </c>
    </row>
    <row r="10695" spans="1:4" x14ac:dyDescent="0.25">
      <c r="A10695">
        <v>89734</v>
      </c>
      <c r="B10695" t="s">
        <v>18806</v>
      </c>
      <c r="C10695" t="s">
        <v>8099</v>
      </c>
      <c r="D10695">
        <v>31.7</v>
      </c>
    </row>
    <row r="10696" spans="1:4" x14ac:dyDescent="0.25">
      <c r="A10696">
        <v>89650</v>
      </c>
      <c r="B10696" t="s">
        <v>18807</v>
      </c>
      <c r="C10696" t="s">
        <v>8099</v>
      </c>
      <c r="D10696">
        <v>32.78</v>
      </c>
    </row>
    <row r="10697" spans="1:4" x14ac:dyDescent="0.25">
      <c r="A10697">
        <v>89787</v>
      </c>
      <c r="B10697" t="s">
        <v>18808</v>
      </c>
      <c r="C10697" t="s">
        <v>8099</v>
      </c>
      <c r="D10697">
        <v>40.86</v>
      </c>
    </row>
    <row r="10698" spans="1:4" x14ac:dyDescent="0.25">
      <c r="A10698">
        <v>104024</v>
      </c>
      <c r="B10698" t="s">
        <v>18809</v>
      </c>
      <c r="C10698" t="s">
        <v>8099</v>
      </c>
      <c r="D10698">
        <v>45.64</v>
      </c>
    </row>
    <row r="10699" spans="1:4" x14ac:dyDescent="0.25">
      <c r="A10699">
        <v>89789</v>
      </c>
      <c r="B10699" t="s">
        <v>18810</v>
      </c>
      <c r="C10699" t="s">
        <v>8099</v>
      </c>
      <c r="D10699">
        <v>75.67</v>
      </c>
    </row>
    <row r="10700" spans="1:4" x14ac:dyDescent="0.25">
      <c r="A10700">
        <v>89791</v>
      </c>
      <c r="B10700" t="s">
        <v>18811</v>
      </c>
      <c r="C10700" t="s">
        <v>8099</v>
      </c>
      <c r="D10700">
        <v>171.02</v>
      </c>
    </row>
    <row r="10701" spans="1:4" x14ac:dyDescent="0.25">
      <c r="A10701">
        <v>89793</v>
      </c>
      <c r="B10701" t="s">
        <v>18812</v>
      </c>
      <c r="C10701" t="s">
        <v>8099</v>
      </c>
      <c r="D10701">
        <v>247.37</v>
      </c>
    </row>
    <row r="10702" spans="1:4" x14ac:dyDescent="0.25">
      <c r="A10702">
        <v>89637</v>
      </c>
      <c r="B10702" t="s">
        <v>18813</v>
      </c>
      <c r="C10702" t="s">
        <v>8099</v>
      </c>
      <c r="D10702">
        <v>12.07</v>
      </c>
    </row>
    <row r="10703" spans="1:4" x14ac:dyDescent="0.25">
      <c r="A10703">
        <v>89719</v>
      </c>
      <c r="B10703" t="s">
        <v>18814</v>
      </c>
      <c r="C10703" t="s">
        <v>8099</v>
      </c>
      <c r="D10703">
        <v>14.88</v>
      </c>
    </row>
    <row r="10704" spans="1:4" x14ac:dyDescent="0.25">
      <c r="A10704">
        <v>89641</v>
      </c>
      <c r="B10704" t="s">
        <v>18815</v>
      </c>
      <c r="C10704" t="s">
        <v>8099</v>
      </c>
      <c r="D10704">
        <v>15.67</v>
      </c>
    </row>
    <row r="10705" spans="1:4" x14ac:dyDescent="0.25">
      <c r="A10705">
        <v>89723</v>
      </c>
      <c r="B10705" t="s">
        <v>18816</v>
      </c>
      <c r="C10705" t="s">
        <v>8099</v>
      </c>
      <c r="D10705">
        <v>22.67</v>
      </c>
    </row>
    <row r="10706" spans="1:4" x14ac:dyDescent="0.25">
      <c r="A10706">
        <v>89646</v>
      </c>
      <c r="B10706" t="s">
        <v>18817</v>
      </c>
      <c r="C10706" t="s">
        <v>8099</v>
      </c>
      <c r="D10706">
        <v>23.6</v>
      </c>
    </row>
    <row r="10707" spans="1:4" x14ac:dyDescent="0.25">
      <c r="A10707">
        <v>89777</v>
      </c>
      <c r="B10707" t="s">
        <v>18818</v>
      </c>
      <c r="C10707" t="s">
        <v>8099</v>
      </c>
      <c r="D10707">
        <v>29.24</v>
      </c>
    </row>
    <row r="10708" spans="1:4" x14ac:dyDescent="0.25">
      <c r="A10708">
        <v>89729</v>
      </c>
      <c r="B10708" t="s">
        <v>18819</v>
      </c>
      <c r="C10708" t="s">
        <v>8099</v>
      </c>
      <c r="D10708">
        <v>33.520000000000003</v>
      </c>
    </row>
    <row r="10709" spans="1:4" x14ac:dyDescent="0.25">
      <c r="A10709">
        <v>89649</v>
      </c>
      <c r="B10709" t="s">
        <v>18820</v>
      </c>
      <c r="C10709" t="s">
        <v>8099</v>
      </c>
      <c r="D10709">
        <v>34.6</v>
      </c>
    </row>
    <row r="10710" spans="1:4" x14ac:dyDescent="0.25">
      <c r="A10710">
        <v>89781</v>
      </c>
      <c r="B10710" t="s">
        <v>18821</v>
      </c>
      <c r="C10710" t="s">
        <v>8099</v>
      </c>
      <c r="D10710">
        <v>41.31</v>
      </c>
    </row>
    <row r="10711" spans="1:4" x14ac:dyDescent="0.25">
      <c r="A10711">
        <v>104023</v>
      </c>
      <c r="B10711" t="s">
        <v>18822</v>
      </c>
      <c r="C10711" t="s">
        <v>8099</v>
      </c>
      <c r="D10711">
        <v>46.09</v>
      </c>
    </row>
    <row r="10712" spans="1:4" x14ac:dyDescent="0.25">
      <c r="A10712">
        <v>89788</v>
      </c>
      <c r="B10712" t="s">
        <v>18823</v>
      </c>
      <c r="C10712" t="s">
        <v>8099</v>
      </c>
      <c r="D10712">
        <v>88.98</v>
      </c>
    </row>
    <row r="10713" spans="1:4" x14ac:dyDescent="0.25">
      <c r="A10713">
        <v>89790</v>
      </c>
      <c r="B10713" t="s">
        <v>18824</v>
      </c>
      <c r="C10713" t="s">
        <v>8099</v>
      </c>
      <c r="D10713">
        <v>177.05</v>
      </c>
    </row>
    <row r="10714" spans="1:4" x14ac:dyDescent="0.25">
      <c r="A10714">
        <v>89792</v>
      </c>
      <c r="B10714" t="s">
        <v>18825</v>
      </c>
      <c r="C10714" t="s">
        <v>8099</v>
      </c>
      <c r="D10714">
        <v>209.89</v>
      </c>
    </row>
    <row r="10715" spans="1:4" x14ac:dyDescent="0.25">
      <c r="A10715">
        <v>89640</v>
      </c>
      <c r="B10715" t="s">
        <v>18826</v>
      </c>
      <c r="C10715" t="s">
        <v>8099</v>
      </c>
      <c r="D10715">
        <v>21.52</v>
      </c>
    </row>
    <row r="10716" spans="1:4" x14ac:dyDescent="0.25">
      <c r="A10716">
        <v>89644</v>
      </c>
      <c r="B10716" t="s">
        <v>18827</v>
      </c>
      <c r="C10716" t="s">
        <v>8099</v>
      </c>
      <c r="D10716">
        <v>26.28</v>
      </c>
    </row>
    <row r="10717" spans="1:4" x14ac:dyDescent="0.25">
      <c r="A10717">
        <v>89645</v>
      </c>
      <c r="B10717" t="s">
        <v>18828</v>
      </c>
      <c r="C10717" t="s">
        <v>8099</v>
      </c>
      <c r="D10717">
        <v>36.65</v>
      </c>
    </row>
    <row r="10718" spans="1:4" x14ac:dyDescent="0.25">
      <c r="A10718">
        <v>89652</v>
      </c>
      <c r="B10718" t="s">
        <v>18829</v>
      </c>
      <c r="C10718" t="s">
        <v>8099</v>
      </c>
      <c r="D10718">
        <v>13.93</v>
      </c>
    </row>
    <row r="10719" spans="1:4" x14ac:dyDescent="0.25">
      <c r="A10719">
        <v>89738</v>
      </c>
      <c r="B10719" t="s">
        <v>18830</v>
      </c>
      <c r="C10719" t="s">
        <v>8099</v>
      </c>
      <c r="D10719">
        <v>19.09</v>
      </c>
    </row>
    <row r="10720" spans="1:4" x14ac:dyDescent="0.25">
      <c r="A10720">
        <v>89659</v>
      </c>
      <c r="B10720" t="s">
        <v>18831</v>
      </c>
      <c r="C10720" t="s">
        <v>8099</v>
      </c>
      <c r="D10720">
        <v>19.61</v>
      </c>
    </row>
    <row r="10721" spans="1:4" x14ac:dyDescent="0.25">
      <c r="A10721">
        <v>89756</v>
      </c>
      <c r="B10721" t="s">
        <v>18832</v>
      </c>
      <c r="C10721" t="s">
        <v>8099</v>
      </c>
      <c r="D10721">
        <v>26.4</v>
      </c>
    </row>
    <row r="10722" spans="1:4" x14ac:dyDescent="0.25">
      <c r="A10722">
        <v>89672</v>
      </c>
      <c r="B10722" t="s">
        <v>18833</v>
      </c>
      <c r="C10722" t="s">
        <v>8099</v>
      </c>
      <c r="D10722">
        <v>27</v>
      </c>
    </row>
    <row r="10723" spans="1:4" x14ac:dyDescent="0.25">
      <c r="A10723">
        <v>89815</v>
      </c>
      <c r="B10723" t="s">
        <v>18834</v>
      </c>
      <c r="C10723" t="s">
        <v>8099</v>
      </c>
      <c r="D10723">
        <v>32.36</v>
      </c>
    </row>
    <row r="10724" spans="1:4" x14ac:dyDescent="0.25">
      <c r="A10724">
        <v>89761</v>
      </c>
      <c r="B10724" t="s">
        <v>18835</v>
      </c>
      <c r="C10724" t="s">
        <v>8099</v>
      </c>
      <c r="D10724">
        <v>35.18</v>
      </c>
    </row>
    <row r="10725" spans="1:4" x14ac:dyDescent="0.25">
      <c r="A10725">
        <v>89682</v>
      </c>
      <c r="B10725" t="s">
        <v>18836</v>
      </c>
      <c r="C10725" t="s">
        <v>8099</v>
      </c>
      <c r="D10725">
        <v>35.909999999999997</v>
      </c>
    </row>
    <row r="10726" spans="1:4" x14ac:dyDescent="0.25">
      <c r="A10726">
        <v>89824</v>
      </c>
      <c r="B10726" t="s">
        <v>18837</v>
      </c>
      <c r="C10726" t="s">
        <v>8099</v>
      </c>
      <c r="D10726">
        <v>43.89</v>
      </c>
    </row>
    <row r="10727" spans="1:4" x14ac:dyDescent="0.25">
      <c r="A10727">
        <v>104026</v>
      </c>
      <c r="B10727" t="s">
        <v>18838</v>
      </c>
      <c r="C10727" t="s">
        <v>8099</v>
      </c>
      <c r="D10727">
        <v>47.08</v>
      </c>
    </row>
    <row r="10728" spans="1:4" x14ac:dyDescent="0.25">
      <c r="A10728">
        <v>89740</v>
      </c>
      <c r="B10728" t="s">
        <v>18839</v>
      </c>
      <c r="C10728" t="s">
        <v>8099</v>
      </c>
      <c r="D10728">
        <v>10.69</v>
      </c>
    </row>
    <row r="10729" spans="1:4" x14ac:dyDescent="0.25">
      <c r="A10729">
        <v>89836</v>
      </c>
      <c r="B10729" t="s">
        <v>18840</v>
      </c>
      <c r="C10729" t="s">
        <v>8099</v>
      </c>
      <c r="D10729">
        <v>222.8</v>
      </c>
    </row>
    <row r="10730" spans="1:4" x14ac:dyDescent="0.25">
      <c r="A10730">
        <v>89653</v>
      </c>
      <c r="B10730" t="s">
        <v>18841</v>
      </c>
      <c r="C10730" t="s">
        <v>8099</v>
      </c>
      <c r="D10730">
        <v>19.68</v>
      </c>
    </row>
    <row r="10731" spans="1:4" x14ac:dyDescent="0.25">
      <c r="A10731">
        <v>89660</v>
      </c>
      <c r="B10731" t="s">
        <v>18842</v>
      </c>
      <c r="C10731" t="s">
        <v>8099</v>
      </c>
      <c r="D10731">
        <v>11.23</v>
      </c>
    </row>
    <row r="10732" spans="1:4" x14ac:dyDescent="0.25">
      <c r="A10732">
        <v>104028</v>
      </c>
      <c r="B10732" t="s">
        <v>18843</v>
      </c>
      <c r="C10732" t="s">
        <v>8099</v>
      </c>
      <c r="D10732">
        <v>144.76</v>
      </c>
    </row>
    <row r="10733" spans="1:4" x14ac:dyDescent="0.25">
      <c r="A10733">
        <v>89826</v>
      </c>
      <c r="B10733" t="s">
        <v>18844</v>
      </c>
      <c r="C10733" t="s">
        <v>8099</v>
      </c>
      <c r="D10733">
        <v>141.76</v>
      </c>
    </row>
    <row r="10734" spans="1:4" x14ac:dyDescent="0.25">
      <c r="A10734">
        <v>89651</v>
      </c>
      <c r="B10734" t="s">
        <v>18845</v>
      </c>
      <c r="C10734" t="s">
        <v>8099</v>
      </c>
      <c r="D10734">
        <v>8.27</v>
      </c>
    </row>
    <row r="10735" spans="1:4" x14ac:dyDescent="0.25">
      <c r="A10735">
        <v>89736</v>
      </c>
      <c r="B10735" t="s">
        <v>18846</v>
      </c>
      <c r="C10735" t="s">
        <v>8099</v>
      </c>
      <c r="D10735">
        <v>10.53</v>
      </c>
    </row>
    <row r="10736" spans="1:4" x14ac:dyDescent="0.25">
      <c r="A10736">
        <v>89658</v>
      </c>
      <c r="B10736" t="s">
        <v>18847</v>
      </c>
      <c r="C10736" t="s">
        <v>8099</v>
      </c>
      <c r="D10736">
        <v>11.05</v>
      </c>
    </row>
    <row r="10737" spans="1:4" x14ac:dyDescent="0.25">
      <c r="A10737">
        <v>89755</v>
      </c>
      <c r="B10737" t="s">
        <v>18848</v>
      </c>
      <c r="C10737" t="s">
        <v>8099</v>
      </c>
      <c r="D10737">
        <v>15.76</v>
      </c>
    </row>
    <row r="10738" spans="1:4" x14ac:dyDescent="0.25">
      <c r="A10738">
        <v>89670</v>
      </c>
      <c r="B10738" t="s">
        <v>18849</v>
      </c>
      <c r="C10738" t="s">
        <v>8099</v>
      </c>
      <c r="D10738">
        <v>16.36</v>
      </c>
    </row>
    <row r="10739" spans="1:4" x14ac:dyDescent="0.25">
      <c r="A10739">
        <v>89794</v>
      </c>
      <c r="B10739" t="s">
        <v>18850</v>
      </c>
      <c r="C10739" t="s">
        <v>8099</v>
      </c>
      <c r="D10739">
        <v>22.32</v>
      </c>
    </row>
    <row r="10740" spans="1:4" x14ac:dyDescent="0.25">
      <c r="A10740">
        <v>89760</v>
      </c>
      <c r="B10740" t="s">
        <v>18851</v>
      </c>
      <c r="C10740" t="s">
        <v>8099</v>
      </c>
      <c r="D10740">
        <v>25.14</v>
      </c>
    </row>
    <row r="10741" spans="1:4" x14ac:dyDescent="0.25">
      <c r="A10741">
        <v>89680</v>
      </c>
      <c r="B10741" t="s">
        <v>18852</v>
      </c>
      <c r="C10741" t="s">
        <v>8099</v>
      </c>
      <c r="D10741">
        <v>25.87</v>
      </c>
    </row>
    <row r="10742" spans="1:4" x14ac:dyDescent="0.25">
      <c r="A10742">
        <v>89822</v>
      </c>
      <c r="B10742" t="s">
        <v>18853</v>
      </c>
      <c r="C10742" t="s">
        <v>8099</v>
      </c>
      <c r="D10742">
        <v>29.13</v>
      </c>
    </row>
    <row r="10743" spans="1:4" x14ac:dyDescent="0.25">
      <c r="A10743">
        <v>104025</v>
      </c>
      <c r="B10743" t="s">
        <v>18854</v>
      </c>
      <c r="C10743" t="s">
        <v>8099</v>
      </c>
      <c r="D10743">
        <v>32.32</v>
      </c>
    </row>
    <row r="10744" spans="1:4" x14ac:dyDescent="0.25">
      <c r="A10744">
        <v>89835</v>
      </c>
      <c r="B10744" t="s">
        <v>18855</v>
      </c>
      <c r="C10744" t="s">
        <v>8099</v>
      </c>
      <c r="D10744">
        <v>49.88</v>
      </c>
    </row>
    <row r="10745" spans="1:4" x14ac:dyDescent="0.25">
      <c r="A10745">
        <v>89838</v>
      </c>
      <c r="B10745" t="s">
        <v>18856</v>
      </c>
      <c r="C10745" t="s">
        <v>8099</v>
      </c>
      <c r="D10745">
        <v>171.44</v>
      </c>
    </row>
    <row r="10746" spans="1:4" x14ac:dyDescent="0.25">
      <c r="A10746">
        <v>89840</v>
      </c>
      <c r="B10746" t="s">
        <v>18857</v>
      </c>
      <c r="C10746" t="s">
        <v>8099</v>
      </c>
      <c r="D10746">
        <v>202.65</v>
      </c>
    </row>
    <row r="10747" spans="1:4" x14ac:dyDescent="0.25">
      <c r="A10747">
        <v>104015</v>
      </c>
      <c r="B10747" t="s">
        <v>18858</v>
      </c>
      <c r="C10747" t="s">
        <v>8099</v>
      </c>
      <c r="D10747">
        <v>18.84</v>
      </c>
    </row>
    <row r="10748" spans="1:4" x14ac:dyDescent="0.25">
      <c r="A10748">
        <v>104018</v>
      </c>
      <c r="B10748" t="s">
        <v>18859</v>
      </c>
      <c r="C10748" t="s">
        <v>8099</v>
      </c>
      <c r="D10748">
        <v>24.23</v>
      </c>
    </row>
    <row r="10749" spans="1:4" x14ac:dyDescent="0.25">
      <c r="A10749">
        <v>104016</v>
      </c>
      <c r="B10749" t="s">
        <v>18860</v>
      </c>
      <c r="C10749" t="s">
        <v>8099</v>
      </c>
      <c r="D10749">
        <v>25.37</v>
      </c>
    </row>
    <row r="10750" spans="1:4" x14ac:dyDescent="0.25">
      <c r="A10750">
        <v>104019</v>
      </c>
      <c r="B10750" t="s">
        <v>18861</v>
      </c>
      <c r="C10750" t="s">
        <v>8099</v>
      </c>
      <c r="D10750">
        <v>49.92</v>
      </c>
    </row>
    <row r="10751" spans="1:4" x14ac:dyDescent="0.25">
      <c r="A10751">
        <v>104017</v>
      </c>
      <c r="B10751" t="s">
        <v>18862</v>
      </c>
      <c r="C10751" t="s">
        <v>8099</v>
      </c>
      <c r="D10751">
        <v>51.25</v>
      </c>
    </row>
    <row r="10752" spans="1:4" x14ac:dyDescent="0.25">
      <c r="A10752">
        <v>104020</v>
      </c>
      <c r="B10752" t="s">
        <v>18863</v>
      </c>
      <c r="C10752" t="s">
        <v>8099</v>
      </c>
      <c r="D10752">
        <v>63.15</v>
      </c>
    </row>
    <row r="10753" spans="1:4" x14ac:dyDescent="0.25">
      <c r="A10753">
        <v>104030</v>
      </c>
      <c r="B10753" t="s">
        <v>18864</v>
      </c>
      <c r="C10753" t="s">
        <v>8099</v>
      </c>
      <c r="D10753">
        <v>69.16</v>
      </c>
    </row>
    <row r="10754" spans="1:4" x14ac:dyDescent="0.25">
      <c r="A10754">
        <v>89694</v>
      </c>
      <c r="B10754" t="s">
        <v>18865</v>
      </c>
      <c r="C10754" t="s">
        <v>8099</v>
      </c>
      <c r="D10754">
        <v>22.89</v>
      </c>
    </row>
    <row r="10755" spans="1:4" x14ac:dyDescent="0.25">
      <c r="A10755">
        <v>89700</v>
      </c>
      <c r="B10755" t="s">
        <v>18866</v>
      </c>
      <c r="C10755" t="s">
        <v>8099</v>
      </c>
      <c r="D10755">
        <v>26.24</v>
      </c>
    </row>
    <row r="10756" spans="1:4" x14ac:dyDescent="0.25">
      <c r="A10756">
        <v>89703</v>
      </c>
      <c r="B10756" t="s">
        <v>18867</v>
      </c>
      <c r="C10756" t="s">
        <v>8099</v>
      </c>
      <c r="D10756">
        <v>53.96</v>
      </c>
    </row>
    <row r="10757" spans="1:4" x14ac:dyDescent="0.25">
      <c r="A10757">
        <v>89691</v>
      </c>
      <c r="B10757" t="s">
        <v>18868</v>
      </c>
      <c r="C10757" t="s">
        <v>8099</v>
      </c>
      <c r="D10757">
        <v>15.62</v>
      </c>
    </row>
    <row r="10758" spans="1:4" x14ac:dyDescent="0.25">
      <c r="A10758">
        <v>89765</v>
      </c>
      <c r="B10758" t="s">
        <v>18869</v>
      </c>
      <c r="C10758" t="s">
        <v>8099</v>
      </c>
      <c r="D10758">
        <v>19.43</v>
      </c>
    </row>
    <row r="10759" spans="1:4" x14ac:dyDescent="0.25">
      <c r="A10759">
        <v>89697</v>
      </c>
      <c r="B10759" t="s">
        <v>18870</v>
      </c>
      <c r="C10759" t="s">
        <v>8099</v>
      </c>
      <c r="D10759">
        <v>20.48</v>
      </c>
    </row>
    <row r="10760" spans="1:4" x14ac:dyDescent="0.25">
      <c r="A10760">
        <v>89844</v>
      </c>
      <c r="B10760" t="s">
        <v>18871</v>
      </c>
      <c r="C10760" t="s">
        <v>8099</v>
      </c>
      <c r="D10760">
        <v>71.61</v>
      </c>
    </row>
    <row r="10761" spans="1:4" x14ac:dyDescent="0.25">
      <c r="A10761">
        <v>104022</v>
      </c>
      <c r="B10761" t="s">
        <v>18872</v>
      </c>
      <c r="C10761" t="s">
        <v>8099</v>
      </c>
      <c r="D10761">
        <v>77.989999999999995</v>
      </c>
    </row>
    <row r="10762" spans="1:4" x14ac:dyDescent="0.25">
      <c r="A10762">
        <v>89633</v>
      </c>
      <c r="B10762" t="s">
        <v>18873</v>
      </c>
      <c r="C10762" t="s">
        <v>59</v>
      </c>
      <c r="D10762">
        <v>28.5</v>
      </c>
    </row>
    <row r="10763" spans="1:4" x14ac:dyDescent="0.25">
      <c r="A10763">
        <v>89716</v>
      </c>
      <c r="B10763" t="s">
        <v>18874</v>
      </c>
      <c r="C10763" t="s">
        <v>59</v>
      </c>
      <c r="D10763">
        <v>29.88</v>
      </c>
    </row>
    <row r="10764" spans="1:4" x14ac:dyDescent="0.25">
      <c r="A10764">
        <v>89634</v>
      </c>
      <c r="B10764" t="s">
        <v>18875</v>
      </c>
      <c r="C10764" t="s">
        <v>59</v>
      </c>
      <c r="D10764">
        <v>40.67</v>
      </c>
    </row>
    <row r="10765" spans="1:4" x14ac:dyDescent="0.25">
      <c r="A10765">
        <v>89717</v>
      </c>
      <c r="B10765" t="s">
        <v>18876</v>
      </c>
      <c r="C10765" t="s">
        <v>59</v>
      </c>
      <c r="D10765">
        <v>47.27</v>
      </c>
    </row>
    <row r="10766" spans="1:4" x14ac:dyDescent="0.25">
      <c r="A10766">
        <v>89635</v>
      </c>
      <c r="B10766" t="s">
        <v>18877</v>
      </c>
      <c r="C10766" t="s">
        <v>59</v>
      </c>
      <c r="D10766">
        <v>60</v>
      </c>
    </row>
    <row r="10767" spans="1:4" x14ac:dyDescent="0.25">
      <c r="A10767">
        <v>89770</v>
      </c>
      <c r="B10767" t="s">
        <v>18878</v>
      </c>
      <c r="C10767" t="s">
        <v>59</v>
      </c>
      <c r="D10767">
        <v>51.15</v>
      </c>
    </row>
    <row r="10768" spans="1:4" x14ac:dyDescent="0.25">
      <c r="A10768">
        <v>89718</v>
      </c>
      <c r="B10768" t="s">
        <v>18879</v>
      </c>
      <c r="C10768" t="s">
        <v>59</v>
      </c>
      <c r="D10768">
        <v>60.57</v>
      </c>
    </row>
    <row r="10769" spans="1:4" x14ac:dyDescent="0.25">
      <c r="A10769">
        <v>89636</v>
      </c>
      <c r="B10769" t="s">
        <v>18880</v>
      </c>
      <c r="C10769" t="s">
        <v>59</v>
      </c>
      <c r="D10769">
        <v>75.56</v>
      </c>
    </row>
    <row r="10770" spans="1:4" x14ac:dyDescent="0.25">
      <c r="A10770">
        <v>89771</v>
      </c>
      <c r="B10770" t="s">
        <v>18881</v>
      </c>
      <c r="C10770" t="s">
        <v>59</v>
      </c>
      <c r="D10770">
        <v>68.28</v>
      </c>
    </row>
    <row r="10771" spans="1:4" x14ac:dyDescent="0.25">
      <c r="A10771">
        <v>104021</v>
      </c>
      <c r="B10771" t="s">
        <v>18882</v>
      </c>
      <c r="C10771" t="s">
        <v>59</v>
      </c>
      <c r="D10771">
        <v>79.09</v>
      </c>
    </row>
    <row r="10772" spans="1:4" x14ac:dyDescent="0.25">
      <c r="A10772">
        <v>89772</v>
      </c>
      <c r="B10772" t="s">
        <v>18883</v>
      </c>
      <c r="C10772" t="s">
        <v>59</v>
      </c>
      <c r="D10772">
        <v>99.59</v>
      </c>
    </row>
    <row r="10773" spans="1:4" x14ac:dyDescent="0.25">
      <c r="A10773">
        <v>89773</v>
      </c>
      <c r="B10773" t="s">
        <v>18884</v>
      </c>
      <c r="C10773" t="s">
        <v>59</v>
      </c>
      <c r="D10773">
        <v>160.49</v>
      </c>
    </row>
    <row r="10774" spans="1:4" x14ac:dyDescent="0.25">
      <c r="A10774">
        <v>89775</v>
      </c>
      <c r="B10774" t="s">
        <v>18885</v>
      </c>
      <c r="C10774" t="s">
        <v>59</v>
      </c>
      <c r="D10774">
        <v>250.95</v>
      </c>
    </row>
    <row r="10775" spans="1:4" x14ac:dyDescent="0.25">
      <c r="A10775">
        <v>89767</v>
      </c>
      <c r="B10775" t="s">
        <v>18886</v>
      </c>
      <c r="C10775" t="s">
        <v>8099</v>
      </c>
      <c r="D10775">
        <v>24.2</v>
      </c>
    </row>
    <row r="10776" spans="1:4" x14ac:dyDescent="0.25">
      <c r="A10776">
        <v>89695</v>
      </c>
      <c r="B10776" t="s">
        <v>18887</v>
      </c>
      <c r="C10776" t="s">
        <v>8099</v>
      </c>
      <c r="D10776">
        <v>19.54</v>
      </c>
    </row>
    <row r="10777" spans="1:4" x14ac:dyDescent="0.25">
      <c r="A10777">
        <v>89702</v>
      </c>
      <c r="B10777" t="s">
        <v>18888</v>
      </c>
      <c r="C10777" t="s">
        <v>8099</v>
      </c>
      <c r="D10777">
        <v>25.25</v>
      </c>
    </row>
    <row r="10778" spans="1:4" x14ac:dyDescent="0.25">
      <c r="A10778">
        <v>89768</v>
      </c>
      <c r="B10778" t="s">
        <v>18889</v>
      </c>
      <c r="C10778" t="s">
        <v>8099</v>
      </c>
      <c r="D10778">
        <v>28.23</v>
      </c>
    </row>
    <row r="10779" spans="1:4" x14ac:dyDescent="0.25">
      <c r="A10779">
        <v>89842</v>
      </c>
      <c r="B10779" t="s">
        <v>18890</v>
      </c>
      <c r="C10779" t="s">
        <v>8099</v>
      </c>
      <c r="D10779">
        <v>56.89</v>
      </c>
    </row>
    <row r="10780" spans="1:4" x14ac:dyDescent="0.25">
      <c r="A10780">
        <v>89845</v>
      </c>
      <c r="B10780" t="s">
        <v>18891</v>
      </c>
      <c r="C10780" t="s">
        <v>8099</v>
      </c>
      <c r="D10780">
        <v>112.01</v>
      </c>
    </row>
    <row r="10781" spans="1:4" x14ac:dyDescent="0.25">
      <c r="A10781">
        <v>89846</v>
      </c>
      <c r="B10781" t="s">
        <v>18892</v>
      </c>
      <c r="C10781" t="s">
        <v>8099</v>
      </c>
      <c r="D10781">
        <v>238.46</v>
      </c>
    </row>
    <row r="10782" spans="1:4" x14ac:dyDescent="0.25">
      <c r="A10782">
        <v>89847</v>
      </c>
      <c r="B10782" t="s">
        <v>18893</v>
      </c>
      <c r="C10782" t="s">
        <v>8099</v>
      </c>
      <c r="D10782">
        <v>285.60000000000002</v>
      </c>
    </row>
    <row r="10783" spans="1:4" x14ac:dyDescent="0.25">
      <c r="A10783">
        <v>89705</v>
      </c>
      <c r="B10783" t="s">
        <v>18894</v>
      </c>
      <c r="C10783" t="s">
        <v>8099</v>
      </c>
      <c r="D10783">
        <v>29.45</v>
      </c>
    </row>
    <row r="10784" spans="1:4" x14ac:dyDescent="0.25">
      <c r="A10784">
        <v>89769</v>
      </c>
      <c r="B10784" t="s">
        <v>18895</v>
      </c>
      <c r="C10784" t="s">
        <v>8099</v>
      </c>
      <c r="D10784">
        <v>62.54</v>
      </c>
    </row>
    <row r="10785" spans="1:4" x14ac:dyDescent="0.25">
      <c r="A10785">
        <v>89706</v>
      </c>
      <c r="B10785" t="s">
        <v>18896</v>
      </c>
      <c r="C10785" t="s">
        <v>8099</v>
      </c>
      <c r="D10785">
        <v>64</v>
      </c>
    </row>
    <row r="10786" spans="1:4" x14ac:dyDescent="0.25">
      <c r="A10786">
        <v>89741</v>
      </c>
      <c r="B10786" t="s">
        <v>18897</v>
      </c>
      <c r="C10786" t="s">
        <v>8099</v>
      </c>
      <c r="D10786">
        <v>26.11</v>
      </c>
    </row>
    <row r="10787" spans="1:4" x14ac:dyDescent="0.25">
      <c r="A10787">
        <v>89757</v>
      </c>
      <c r="B10787" t="s">
        <v>18898</v>
      </c>
      <c r="C10787" t="s">
        <v>8099</v>
      </c>
      <c r="D10787">
        <v>34.1</v>
      </c>
    </row>
    <row r="10788" spans="1:4" x14ac:dyDescent="0.25">
      <c r="A10788">
        <v>104027</v>
      </c>
      <c r="B10788" t="s">
        <v>18899</v>
      </c>
      <c r="C10788" t="s">
        <v>8099</v>
      </c>
      <c r="D10788">
        <v>71.150000000000006</v>
      </c>
    </row>
    <row r="10789" spans="1:4" x14ac:dyDescent="0.25">
      <c r="A10789">
        <v>89837</v>
      </c>
      <c r="B10789" t="s">
        <v>18900</v>
      </c>
      <c r="C10789" t="s">
        <v>8099</v>
      </c>
      <c r="D10789">
        <v>149.66999999999999</v>
      </c>
    </row>
    <row r="10790" spans="1:4" x14ac:dyDescent="0.25">
      <c r="A10790">
        <v>89839</v>
      </c>
      <c r="B10790" t="s">
        <v>18901</v>
      </c>
      <c r="C10790" t="s">
        <v>8099</v>
      </c>
      <c r="D10790">
        <v>194.29</v>
      </c>
    </row>
    <row r="10791" spans="1:4" x14ac:dyDescent="0.25">
      <c r="A10791">
        <v>89841</v>
      </c>
      <c r="B10791" t="s">
        <v>18902</v>
      </c>
      <c r="C10791" t="s">
        <v>8099</v>
      </c>
      <c r="D10791">
        <v>295.31</v>
      </c>
    </row>
    <row r="10792" spans="1:4" x14ac:dyDescent="0.25">
      <c r="A10792">
        <v>89654</v>
      </c>
      <c r="B10792" t="s">
        <v>18903</v>
      </c>
      <c r="C10792" t="s">
        <v>8099</v>
      </c>
      <c r="D10792">
        <v>22.75</v>
      </c>
    </row>
    <row r="10793" spans="1:4" x14ac:dyDescent="0.25">
      <c r="A10793">
        <v>89661</v>
      </c>
      <c r="B10793" t="s">
        <v>18904</v>
      </c>
      <c r="C10793" t="s">
        <v>8099</v>
      </c>
      <c r="D10793">
        <v>26.63</v>
      </c>
    </row>
    <row r="10794" spans="1:4" x14ac:dyDescent="0.25">
      <c r="A10794">
        <v>89674</v>
      </c>
      <c r="B10794" t="s">
        <v>18905</v>
      </c>
      <c r="C10794" t="s">
        <v>8099</v>
      </c>
      <c r="D10794">
        <v>34.700000000000003</v>
      </c>
    </row>
    <row r="10795" spans="1:4" x14ac:dyDescent="0.25">
      <c r="A10795">
        <v>89816</v>
      </c>
      <c r="B10795" t="s">
        <v>18906</v>
      </c>
      <c r="C10795" t="s">
        <v>8099</v>
      </c>
      <c r="D10795">
        <v>46.74</v>
      </c>
    </row>
    <row r="10796" spans="1:4" x14ac:dyDescent="0.25">
      <c r="A10796">
        <v>89762</v>
      </c>
      <c r="B10796" t="s">
        <v>18907</v>
      </c>
      <c r="C10796" t="s">
        <v>8099</v>
      </c>
      <c r="D10796">
        <v>49.56</v>
      </c>
    </row>
    <row r="10797" spans="1:4" x14ac:dyDescent="0.25">
      <c r="A10797">
        <v>89684</v>
      </c>
      <c r="B10797" t="s">
        <v>18908</v>
      </c>
      <c r="C10797" t="s">
        <v>8099</v>
      </c>
      <c r="D10797">
        <v>50.29</v>
      </c>
    </row>
    <row r="10798" spans="1:4" x14ac:dyDescent="0.25">
      <c r="A10798">
        <v>89828</v>
      </c>
      <c r="B10798" t="s">
        <v>18909</v>
      </c>
      <c r="C10798" t="s">
        <v>8099</v>
      </c>
      <c r="D10798">
        <v>67.959999999999994</v>
      </c>
    </row>
    <row r="10799" spans="1:4" x14ac:dyDescent="0.25">
      <c r="A10799">
        <v>89546</v>
      </c>
      <c r="B10799" t="s">
        <v>18910</v>
      </c>
      <c r="C10799" t="s">
        <v>8099</v>
      </c>
      <c r="D10799">
        <v>11.81</v>
      </c>
    </row>
    <row r="10800" spans="1:4" x14ac:dyDescent="0.25">
      <c r="A10800">
        <v>89482</v>
      </c>
      <c r="B10800" t="s">
        <v>18911</v>
      </c>
      <c r="C10800" t="s">
        <v>8099</v>
      </c>
      <c r="D10800">
        <v>44.9</v>
      </c>
    </row>
    <row r="10801" spans="1:4" x14ac:dyDescent="0.25">
      <c r="A10801">
        <v>89491</v>
      </c>
      <c r="B10801" t="s">
        <v>18912</v>
      </c>
      <c r="C10801" t="s">
        <v>8099</v>
      </c>
      <c r="D10801">
        <v>113.82</v>
      </c>
    </row>
    <row r="10802" spans="1:4" x14ac:dyDescent="0.25">
      <c r="A10802">
        <v>104178</v>
      </c>
      <c r="B10802" t="s">
        <v>18913</v>
      </c>
      <c r="C10802" t="s">
        <v>8099</v>
      </c>
      <c r="D10802">
        <v>22.58</v>
      </c>
    </row>
    <row r="10803" spans="1:4" x14ac:dyDescent="0.25">
      <c r="A10803">
        <v>104179</v>
      </c>
      <c r="B10803" t="s">
        <v>18914</v>
      </c>
      <c r="C10803" t="s">
        <v>8099</v>
      </c>
      <c r="D10803">
        <v>85.28</v>
      </c>
    </row>
    <row r="10804" spans="1:4" x14ac:dyDescent="0.25">
      <c r="A10804">
        <v>89587</v>
      </c>
      <c r="B10804" t="s">
        <v>18915</v>
      </c>
      <c r="C10804" t="s">
        <v>8099</v>
      </c>
      <c r="D10804">
        <v>51.87</v>
      </c>
    </row>
    <row r="10805" spans="1:4" x14ac:dyDescent="0.25">
      <c r="A10805">
        <v>89535</v>
      </c>
      <c r="B10805" t="s">
        <v>18916</v>
      </c>
      <c r="C10805" t="s">
        <v>8099</v>
      </c>
      <c r="D10805">
        <v>44.21</v>
      </c>
    </row>
    <row r="10806" spans="1:4" x14ac:dyDescent="0.25">
      <c r="A10806">
        <v>89592</v>
      </c>
      <c r="B10806" t="s">
        <v>18917</v>
      </c>
      <c r="C10806" t="s">
        <v>8099</v>
      </c>
      <c r="D10806">
        <v>162.88999999999999</v>
      </c>
    </row>
    <row r="10807" spans="1:4" x14ac:dyDescent="0.25">
      <c r="A10807">
        <v>104169</v>
      </c>
      <c r="B10807" t="s">
        <v>18918</v>
      </c>
      <c r="C10807" t="s">
        <v>8099</v>
      </c>
      <c r="D10807">
        <v>151.66999999999999</v>
      </c>
    </row>
    <row r="10808" spans="1:4" x14ac:dyDescent="0.25">
      <c r="A10808">
        <v>89583</v>
      </c>
      <c r="B10808" t="s">
        <v>18919</v>
      </c>
      <c r="C10808" t="s">
        <v>8099</v>
      </c>
      <c r="D10808">
        <v>44.4</v>
      </c>
    </row>
    <row r="10809" spans="1:4" x14ac:dyDescent="0.25">
      <c r="A10809">
        <v>89526</v>
      </c>
      <c r="B10809" t="s">
        <v>18920</v>
      </c>
      <c r="C10809" t="s">
        <v>8099</v>
      </c>
      <c r="D10809">
        <v>40.17</v>
      </c>
    </row>
    <row r="10810" spans="1:4" x14ac:dyDescent="0.25">
      <c r="A10810">
        <v>95695</v>
      </c>
      <c r="B10810" t="s">
        <v>18921</v>
      </c>
      <c r="C10810" t="s">
        <v>8099</v>
      </c>
      <c r="D10810">
        <v>62.98</v>
      </c>
    </row>
    <row r="10811" spans="1:4" x14ac:dyDescent="0.25">
      <c r="A10811">
        <v>95694</v>
      </c>
      <c r="B10811" t="s">
        <v>18922</v>
      </c>
      <c r="C10811" t="s">
        <v>8099</v>
      </c>
      <c r="D10811">
        <v>55.32</v>
      </c>
    </row>
    <row r="10812" spans="1:4" x14ac:dyDescent="0.25">
      <c r="A10812">
        <v>89585</v>
      </c>
      <c r="B10812" t="s">
        <v>18923</v>
      </c>
      <c r="C10812" t="s">
        <v>8099</v>
      </c>
      <c r="D10812">
        <v>47.26</v>
      </c>
    </row>
    <row r="10813" spans="1:4" x14ac:dyDescent="0.25">
      <c r="A10813">
        <v>89531</v>
      </c>
      <c r="B10813" t="s">
        <v>18924</v>
      </c>
      <c r="C10813" t="s">
        <v>8099</v>
      </c>
      <c r="D10813">
        <v>39.6</v>
      </c>
    </row>
    <row r="10814" spans="1:4" x14ac:dyDescent="0.25">
      <c r="A10814">
        <v>89591</v>
      </c>
      <c r="B10814" t="s">
        <v>18925</v>
      </c>
      <c r="C10814" t="s">
        <v>8099</v>
      </c>
      <c r="D10814">
        <v>134.06</v>
      </c>
    </row>
    <row r="10815" spans="1:4" x14ac:dyDescent="0.25">
      <c r="A10815">
        <v>104168</v>
      </c>
      <c r="B10815" t="s">
        <v>18926</v>
      </c>
      <c r="C10815" t="s">
        <v>8099</v>
      </c>
      <c r="D10815">
        <v>122.84</v>
      </c>
    </row>
    <row r="10816" spans="1:4" x14ac:dyDescent="0.25">
      <c r="A10816">
        <v>89516</v>
      </c>
      <c r="B10816" t="s">
        <v>18927</v>
      </c>
      <c r="C10816" t="s">
        <v>8099</v>
      </c>
      <c r="D10816">
        <v>9.02</v>
      </c>
    </row>
    <row r="10817" spans="1:4" x14ac:dyDescent="0.25">
      <c r="A10817">
        <v>89520</v>
      </c>
      <c r="B10817" t="s">
        <v>18928</v>
      </c>
      <c r="C10817" t="s">
        <v>8099</v>
      </c>
      <c r="D10817">
        <v>16.649999999999999</v>
      </c>
    </row>
    <row r="10818" spans="1:4" x14ac:dyDescent="0.25">
      <c r="A10818">
        <v>89582</v>
      </c>
      <c r="B10818" t="s">
        <v>18929</v>
      </c>
      <c r="C10818" t="s">
        <v>8099</v>
      </c>
      <c r="D10818">
        <v>35.6</v>
      </c>
    </row>
    <row r="10819" spans="1:4" x14ac:dyDescent="0.25">
      <c r="A10819">
        <v>89524</v>
      </c>
      <c r="B10819" t="s">
        <v>18930</v>
      </c>
      <c r="C10819" t="s">
        <v>8099</v>
      </c>
      <c r="D10819">
        <v>31.37</v>
      </c>
    </row>
    <row r="10820" spans="1:4" x14ac:dyDescent="0.25">
      <c r="A10820">
        <v>89584</v>
      </c>
      <c r="B10820" t="s">
        <v>18931</v>
      </c>
      <c r="C10820" t="s">
        <v>8099</v>
      </c>
      <c r="D10820">
        <v>46.19</v>
      </c>
    </row>
    <row r="10821" spans="1:4" x14ac:dyDescent="0.25">
      <c r="A10821">
        <v>89529</v>
      </c>
      <c r="B10821" t="s">
        <v>18932</v>
      </c>
      <c r="C10821" t="s">
        <v>8099</v>
      </c>
      <c r="D10821">
        <v>38.53</v>
      </c>
    </row>
    <row r="10822" spans="1:4" x14ac:dyDescent="0.25">
      <c r="A10822">
        <v>89590</v>
      </c>
      <c r="B10822" t="s">
        <v>18933</v>
      </c>
      <c r="C10822" t="s">
        <v>8099</v>
      </c>
      <c r="D10822">
        <v>137.34</v>
      </c>
    </row>
    <row r="10823" spans="1:4" x14ac:dyDescent="0.25">
      <c r="A10823">
        <v>104167</v>
      </c>
      <c r="B10823" t="s">
        <v>18934</v>
      </c>
      <c r="C10823" t="s">
        <v>8099</v>
      </c>
      <c r="D10823">
        <v>126.12</v>
      </c>
    </row>
    <row r="10824" spans="1:4" x14ac:dyDescent="0.25">
      <c r="A10824">
        <v>89514</v>
      </c>
      <c r="B10824" t="s">
        <v>18935</v>
      </c>
      <c r="C10824" t="s">
        <v>8099</v>
      </c>
      <c r="D10824">
        <v>8.93</v>
      </c>
    </row>
    <row r="10825" spans="1:4" x14ac:dyDescent="0.25">
      <c r="A10825">
        <v>89518</v>
      </c>
      <c r="B10825" t="s">
        <v>18936</v>
      </c>
      <c r="C10825" t="s">
        <v>8099</v>
      </c>
      <c r="D10825">
        <v>15.89</v>
      </c>
    </row>
    <row r="10826" spans="1:4" x14ac:dyDescent="0.25">
      <c r="A10826">
        <v>89581</v>
      </c>
      <c r="B10826" t="s">
        <v>18937</v>
      </c>
      <c r="C10826" t="s">
        <v>8099</v>
      </c>
      <c r="D10826">
        <v>35.119999999999997</v>
      </c>
    </row>
    <row r="10827" spans="1:4" x14ac:dyDescent="0.25">
      <c r="A10827">
        <v>89522</v>
      </c>
      <c r="B10827" t="s">
        <v>18938</v>
      </c>
      <c r="C10827" t="s">
        <v>8099</v>
      </c>
      <c r="D10827">
        <v>30.89</v>
      </c>
    </row>
    <row r="10828" spans="1:4" x14ac:dyDescent="0.25">
      <c r="A10828">
        <v>89574</v>
      </c>
      <c r="B10828" t="s">
        <v>18939</v>
      </c>
      <c r="C10828" t="s">
        <v>8099</v>
      </c>
      <c r="D10828">
        <v>159.12</v>
      </c>
    </row>
    <row r="10829" spans="1:4" x14ac:dyDescent="0.25">
      <c r="A10829">
        <v>89690</v>
      </c>
      <c r="B10829" t="s">
        <v>18940</v>
      </c>
      <c r="C10829" t="s">
        <v>8099</v>
      </c>
      <c r="D10829">
        <v>93.09</v>
      </c>
    </row>
    <row r="10830" spans="1:4" x14ac:dyDescent="0.25">
      <c r="A10830">
        <v>89567</v>
      </c>
      <c r="B10830" t="s">
        <v>18941</v>
      </c>
      <c r="C10830" t="s">
        <v>8099</v>
      </c>
      <c r="D10830">
        <v>82.88</v>
      </c>
    </row>
    <row r="10831" spans="1:4" x14ac:dyDescent="0.25">
      <c r="A10831">
        <v>89692</v>
      </c>
      <c r="B10831" t="s">
        <v>18942</v>
      </c>
      <c r="C10831" t="s">
        <v>8099</v>
      </c>
      <c r="D10831">
        <v>105.02</v>
      </c>
    </row>
    <row r="10832" spans="1:4" x14ac:dyDescent="0.25">
      <c r="A10832">
        <v>89569</v>
      </c>
      <c r="B10832" t="s">
        <v>18943</v>
      </c>
      <c r="C10832" t="s">
        <v>8099</v>
      </c>
      <c r="D10832">
        <v>96.33</v>
      </c>
    </row>
    <row r="10833" spans="1:4" x14ac:dyDescent="0.25">
      <c r="A10833">
        <v>89699</v>
      </c>
      <c r="B10833" t="s">
        <v>18944</v>
      </c>
      <c r="C10833" t="s">
        <v>8099</v>
      </c>
      <c r="D10833">
        <v>205.94</v>
      </c>
    </row>
    <row r="10834" spans="1:4" x14ac:dyDescent="0.25">
      <c r="A10834">
        <v>104174</v>
      </c>
      <c r="B10834" t="s">
        <v>18945</v>
      </c>
      <c r="C10834" t="s">
        <v>8099</v>
      </c>
      <c r="D10834">
        <v>194.13</v>
      </c>
    </row>
    <row r="10835" spans="1:4" x14ac:dyDescent="0.25">
      <c r="A10835">
        <v>89698</v>
      </c>
      <c r="B10835" t="s">
        <v>18946</v>
      </c>
      <c r="C10835" t="s">
        <v>8099</v>
      </c>
      <c r="D10835">
        <v>272.10000000000002</v>
      </c>
    </row>
    <row r="10836" spans="1:4" x14ac:dyDescent="0.25">
      <c r="A10836">
        <v>104176</v>
      </c>
      <c r="B10836" t="s">
        <v>18947</v>
      </c>
      <c r="C10836" t="s">
        <v>8099</v>
      </c>
      <c r="D10836">
        <v>257.14</v>
      </c>
    </row>
    <row r="10837" spans="1:4" x14ac:dyDescent="0.25">
      <c r="A10837">
        <v>89561</v>
      </c>
      <c r="B10837" t="s">
        <v>18948</v>
      </c>
      <c r="C10837" t="s">
        <v>8099</v>
      </c>
      <c r="D10837">
        <v>15.79</v>
      </c>
    </row>
    <row r="10838" spans="1:4" x14ac:dyDescent="0.25">
      <c r="A10838">
        <v>89563</v>
      </c>
      <c r="B10838" t="s">
        <v>18949</v>
      </c>
      <c r="C10838" t="s">
        <v>8099</v>
      </c>
      <c r="D10838">
        <v>35.86</v>
      </c>
    </row>
    <row r="10839" spans="1:4" x14ac:dyDescent="0.25">
      <c r="A10839">
        <v>89685</v>
      </c>
      <c r="B10839" t="s">
        <v>18950</v>
      </c>
      <c r="C10839" t="s">
        <v>8099</v>
      </c>
      <c r="D10839">
        <v>63.38</v>
      </c>
    </row>
    <row r="10840" spans="1:4" x14ac:dyDescent="0.25">
      <c r="A10840">
        <v>89565</v>
      </c>
      <c r="B10840" t="s">
        <v>18951</v>
      </c>
      <c r="C10840" t="s">
        <v>8099</v>
      </c>
      <c r="D10840">
        <v>57.73</v>
      </c>
    </row>
    <row r="10841" spans="1:4" x14ac:dyDescent="0.25">
      <c r="A10841">
        <v>89671</v>
      </c>
      <c r="B10841" t="s">
        <v>18952</v>
      </c>
      <c r="C10841" t="s">
        <v>8099</v>
      </c>
      <c r="D10841">
        <v>46.69</v>
      </c>
    </row>
    <row r="10842" spans="1:4" x14ac:dyDescent="0.25">
      <c r="A10842">
        <v>89556</v>
      </c>
      <c r="B10842" t="s">
        <v>18953</v>
      </c>
      <c r="C10842" t="s">
        <v>8099</v>
      </c>
      <c r="D10842">
        <v>41.58</v>
      </c>
    </row>
    <row r="10843" spans="1:4" x14ac:dyDescent="0.25">
      <c r="A10843">
        <v>89679</v>
      </c>
      <c r="B10843" t="s">
        <v>18954</v>
      </c>
      <c r="C10843" t="s">
        <v>8099</v>
      </c>
      <c r="D10843">
        <v>126.67</v>
      </c>
    </row>
    <row r="10844" spans="1:4" x14ac:dyDescent="0.25">
      <c r="A10844">
        <v>104171</v>
      </c>
      <c r="B10844" t="s">
        <v>18955</v>
      </c>
      <c r="C10844" t="s">
        <v>8099</v>
      </c>
      <c r="D10844">
        <v>98.89</v>
      </c>
    </row>
    <row r="10845" spans="1:4" x14ac:dyDescent="0.25">
      <c r="A10845">
        <v>89600</v>
      </c>
      <c r="B10845" t="s">
        <v>18956</v>
      </c>
      <c r="C10845" t="s">
        <v>8099</v>
      </c>
      <c r="D10845">
        <v>26.74</v>
      </c>
    </row>
    <row r="10846" spans="1:4" x14ac:dyDescent="0.25">
      <c r="A10846">
        <v>89548</v>
      </c>
      <c r="B10846" t="s">
        <v>18957</v>
      </c>
      <c r="C10846" t="s">
        <v>8099</v>
      </c>
      <c r="D10846">
        <v>23.92</v>
      </c>
    </row>
    <row r="10847" spans="1:4" x14ac:dyDescent="0.25">
      <c r="A10847">
        <v>89669</v>
      </c>
      <c r="B10847" t="s">
        <v>18958</v>
      </c>
      <c r="C10847" t="s">
        <v>8099</v>
      </c>
      <c r="D10847">
        <v>35.54</v>
      </c>
    </row>
    <row r="10848" spans="1:4" x14ac:dyDescent="0.25">
      <c r="A10848">
        <v>89554</v>
      </c>
      <c r="B10848" t="s">
        <v>18959</v>
      </c>
      <c r="C10848" t="s">
        <v>8099</v>
      </c>
      <c r="D10848">
        <v>30.39</v>
      </c>
    </row>
    <row r="10849" spans="1:4" x14ac:dyDescent="0.25">
      <c r="A10849">
        <v>89677</v>
      </c>
      <c r="B10849" t="s">
        <v>18960</v>
      </c>
      <c r="C10849" t="s">
        <v>8099</v>
      </c>
      <c r="D10849">
        <v>81</v>
      </c>
    </row>
    <row r="10850" spans="1:4" x14ac:dyDescent="0.25">
      <c r="A10850">
        <v>104170</v>
      </c>
      <c r="B10850" t="s">
        <v>18961</v>
      </c>
      <c r="C10850" t="s">
        <v>8099</v>
      </c>
      <c r="D10850">
        <v>73.290000000000006</v>
      </c>
    </row>
    <row r="10851" spans="1:4" x14ac:dyDescent="0.25">
      <c r="A10851">
        <v>89544</v>
      </c>
      <c r="B10851" t="s">
        <v>18962</v>
      </c>
      <c r="C10851" t="s">
        <v>8099</v>
      </c>
      <c r="D10851">
        <v>9.1300000000000008</v>
      </c>
    </row>
    <row r="10852" spans="1:4" x14ac:dyDescent="0.25">
      <c r="A10852">
        <v>89545</v>
      </c>
      <c r="B10852" t="s">
        <v>18963</v>
      </c>
      <c r="C10852" t="s">
        <v>8099</v>
      </c>
      <c r="D10852">
        <v>17.63</v>
      </c>
    </row>
    <row r="10853" spans="1:4" x14ac:dyDescent="0.25">
      <c r="A10853">
        <v>89599</v>
      </c>
      <c r="B10853" t="s">
        <v>18964</v>
      </c>
      <c r="C10853" t="s">
        <v>8099</v>
      </c>
      <c r="D10853">
        <v>26.6</v>
      </c>
    </row>
    <row r="10854" spans="1:4" x14ac:dyDescent="0.25">
      <c r="A10854">
        <v>89547</v>
      </c>
      <c r="B10854" t="s">
        <v>18965</v>
      </c>
      <c r="C10854" t="s">
        <v>8099</v>
      </c>
      <c r="D10854">
        <v>23.76</v>
      </c>
    </row>
    <row r="10855" spans="1:4" x14ac:dyDescent="0.25">
      <c r="A10855">
        <v>89495</v>
      </c>
      <c r="B10855" t="s">
        <v>18966</v>
      </c>
      <c r="C10855" t="s">
        <v>8099</v>
      </c>
      <c r="D10855">
        <v>20.49</v>
      </c>
    </row>
    <row r="10856" spans="1:4" x14ac:dyDescent="0.25">
      <c r="A10856">
        <v>89673</v>
      </c>
      <c r="B10856" t="s">
        <v>18967</v>
      </c>
      <c r="C10856" t="s">
        <v>8099</v>
      </c>
      <c r="D10856">
        <v>37.01</v>
      </c>
    </row>
    <row r="10857" spans="1:4" x14ac:dyDescent="0.25">
      <c r="A10857">
        <v>89557</v>
      </c>
      <c r="B10857" t="s">
        <v>18968</v>
      </c>
      <c r="C10857" t="s">
        <v>8099</v>
      </c>
      <c r="D10857">
        <v>33.049999999999997</v>
      </c>
    </row>
    <row r="10858" spans="1:4" x14ac:dyDescent="0.25">
      <c r="A10858">
        <v>89681</v>
      </c>
      <c r="B10858" t="s">
        <v>18969</v>
      </c>
      <c r="C10858" t="s">
        <v>8099</v>
      </c>
      <c r="D10858">
        <v>92.5</v>
      </c>
    </row>
    <row r="10859" spans="1:4" x14ac:dyDescent="0.25">
      <c r="A10859">
        <v>104173</v>
      </c>
      <c r="B10859" t="s">
        <v>18970</v>
      </c>
      <c r="C10859" t="s">
        <v>8099</v>
      </c>
      <c r="D10859">
        <v>87.38</v>
      </c>
    </row>
    <row r="10860" spans="1:4" x14ac:dyDescent="0.25">
      <c r="A10860">
        <v>89549</v>
      </c>
      <c r="B10860" t="s">
        <v>18971</v>
      </c>
      <c r="C10860" t="s">
        <v>8099</v>
      </c>
      <c r="D10860">
        <v>19.829999999999998</v>
      </c>
    </row>
    <row r="10861" spans="1:4" x14ac:dyDescent="0.25">
      <c r="A10861">
        <v>89578</v>
      </c>
      <c r="B10861" t="s">
        <v>18972</v>
      </c>
      <c r="C10861" t="s">
        <v>59</v>
      </c>
      <c r="D10861">
        <v>34.51</v>
      </c>
    </row>
    <row r="10862" spans="1:4" x14ac:dyDescent="0.25">
      <c r="A10862">
        <v>89512</v>
      </c>
      <c r="B10862" t="s">
        <v>18973</v>
      </c>
      <c r="C10862" t="s">
        <v>59</v>
      </c>
      <c r="D10862">
        <v>51.81</v>
      </c>
    </row>
    <row r="10863" spans="1:4" x14ac:dyDescent="0.25">
      <c r="A10863">
        <v>89580</v>
      </c>
      <c r="B10863" t="s">
        <v>18974</v>
      </c>
      <c r="C10863" t="s">
        <v>59</v>
      </c>
      <c r="D10863">
        <v>71.33</v>
      </c>
    </row>
    <row r="10864" spans="1:4" x14ac:dyDescent="0.25">
      <c r="A10864">
        <v>104166</v>
      </c>
      <c r="B10864" t="s">
        <v>18975</v>
      </c>
      <c r="C10864" t="s">
        <v>59</v>
      </c>
      <c r="D10864">
        <v>77.680000000000007</v>
      </c>
    </row>
    <row r="10865" spans="1:4" x14ac:dyDescent="0.25">
      <c r="A10865">
        <v>89508</v>
      </c>
      <c r="B10865" t="s">
        <v>18976</v>
      </c>
      <c r="C10865" t="s">
        <v>59</v>
      </c>
      <c r="D10865">
        <v>17.739999999999998</v>
      </c>
    </row>
    <row r="10866" spans="1:4" x14ac:dyDescent="0.25">
      <c r="A10866">
        <v>89509</v>
      </c>
      <c r="B10866" t="s">
        <v>18977</v>
      </c>
      <c r="C10866" t="s">
        <v>59</v>
      </c>
      <c r="D10866">
        <v>23.97</v>
      </c>
    </row>
    <row r="10867" spans="1:4" x14ac:dyDescent="0.25">
      <c r="A10867">
        <v>89576</v>
      </c>
      <c r="B10867" t="s">
        <v>18978</v>
      </c>
      <c r="C10867" t="s">
        <v>59</v>
      </c>
      <c r="D10867">
        <v>27.79</v>
      </c>
    </row>
    <row r="10868" spans="1:4" x14ac:dyDescent="0.25">
      <c r="A10868">
        <v>89511</v>
      </c>
      <c r="B10868" t="s">
        <v>18979</v>
      </c>
      <c r="C10868" t="s">
        <v>59</v>
      </c>
      <c r="D10868">
        <v>40.82</v>
      </c>
    </row>
    <row r="10869" spans="1:4" x14ac:dyDescent="0.25">
      <c r="A10869">
        <v>89675</v>
      </c>
      <c r="B10869" t="s">
        <v>18980</v>
      </c>
      <c r="C10869" t="s">
        <v>8099</v>
      </c>
      <c r="D10869">
        <v>73.95</v>
      </c>
    </row>
    <row r="10870" spans="1:4" x14ac:dyDescent="0.25">
      <c r="A10870">
        <v>89559</v>
      </c>
      <c r="B10870" t="s">
        <v>18981</v>
      </c>
      <c r="C10870" t="s">
        <v>8099</v>
      </c>
      <c r="D10870">
        <v>68.84</v>
      </c>
    </row>
    <row r="10871" spans="1:4" x14ac:dyDescent="0.25">
      <c r="A10871">
        <v>104172</v>
      </c>
      <c r="B10871" t="s">
        <v>18982</v>
      </c>
      <c r="C10871" t="s">
        <v>8099</v>
      </c>
      <c r="D10871">
        <v>280.89</v>
      </c>
    </row>
    <row r="10872" spans="1:4" x14ac:dyDescent="0.25">
      <c r="A10872">
        <v>89683</v>
      </c>
      <c r="B10872" t="s">
        <v>18983</v>
      </c>
      <c r="C10872" t="s">
        <v>8099</v>
      </c>
      <c r="D10872">
        <v>288.38</v>
      </c>
    </row>
    <row r="10873" spans="1:4" x14ac:dyDescent="0.25">
      <c r="A10873">
        <v>89667</v>
      </c>
      <c r="B10873" t="s">
        <v>18984</v>
      </c>
      <c r="C10873" t="s">
        <v>8099</v>
      </c>
      <c r="D10873">
        <v>45.18</v>
      </c>
    </row>
    <row r="10874" spans="1:4" x14ac:dyDescent="0.25">
      <c r="A10874">
        <v>89550</v>
      </c>
      <c r="B10874" t="s">
        <v>18985</v>
      </c>
      <c r="C10874" t="s">
        <v>8099</v>
      </c>
      <c r="D10874">
        <v>42.36</v>
      </c>
    </row>
    <row r="10875" spans="1:4" x14ac:dyDescent="0.25">
      <c r="A10875">
        <v>89693</v>
      </c>
      <c r="B10875" t="s">
        <v>18986</v>
      </c>
      <c r="C10875" t="s">
        <v>8099</v>
      </c>
      <c r="D10875">
        <v>82.21</v>
      </c>
    </row>
    <row r="10876" spans="1:4" x14ac:dyDescent="0.25">
      <c r="A10876">
        <v>89571</v>
      </c>
      <c r="B10876" t="s">
        <v>18987</v>
      </c>
      <c r="C10876" t="s">
        <v>8099</v>
      </c>
      <c r="D10876">
        <v>72</v>
      </c>
    </row>
    <row r="10877" spans="1:4" x14ac:dyDescent="0.25">
      <c r="A10877">
        <v>89696</v>
      </c>
      <c r="B10877" t="s">
        <v>18988</v>
      </c>
      <c r="C10877" t="s">
        <v>8099</v>
      </c>
      <c r="D10877">
        <v>87.4</v>
      </c>
    </row>
    <row r="10878" spans="1:4" x14ac:dyDescent="0.25">
      <c r="A10878">
        <v>89573</v>
      </c>
      <c r="B10878" t="s">
        <v>18989</v>
      </c>
      <c r="C10878" t="s">
        <v>8099</v>
      </c>
      <c r="D10878">
        <v>78.709999999999994</v>
      </c>
    </row>
    <row r="10879" spans="1:4" x14ac:dyDescent="0.25">
      <c r="A10879">
        <v>89704</v>
      </c>
      <c r="B10879" t="s">
        <v>18990</v>
      </c>
      <c r="C10879" t="s">
        <v>8099</v>
      </c>
      <c r="D10879">
        <v>156.66</v>
      </c>
    </row>
    <row r="10880" spans="1:4" x14ac:dyDescent="0.25">
      <c r="A10880">
        <v>104175</v>
      </c>
      <c r="B10880" t="s">
        <v>18991</v>
      </c>
      <c r="C10880" t="s">
        <v>8099</v>
      </c>
      <c r="D10880">
        <v>144.85</v>
      </c>
    </row>
    <row r="10881" spans="1:4" x14ac:dyDescent="0.25">
      <c r="A10881">
        <v>89701</v>
      </c>
      <c r="B10881" t="s">
        <v>18992</v>
      </c>
      <c r="C10881" t="s">
        <v>8099</v>
      </c>
      <c r="D10881">
        <v>202.2</v>
      </c>
    </row>
    <row r="10882" spans="1:4" x14ac:dyDescent="0.25">
      <c r="A10882">
        <v>104177</v>
      </c>
      <c r="B10882" t="s">
        <v>18993</v>
      </c>
      <c r="C10882" t="s">
        <v>8099</v>
      </c>
      <c r="D10882">
        <v>187.24</v>
      </c>
    </row>
    <row r="10883" spans="1:4" x14ac:dyDescent="0.25">
      <c r="A10883">
        <v>89566</v>
      </c>
      <c r="B10883" t="s">
        <v>18994</v>
      </c>
      <c r="C10883" t="s">
        <v>8099</v>
      </c>
      <c r="D10883">
        <v>49.09</v>
      </c>
    </row>
    <row r="10884" spans="1:4" x14ac:dyDescent="0.25">
      <c r="A10884">
        <v>89687</v>
      </c>
      <c r="B10884" t="s">
        <v>18995</v>
      </c>
      <c r="C10884" t="s">
        <v>8099</v>
      </c>
      <c r="D10884">
        <v>54.74</v>
      </c>
    </row>
    <row r="10885" spans="1:4" x14ac:dyDescent="0.25">
      <c r="A10885">
        <v>102450</v>
      </c>
      <c r="B10885" t="s">
        <v>18996</v>
      </c>
      <c r="C10885" t="s">
        <v>66</v>
      </c>
      <c r="D10885">
        <v>0</v>
      </c>
    </row>
    <row r="10886" spans="1:4" x14ac:dyDescent="0.25">
      <c r="A10886">
        <v>102250</v>
      </c>
      <c r="B10886" t="s">
        <v>18997</v>
      </c>
      <c r="C10886" t="s">
        <v>66</v>
      </c>
      <c r="D10886">
        <v>0</v>
      </c>
    </row>
    <row r="10887" spans="1:4" x14ac:dyDescent="0.25">
      <c r="A10887">
        <v>102240</v>
      </c>
      <c r="B10887" t="s">
        <v>18998</v>
      </c>
      <c r="C10887" t="s">
        <v>66</v>
      </c>
      <c r="D10887">
        <v>0</v>
      </c>
    </row>
    <row r="10888" spans="1:4" x14ac:dyDescent="0.25">
      <c r="A10888">
        <v>102449</v>
      </c>
      <c r="B10888" t="s">
        <v>18999</v>
      </c>
      <c r="C10888" t="s">
        <v>66</v>
      </c>
      <c r="D10888">
        <v>0</v>
      </c>
    </row>
    <row r="10889" spans="1:4" x14ac:dyDescent="0.25">
      <c r="A10889">
        <v>102249</v>
      </c>
      <c r="B10889" t="s">
        <v>19000</v>
      </c>
      <c r="C10889" t="s">
        <v>66</v>
      </c>
      <c r="D10889">
        <v>0</v>
      </c>
    </row>
    <row r="10890" spans="1:4" x14ac:dyDescent="0.25">
      <c r="A10890">
        <v>102238</v>
      </c>
      <c r="B10890" t="s">
        <v>19001</v>
      </c>
      <c r="C10890" t="s">
        <v>66</v>
      </c>
      <c r="D10890">
        <v>0</v>
      </c>
    </row>
    <row r="10891" spans="1:4" x14ac:dyDescent="0.25">
      <c r="A10891">
        <v>102448</v>
      </c>
      <c r="B10891" t="s">
        <v>19002</v>
      </c>
      <c r="C10891" t="s">
        <v>66</v>
      </c>
      <c r="D10891">
        <v>0</v>
      </c>
    </row>
    <row r="10892" spans="1:4" x14ac:dyDescent="0.25">
      <c r="A10892">
        <v>102248</v>
      </c>
      <c r="B10892" t="s">
        <v>19003</v>
      </c>
      <c r="C10892" t="s">
        <v>66</v>
      </c>
      <c r="D10892">
        <v>0</v>
      </c>
    </row>
    <row r="10893" spans="1:4" x14ac:dyDescent="0.25">
      <c r="A10893">
        <v>102253</v>
      </c>
      <c r="B10893" t="s">
        <v>19004</v>
      </c>
      <c r="C10893" t="s">
        <v>66</v>
      </c>
      <c r="D10893">
        <v>858.75</v>
      </c>
    </row>
    <row r="10894" spans="1:4" x14ac:dyDescent="0.25">
      <c r="A10894">
        <v>102254</v>
      </c>
      <c r="B10894" t="s">
        <v>19005</v>
      </c>
      <c r="C10894" t="s">
        <v>66</v>
      </c>
      <c r="D10894">
        <v>764.7</v>
      </c>
    </row>
    <row r="10895" spans="1:4" x14ac:dyDescent="0.25">
      <c r="A10895">
        <v>102257</v>
      </c>
      <c r="B10895" t="s">
        <v>19006</v>
      </c>
      <c r="C10895" t="s">
        <v>66</v>
      </c>
      <c r="D10895">
        <v>353.28</v>
      </c>
    </row>
    <row r="10896" spans="1:4" x14ac:dyDescent="0.25">
      <c r="A10896">
        <v>102239</v>
      </c>
      <c r="B10896" t="s">
        <v>19007</v>
      </c>
      <c r="C10896" t="s">
        <v>66</v>
      </c>
      <c r="D10896">
        <v>0</v>
      </c>
    </row>
    <row r="10897" spans="1:4" x14ac:dyDescent="0.25">
      <c r="A10897">
        <v>102236</v>
      </c>
      <c r="B10897" t="s">
        <v>19008</v>
      </c>
      <c r="C10897" t="s">
        <v>66</v>
      </c>
      <c r="D10897">
        <v>0</v>
      </c>
    </row>
    <row r="10898" spans="1:4" x14ac:dyDescent="0.25">
      <c r="A10898">
        <v>102235</v>
      </c>
      <c r="B10898" t="s">
        <v>19009</v>
      </c>
      <c r="C10898" t="s">
        <v>66</v>
      </c>
      <c r="D10898">
        <v>612.53</v>
      </c>
    </row>
    <row r="10899" spans="1:4" x14ac:dyDescent="0.25">
      <c r="A10899">
        <v>102260</v>
      </c>
      <c r="B10899" t="s">
        <v>19010</v>
      </c>
      <c r="C10899" t="s">
        <v>66</v>
      </c>
      <c r="D10899">
        <v>0</v>
      </c>
    </row>
    <row r="10900" spans="1:4" x14ac:dyDescent="0.25">
      <c r="A10900">
        <v>102259</v>
      </c>
      <c r="B10900" t="s">
        <v>19011</v>
      </c>
      <c r="C10900" t="s">
        <v>66</v>
      </c>
      <c r="D10900">
        <v>0</v>
      </c>
    </row>
    <row r="10901" spans="1:4" x14ac:dyDescent="0.25">
      <c r="A10901">
        <v>102262</v>
      </c>
      <c r="B10901" t="s">
        <v>19012</v>
      </c>
      <c r="C10901" t="s">
        <v>8099</v>
      </c>
      <c r="D10901">
        <v>0</v>
      </c>
    </row>
    <row r="10902" spans="1:4" x14ac:dyDescent="0.25">
      <c r="A10902">
        <v>102242</v>
      </c>
      <c r="B10902" t="s">
        <v>19013</v>
      </c>
      <c r="C10902" t="s">
        <v>66</v>
      </c>
      <c r="D10902">
        <v>0</v>
      </c>
    </row>
    <row r="10903" spans="1:4" x14ac:dyDescent="0.25">
      <c r="A10903">
        <v>102246</v>
      </c>
      <c r="B10903" t="s">
        <v>19014</v>
      </c>
      <c r="C10903" t="s">
        <v>66</v>
      </c>
      <c r="D10903">
        <v>0</v>
      </c>
    </row>
    <row r="10904" spans="1:4" x14ac:dyDescent="0.25">
      <c r="A10904">
        <v>102251</v>
      </c>
      <c r="B10904" t="s">
        <v>19015</v>
      </c>
      <c r="C10904" t="s">
        <v>66</v>
      </c>
      <c r="D10904">
        <v>0</v>
      </c>
    </row>
    <row r="10905" spans="1:4" x14ac:dyDescent="0.25">
      <c r="A10905">
        <v>102241</v>
      </c>
      <c r="B10905" t="s">
        <v>19016</v>
      </c>
      <c r="C10905" t="s">
        <v>66</v>
      </c>
      <c r="D10905">
        <v>0</v>
      </c>
    </row>
    <row r="10906" spans="1:4" x14ac:dyDescent="0.25">
      <c r="A10906">
        <v>102247</v>
      </c>
      <c r="B10906" t="s">
        <v>19017</v>
      </c>
      <c r="C10906" t="s">
        <v>66</v>
      </c>
      <c r="D10906">
        <v>0</v>
      </c>
    </row>
    <row r="10907" spans="1:4" x14ac:dyDescent="0.25">
      <c r="A10907">
        <v>102252</v>
      </c>
      <c r="B10907" t="s">
        <v>19018</v>
      </c>
      <c r="C10907" t="s">
        <v>66</v>
      </c>
      <c r="D10907">
        <v>0</v>
      </c>
    </row>
    <row r="10908" spans="1:4" x14ac:dyDescent="0.25">
      <c r="A10908">
        <v>102255</v>
      </c>
      <c r="B10908" t="s">
        <v>19019</v>
      </c>
      <c r="C10908" t="s">
        <v>66</v>
      </c>
      <c r="D10908">
        <v>881.58</v>
      </c>
    </row>
    <row r="10909" spans="1:4" x14ac:dyDescent="0.25">
      <c r="A10909">
        <v>102256</v>
      </c>
      <c r="B10909" t="s">
        <v>19020</v>
      </c>
      <c r="C10909" t="s">
        <v>66</v>
      </c>
      <c r="D10909">
        <v>792.01</v>
      </c>
    </row>
    <row r="10910" spans="1:4" x14ac:dyDescent="0.25">
      <c r="A10910">
        <v>102258</v>
      </c>
      <c r="B10910" t="s">
        <v>19021</v>
      </c>
      <c r="C10910" t="s">
        <v>66</v>
      </c>
      <c r="D10910">
        <v>392.55</v>
      </c>
    </row>
    <row r="10911" spans="1:4" x14ac:dyDescent="0.25">
      <c r="A10911">
        <v>101912</v>
      </c>
      <c r="B10911" t="s">
        <v>19022</v>
      </c>
      <c r="C10911" t="s">
        <v>8099</v>
      </c>
      <c r="D10911">
        <v>1880.28</v>
      </c>
    </row>
    <row r="10912" spans="1:4" x14ac:dyDescent="0.25">
      <c r="A10912">
        <v>96765</v>
      </c>
      <c r="B10912" t="s">
        <v>19023</v>
      </c>
      <c r="C10912" t="s">
        <v>8099</v>
      </c>
      <c r="D10912">
        <v>1423.82</v>
      </c>
    </row>
    <row r="10913" spans="1:4" x14ac:dyDescent="0.25">
      <c r="A10913">
        <v>97430</v>
      </c>
      <c r="B10913" t="s">
        <v>19024</v>
      </c>
      <c r="C10913" t="s">
        <v>8099</v>
      </c>
      <c r="D10913">
        <v>39.729999999999997</v>
      </c>
    </row>
    <row r="10914" spans="1:4" x14ac:dyDescent="0.25">
      <c r="A10914">
        <v>97431</v>
      </c>
      <c r="B10914" t="s">
        <v>19025</v>
      </c>
      <c r="C10914" t="s">
        <v>8099</v>
      </c>
      <c r="D10914">
        <v>44.47</v>
      </c>
    </row>
    <row r="10915" spans="1:4" x14ac:dyDescent="0.25">
      <c r="A10915">
        <v>97432</v>
      </c>
      <c r="B10915" t="s">
        <v>19026</v>
      </c>
      <c r="C10915" t="s">
        <v>8099</v>
      </c>
      <c r="D10915">
        <v>50.21</v>
      </c>
    </row>
    <row r="10916" spans="1:4" x14ac:dyDescent="0.25">
      <c r="A10916">
        <v>101913</v>
      </c>
      <c r="B10916" t="s">
        <v>19027</v>
      </c>
      <c r="C10916" t="s">
        <v>8099</v>
      </c>
      <c r="D10916">
        <v>351.98</v>
      </c>
    </row>
    <row r="10917" spans="1:4" x14ac:dyDescent="0.25">
      <c r="A10917">
        <v>101914</v>
      </c>
      <c r="B10917" t="s">
        <v>19028</v>
      </c>
      <c r="C10917" t="s">
        <v>8099</v>
      </c>
      <c r="D10917">
        <v>448.52</v>
      </c>
    </row>
    <row r="10918" spans="1:4" x14ac:dyDescent="0.25">
      <c r="A10918">
        <v>101915</v>
      </c>
      <c r="B10918" t="s">
        <v>19029</v>
      </c>
      <c r="C10918" t="s">
        <v>8099</v>
      </c>
      <c r="D10918">
        <v>431.73</v>
      </c>
    </row>
    <row r="10919" spans="1:4" x14ac:dyDescent="0.25">
      <c r="A10919">
        <v>97433</v>
      </c>
      <c r="B10919" t="s">
        <v>19030</v>
      </c>
      <c r="C10919" t="s">
        <v>8099</v>
      </c>
      <c r="D10919">
        <v>87.9</v>
      </c>
    </row>
    <row r="10920" spans="1:4" x14ac:dyDescent="0.25">
      <c r="A10920">
        <v>97435</v>
      </c>
      <c r="B10920" t="s">
        <v>19031</v>
      </c>
      <c r="C10920" t="s">
        <v>8099</v>
      </c>
      <c r="D10920">
        <v>102.75</v>
      </c>
    </row>
    <row r="10921" spans="1:4" x14ac:dyDescent="0.25">
      <c r="A10921">
        <v>97437</v>
      </c>
      <c r="B10921" t="s">
        <v>19032</v>
      </c>
      <c r="C10921" t="s">
        <v>8099</v>
      </c>
      <c r="D10921">
        <v>117.56</v>
      </c>
    </row>
    <row r="10922" spans="1:4" x14ac:dyDescent="0.25">
      <c r="A10922">
        <v>97546</v>
      </c>
      <c r="B10922" t="s">
        <v>19033</v>
      </c>
      <c r="C10922" t="s">
        <v>8099</v>
      </c>
      <c r="D10922">
        <v>35.82</v>
      </c>
    </row>
    <row r="10923" spans="1:4" x14ac:dyDescent="0.25">
      <c r="A10923">
        <v>97548</v>
      </c>
      <c r="B10923" t="s">
        <v>19034</v>
      </c>
      <c r="C10923" t="s">
        <v>8099</v>
      </c>
      <c r="D10923">
        <v>53.13</v>
      </c>
    </row>
    <row r="10924" spans="1:4" x14ac:dyDescent="0.25">
      <c r="A10924">
        <v>97550</v>
      </c>
      <c r="B10924" t="s">
        <v>19035</v>
      </c>
      <c r="C10924" t="s">
        <v>8099</v>
      </c>
      <c r="D10924">
        <v>88.29</v>
      </c>
    </row>
    <row r="10925" spans="1:4" x14ac:dyDescent="0.25">
      <c r="A10925">
        <v>97479</v>
      </c>
      <c r="B10925" t="s">
        <v>19036</v>
      </c>
      <c r="C10925" t="s">
        <v>8099</v>
      </c>
      <c r="D10925">
        <v>59.5</v>
      </c>
    </row>
    <row r="10926" spans="1:4" x14ac:dyDescent="0.25">
      <c r="A10926">
        <v>97517</v>
      </c>
      <c r="B10926" t="s">
        <v>19037</v>
      </c>
      <c r="C10926" t="s">
        <v>8099</v>
      </c>
      <c r="D10926">
        <v>55.27</v>
      </c>
    </row>
    <row r="10927" spans="1:4" x14ac:dyDescent="0.25">
      <c r="A10927">
        <v>97481</v>
      </c>
      <c r="B10927" t="s">
        <v>19038</v>
      </c>
      <c r="C10927" t="s">
        <v>8099</v>
      </c>
      <c r="D10927">
        <v>86.18</v>
      </c>
    </row>
    <row r="10928" spans="1:4" x14ac:dyDescent="0.25">
      <c r="A10928">
        <v>97519</v>
      </c>
      <c r="B10928" t="s">
        <v>19039</v>
      </c>
      <c r="C10928" t="s">
        <v>8099</v>
      </c>
      <c r="D10928">
        <v>78.72</v>
      </c>
    </row>
    <row r="10929" spans="1:4" x14ac:dyDescent="0.25">
      <c r="A10929">
        <v>97483</v>
      </c>
      <c r="B10929" t="s">
        <v>19040</v>
      </c>
      <c r="C10929" t="s">
        <v>8099</v>
      </c>
      <c r="D10929">
        <v>120.63</v>
      </c>
    </row>
    <row r="10930" spans="1:4" x14ac:dyDescent="0.25">
      <c r="A10930">
        <v>97521</v>
      </c>
      <c r="B10930" t="s">
        <v>19041</v>
      </c>
      <c r="C10930" t="s">
        <v>8099</v>
      </c>
      <c r="D10930">
        <v>109.52</v>
      </c>
    </row>
    <row r="10931" spans="1:4" x14ac:dyDescent="0.25">
      <c r="A10931">
        <v>97452</v>
      </c>
      <c r="B10931" t="s">
        <v>19042</v>
      </c>
      <c r="C10931" t="s">
        <v>8099</v>
      </c>
      <c r="D10931">
        <v>192.54</v>
      </c>
    </row>
    <row r="10932" spans="1:4" x14ac:dyDescent="0.25">
      <c r="A10932">
        <v>97485</v>
      </c>
      <c r="B10932" t="s">
        <v>19043</v>
      </c>
      <c r="C10932" t="s">
        <v>8099</v>
      </c>
      <c r="D10932">
        <v>166.32</v>
      </c>
    </row>
    <row r="10933" spans="1:4" x14ac:dyDescent="0.25">
      <c r="A10933">
        <v>97523</v>
      </c>
      <c r="B10933" t="s">
        <v>19044</v>
      </c>
      <c r="C10933" t="s">
        <v>8099</v>
      </c>
      <c r="D10933">
        <v>150.63999999999999</v>
      </c>
    </row>
    <row r="10934" spans="1:4" x14ac:dyDescent="0.25">
      <c r="A10934">
        <v>97454</v>
      </c>
      <c r="B10934" t="s">
        <v>19045</v>
      </c>
      <c r="C10934" t="s">
        <v>8099</v>
      </c>
      <c r="D10934">
        <v>327.66000000000003</v>
      </c>
    </row>
    <row r="10935" spans="1:4" x14ac:dyDescent="0.25">
      <c r="A10935">
        <v>97487</v>
      </c>
      <c r="B10935" t="s">
        <v>19046</v>
      </c>
      <c r="C10935" t="s">
        <v>8099</v>
      </c>
      <c r="D10935">
        <v>305.92</v>
      </c>
    </row>
    <row r="10936" spans="1:4" x14ac:dyDescent="0.25">
      <c r="A10936">
        <v>97525</v>
      </c>
      <c r="B10936" t="s">
        <v>19047</v>
      </c>
      <c r="C10936" t="s">
        <v>8099</v>
      </c>
      <c r="D10936">
        <v>283.27</v>
      </c>
    </row>
    <row r="10937" spans="1:4" x14ac:dyDescent="0.25">
      <c r="A10937">
        <v>97456</v>
      </c>
      <c r="B10937" t="s">
        <v>19048</v>
      </c>
      <c r="C10937" t="s">
        <v>8099</v>
      </c>
      <c r="D10937">
        <v>741.93</v>
      </c>
    </row>
    <row r="10938" spans="1:4" x14ac:dyDescent="0.25">
      <c r="A10938">
        <v>97489</v>
      </c>
      <c r="B10938" t="s">
        <v>19049</v>
      </c>
      <c r="C10938" t="s">
        <v>8099</v>
      </c>
      <c r="D10938">
        <v>724.59</v>
      </c>
    </row>
    <row r="10939" spans="1:4" x14ac:dyDescent="0.25">
      <c r="A10939">
        <v>97527</v>
      </c>
      <c r="B10939" t="s">
        <v>19050</v>
      </c>
      <c r="C10939" t="s">
        <v>8099</v>
      </c>
      <c r="D10939">
        <v>695.04</v>
      </c>
    </row>
    <row r="10940" spans="1:4" x14ac:dyDescent="0.25">
      <c r="A10940">
        <v>97434</v>
      </c>
      <c r="B10940" t="s">
        <v>19051</v>
      </c>
      <c r="C10940" t="s">
        <v>8099</v>
      </c>
      <c r="D10940">
        <v>89.44</v>
      </c>
    </row>
    <row r="10941" spans="1:4" x14ac:dyDescent="0.25">
      <c r="A10941">
        <v>97436</v>
      </c>
      <c r="B10941" t="s">
        <v>19052</v>
      </c>
      <c r="C10941" t="s">
        <v>8099</v>
      </c>
      <c r="D10941">
        <v>105.73</v>
      </c>
    </row>
    <row r="10942" spans="1:4" x14ac:dyDescent="0.25">
      <c r="A10942">
        <v>97438</v>
      </c>
      <c r="B10942" t="s">
        <v>19053</v>
      </c>
      <c r="C10942" t="s">
        <v>8099</v>
      </c>
      <c r="D10942">
        <v>120.75</v>
      </c>
    </row>
    <row r="10943" spans="1:4" x14ac:dyDescent="0.25">
      <c r="A10943">
        <v>97547</v>
      </c>
      <c r="B10943" t="s">
        <v>19054</v>
      </c>
      <c r="C10943" t="s">
        <v>8099</v>
      </c>
      <c r="D10943">
        <v>35.82</v>
      </c>
    </row>
    <row r="10944" spans="1:4" x14ac:dyDescent="0.25">
      <c r="A10944">
        <v>97549</v>
      </c>
      <c r="B10944" t="s">
        <v>19055</v>
      </c>
      <c r="C10944" t="s">
        <v>8099</v>
      </c>
      <c r="D10944">
        <v>53.13</v>
      </c>
    </row>
    <row r="10945" spans="1:4" x14ac:dyDescent="0.25">
      <c r="A10945">
        <v>97551</v>
      </c>
      <c r="B10945" t="s">
        <v>19056</v>
      </c>
      <c r="C10945" t="s">
        <v>8099</v>
      </c>
      <c r="D10945">
        <v>88.29</v>
      </c>
    </row>
    <row r="10946" spans="1:4" x14ac:dyDescent="0.25">
      <c r="A10946">
        <v>97480</v>
      </c>
      <c r="B10946" t="s">
        <v>19057</v>
      </c>
      <c r="C10946" t="s">
        <v>8099</v>
      </c>
      <c r="D10946">
        <v>59.5</v>
      </c>
    </row>
    <row r="10947" spans="1:4" x14ac:dyDescent="0.25">
      <c r="A10947">
        <v>97518</v>
      </c>
      <c r="B10947" t="s">
        <v>19058</v>
      </c>
      <c r="C10947" t="s">
        <v>8099</v>
      </c>
      <c r="D10947">
        <v>55.27</v>
      </c>
    </row>
    <row r="10948" spans="1:4" x14ac:dyDescent="0.25">
      <c r="A10948">
        <v>97482</v>
      </c>
      <c r="B10948" t="s">
        <v>19059</v>
      </c>
      <c r="C10948" t="s">
        <v>8099</v>
      </c>
      <c r="D10948">
        <v>86.18</v>
      </c>
    </row>
    <row r="10949" spans="1:4" x14ac:dyDescent="0.25">
      <c r="A10949">
        <v>97520</v>
      </c>
      <c r="B10949" t="s">
        <v>19060</v>
      </c>
      <c r="C10949" t="s">
        <v>8099</v>
      </c>
      <c r="D10949">
        <v>78.72</v>
      </c>
    </row>
    <row r="10950" spans="1:4" x14ac:dyDescent="0.25">
      <c r="A10950">
        <v>97484</v>
      </c>
      <c r="B10950" t="s">
        <v>19061</v>
      </c>
      <c r="C10950" t="s">
        <v>8099</v>
      </c>
      <c r="D10950">
        <v>120.63</v>
      </c>
    </row>
    <row r="10951" spans="1:4" x14ac:dyDescent="0.25">
      <c r="A10951">
        <v>97522</v>
      </c>
      <c r="B10951" t="s">
        <v>19062</v>
      </c>
      <c r="C10951" t="s">
        <v>8099</v>
      </c>
      <c r="D10951">
        <v>109.52</v>
      </c>
    </row>
    <row r="10952" spans="1:4" x14ac:dyDescent="0.25">
      <c r="A10952">
        <v>97453</v>
      </c>
      <c r="B10952" t="s">
        <v>19063</v>
      </c>
      <c r="C10952" t="s">
        <v>8099</v>
      </c>
      <c r="D10952">
        <v>204.37</v>
      </c>
    </row>
    <row r="10953" spans="1:4" x14ac:dyDescent="0.25">
      <c r="A10953">
        <v>97486</v>
      </c>
      <c r="B10953" t="s">
        <v>19064</v>
      </c>
      <c r="C10953" t="s">
        <v>8099</v>
      </c>
      <c r="D10953">
        <v>178.15</v>
      </c>
    </row>
    <row r="10954" spans="1:4" x14ac:dyDescent="0.25">
      <c r="A10954">
        <v>97524</v>
      </c>
      <c r="B10954" t="s">
        <v>19065</v>
      </c>
      <c r="C10954" t="s">
        <v>8099</v>
      </c>
      <c r="D10954">
        <v>162.47</v>
      </c>
    </row>
    <row r="10955" spans="1:4" x14ac:dyDescent="0.25">
      <c r="A10955">
        <v>97455</v>
      </c>
      <c r="B10955" t="s">
        <v>19066</v>
      </c>
      <c r="C10955" t="s">
        <v>8099</v>
      </c>
      <c r="D10955">
        <v>346.58</v>
      </c>
    </row>
    <row r="10956" spans="1:4" x14ac:dyDescent="0.25">
      <c r="A10956">
        <v>97488</v>
      </c>
      <c r="B10956" t="s">
        <v>19067</v>
      </c>
      <c r="C10956" t="s">
        <v>8099</v>
      </c>
      <c r="D10956">
        <v>324.83999999999997</v>
      </c>
    </row>
    <row r="10957" spans="1:4" x14ac:dyDescent="0.25">
      <c r="A10957">
        <v>97526</v>
      </c>
      <c r="B10957" t="s">
        <v>19068</v>
      </c>
      <c r="C10957" t="s">
        <v>8099</v>
      </c>
      <c r="D10957">
        <v>302.19</v>
      </c>
    </row>
    <row r="10958" spans="1:4" x14ac:dyDescent="0.25">
      <c r="A10958">
        <v>97457</v>
      </c>
      <c r="B10958" t="s">
        <v>19069</v>
      </c>
      <c r="C10958" t="s">
        <v>8099</v>
      </c>
      <c r="D10958">
        <v>657.04</v>
      </c>
    </row>
    <row r="10959" spans="1:4" x14ac:dyDescent="0.25">
      <c r="A10959">
        <v>97490</v>
      </c>
      <c r="B10959" t="s">
        <v>19070</v>
      </c>
      <c r="C10959" t="s">
        <v>8099</v>
      </c>
      <c r="D10959">
        <v>639.70000000000005</v>
      </c>
    </row>
    <row r="10960" spans="1:4" x14ac:dyDescent="0.25">
      <c r="A10960">
        <v>97528</v>
      </c>
      <c r="B10960" t="s">
        <v>19071</v>
      </c>
      <c r="C10960" t="s">
        <v>8099</v>
      </c>
      <c r="D10960">
        <v>610.15</v>
      </c>
    </row>
    <row r="10961" spans="1:4" x14ac:dyDescent="0.25">
      <c r="A10961">
        <v>101906</v>
      </c>
      <c r="B10961" t="s">
        <v>19072</v>
      </c>
      <c r="C10961" t="s">
        <v>8099</v>
      </c>
      <c r="D10961">
        <v>662.53</v>
      </c>
    </row>
    <row r="10962" spans="1:4" x14ac:dyDescent="0.25">
      <c r="A10962">
        <v>101907</v>
      </c>
      <c r="B10962" t="s">
        <v>19073</v>
      </c>
      <c r="C10962" t="s">
        <v>8099</v>
      </c>
      <c r="D10962">
        <v>715.61</v>
      </c>
    </row>
    <row r="10963" spans="1:4" x14ac:dyDescent="0.25">
      <c r="A10963">
        <v>101911</v>
      </c>
      <c r="B10963" t="s">
        <v>19074</v>
      </c>
      <c r="C10963" t="s">
        <v>8099</v>
      </c>
      <c r="D10963">
        <v>344.07</v>
      </c>
    </row>
    <row r="10964" spans="1:4" x14ac:dyDescent="0.25">
      <c r="A10964">
        <v>101908</v>
      </c>
      <c r="B10964" t="s">
        <v>19075</v>
      </c>
      <c r="C10964" t="s">
        <v>8099</v>
      </c>
      <c r="D10964">
        <v>220.22</v>
      </c>
    </row>
    <row r="10965" spans="1:4" x14ac:dyDescent="0.25">
      <c r="A10965">
        <v>101909</v>
      </c>
      <c r="B10965" t="s">
        <v>19076</v>
      </c>
      <c r="C10965" t="s">
        <v>8099</v>
      </c>
      <c r="D10965">
        <v>255.61</v>
      </c>
    </row>
    <row r="10966" spans="1:4" x14ac:dyDescent="0.25">
      <c r="A10966">
        <v>101910</v>
      </c>
      <c r="B10966" t="s">
        <v>19077</v>
      </c>
      <c r="C10966" t="s">
        <v>8099</v>
      </c>
      <c r="D10966">
        <v>299.83999999999997</v>
      </c>
    </row>
    <row r="10967" spans="1:4" x14ac:dyDescent="0.25">
      <c r="A10967">
        <v>101905</v>
      </c>
      <c r="B10967" t="s">
        <v>19078</v>
      </c>
      <c r="C10967" t="s">
        <v>8099</v>
      </c>
      <c r="D10967">
        <v>226.86</v>
      </c>
    </row>
    <row r="10968" spans="1:4" x14ac:dyDescent="0.25">
      <c r="A10968">
        <v>101916</v>
      </c>
      <c r="B10968" t="s">
        <v>19079</v>
      </c>
      <c r="C10968" t="s">
        <v>8099</v>
      </c>
      <c r="D10968">
        <v>3479.68</v>
      </c>
    </row>
    <row r="10969" spans="1:4" x14ac:dyDescent="0.25">
      <c r="A10969">
        <v>101936</v>
      </c>
      <c r="B10969" t="s">
        <v>19080</v>
      </c>
      <c r="C10969" t="s">
        <v>8099</v>
      </c>
      <c r="D10969">
        <v>7766.27</v>
      </c>
    </row>
    <row r="10970" spans="1:4" x14ac:dyDescent="0.25">
      <c r="A10970">
        <v>101937</v>
      </c>
      <c r="B10970" t="s">
        <v>19081</v>
      </c>
      <c r="C10970" t="s">
        <v>8099</v>
      </c>
      <c r="D10970">
        <v>14355.37</v>
      </c>
    </row>
    <row r="10971" spans="1:4" x14ac:dyDescent="0.25">
      <c r="A10971">
        <v>92698</v>
      </c>
      <c r="B10971" t="s">
        <v>19082</v>
      </c>
      <c r="C10971" t="s">
        <v>8099</v>
      </c>
      <c r="D10971">
        <v>20.65</v>
      </c>
    </row>
    <row r="10972" spans="1:4" x14ac:dyDescent="0.25">
      <c r="A10972">
        <v>92700</v>
      </c>
      <c r="B10972" t="s">
        <v>19083</v>
      </c>
      <c r="C10972" t="s">
        <v>8099</v>
      </c>
      <c r="D10972">
        <v>33.94</v>
      </c>
    </row>
    <row r="10973" spans="1:4" x14ac:dyDescent="0.25">
      <c r="A10973">
        <v>92702</v>
      </c>
      <c r="B10973" t="s">
        <v>19084</v>
      </c>
      <c r="C10973" t="s">
        <v>8099</v>
      </c>
      <c r="D10973">
        <v>53.39</v>
      </c>
    </row>
    <row r="10974" spans="1:4" x14ac:dyDescent="0.25">
      <c r="A10974">
        <v>92669</v>
      </c>
      <c r="B10974" t="s">
        <v>19085</v>
      </c>
      <c r="C10974" t="s">
        <v>8099</v>
      </c>
      <c r="D10974">
        <v>38.89</v>
      </c>
    </row>
    <row r="10975" spans="1:4" x14ac:dyDescent="0.25">
      <c r="A10975">
        <v>92671</v>
      </c>
      <c r="B10975" t="s">
        <v>19086</v>
      </c>
      <c r="C10975" t="s">
        <v>8099</v>
      </c>
      <c r="D10975">
        <v>49.51</v>
      </c>
    </row>
    <row r="10976" spans="1:4" x14ac:dyDescent="0.25">
      <c r="A10976">
        <v>92673</v>
      </c>
      <c r="B10976" t="s">
        <v>19087</v>
      </c>
      <c r="C10976" t="s">
        <v>8099</v>
      </c>
      <c r="D10976">
        <v>56.4</v>
      </c>
    </row>
    <row r="10977" spans="1:4" x14ac:dyDescent="0.25">
      <c r="A10977">
        <v>92675</v>
      </c>
      <c r="B10977" t="s">
        <v>19088</v>
      </c>
      <c r="C10977" t="s">
        <v>8099</v>
      </c>
      <c r="D10977">
        <v>71.78</v>
      </c>
    </row>
    <row r="10978" spans="1:4" x14ac:dyDescent="0.25">
      <c r="A10978">
        <v>92677</v>
      </c>
      <c r="B10978" t="s">
        <v>19089</v>
      </c>
      <c r="C10978" t="s">
        <v>8099</v>
      </c>
      <c r="D10978">
        <v>114.34</v>
      </c>
    </row>
    <row r="10979" spans="1:4" x14ac:dyDescent="0.25">
      <c r="A10979">
        <v>92635</v>
      </c>
      <c r="B10979" t="s">
        <v>19090</v>
      </c>
      <c r="C10979" t="s">
        <v>8099</v>
      </c>
      <c r="D10979">
        <v>186.49</v>
      </c>
    </row>
    <row r="10980" spans="1:4" x14ac:dyDescent="0.25">
      <c r="A10980">
        <v>92679</v>
      </c>
      <c r="B10980" t="s">
        <v>19091</v>
      </c>
      <c r="C10980" t="s">
        <v>8099</v>
      </c>
      <c r="D10980">
        <v>155.19999999999999</v>
      </c>
    </row>
    <row r="10981" spans="1:4" x14ac:dyDescent="0.25">
      <c r="A10981">
        <v>92381</v>
      </c>
      <c r="B10981" t="s">
        <v>19092</v>
      </c>
      <c r="C10981" t="s">
        <v>8099</v>
      </c>
      <c r="D10981">
        <v>53.97</v>
      </c>
    </row>
    <row r="10982" spans="1:4" x14ac:dyDescent="0.25">
      <c r="A10982">
        <v>92383</v>
      </c>
      <c r="B10982" t="s">
        <v>19093</v>
      </c>
      <c r="C10982" t="s">
        <v>8099</v>
      </c>
      <c r="D10982">
        <v>66.62</v>
      </c>
    </row>
    <row r="10983" spans="1:4" x14ac:dyDescent="0.25">
      <c r="A10983">
        <v>92385</v>
      </c>
      <c r="B10983" t="s">
        <v>19094</v>
      </c>
      <c r="C10983" t="s">
        <v>8099</v>
      </c>
      <c r="D10983">
        <v>75.900000000000006</v>
      </c>
    </row>
    <row r="10984" spans="1:4" x14ac:dyDescent="0.25">
      <c r="A10984">
        <v>92350</v>
      </c>
      <c r="B10984" t="s">
        <v>19095</v>
      </c>
      <c r="C10984" t="s">
        <v>8099</v>
      </c>
      <c r="D10984">
        <v>94.3</v>
      </c>
    </row>
    <row r="10985" spans="1:4" x14ac:dyDescent="0.25">
      <c r="A10985">
        <v>92387</v>
      </c>
      <c r="B10985" t="s">
        <v>19096</v>
      </c>
      <c r="C10985" t="s">
        <v>8099</v>
      </c>
      <c r="D10985">
        <v>94.2</v>
      </c>
    </row>
    <row r="10986" spans="1:4" x14ac:dyDescent="0.25">
      <c r="A10986">
        <v>92352</v>
      </c>
      <c r="B10986" t="s">
        <v>19097</v>
      </c>
      <c r="C10986" t="s">
        <v>8099</v>
      </c>
      <c r="D10986">
        <v>138.46</v>
      </c>
    </row>
    <row r="10987" spans="1:4" x14ac:dyDescent="0.25">
      <c r="A10987">
        <v>92389</v>
      </c>
      <c r="B10987" t="s">
        <v>19098</v>
      </c>
      <c r="C10987" t="s">
        <v>8099</v>
      </c>
      <c r="D10987">
        <v>141.22999999999999</v>
      </c>
    </row>
    <row r="10988" spans="1:4" x14ac:dyDescent="0.25">
      <c r="A10988">
        <v>92354</v>
      </c>
      <c r="B10988" t="s">
        <v>19099</v>
      </c>
      <c r="C10988" t="s">
        <v>8099</v>
      </c>
      <c r="D10988">
        <v>180.91</v>
      </c>
    </row>
    <row r="10989" spans="1:4" x14ac:dyDescent="0.25">
      <c r="A10989">
        <v>92699</v>
      </c>
      <c r="B10989" t="s">
        <v>19100</v>
      </c>
      <c r="C10989" t="s">
        <v>8099</v>
      </c>
      <c r="D10989">
        <v>19.559999999999999</v>
      </c>
    </row>
    <row r="10990" spans="1:4" x14ac:dyDescent="0.25">
      <c r="A10990">
        <v>92701</v>
      </c>
      <c r="B10990" t="s">
        <v>19101</v>
      </c>
      <c r="C10990" t="s">
        <v>8099</v>
      </c>
      <c r="D10990">
        <v>32.33</v>
      </c>
    </row>
    <row r="10991" spans="1:4" x14ac:dyDescent="0.25">
      <c r="A10991">
        <v>92703</v>
      </c>
      <c r="B10991" t="s">
        <v>19102</v>
      </c>
      <c r="C10991" t="s">
        <v>8099</v>
      </c>
      <c r="D10991">
        <v>51.4</v>
      </c>
    </row>
    <row r="10992" spans="1:4" x14ac:dyDescent="0.25">
      <c r="A10992">
        <v>92670</v>
      </c>
      <c r="B10992" t="s">
        <v>19103</v>
      </c>
      <c r="C10992" t="s">
        <v>8099</v>
      </c>
      <c r="D10992">
        <v>36.9</v>
      </c>
    </row>
    <row r="10993" spans="1:4" x14ac:dyDescent="0.25">
      <c r="A10993">
        <v>92672</v>
      </c>
      <c r="B10993" t="s">
        <v>19104</v>
      </c>
      <c r="C10993" t="s">
        <v>8099</v>
      </c>
      <c r="D10993">
        <v>45.55</v>
      </c>
    </row>
    <row r="10994" spans="1:4" x14ac:dyDescent="0.25">
      <c r="A10994">
        <v>92674</v>
      </c>
      <c r="B10994" t="s">
        <v>19105</v>
      </c>
      <c r="C10994" t="s">
        <v>8099</v>
      </c>
      <c r="D10994">
        <v>53.67</v>
      </c>
    </row>
    <row r="10995" spans="1:4" x14ac:dyDescent="0.25">
      <c r="A10995">
        <v>92676</v>
      </c>
      <c r="B10995" t="s">
        <v>19106</v>
      </c>
      <c r="C10995" t="s">
        <v>8099</v>
      </c>
      <c r="D10995">
        <v>69.92</v>
      </c>
    </row>
    <row r="10996" spans="1:4" x14ac:dyDescent="0.25">
      <c r="A10996">
        <v>92678</v>
      </c>
      <c r="B10996" t="s">
        <v>19107</v>
      </c>
      <c r="C10996" t="s">
        <v>8099</v>
      </c>
      <c r="D10996">
        <v>106.18</v>
      </c>
    </row>
    <row r="10997" spans="1:4" x14ac:dyDescent="0.25">
      <c r="A10997">
        <v>92636</v>
      </c>
      <c r="B10997" t="s">
        <v>19108</v>
      </c>
      <c r="C10997" t="s">
        <v>8099</v>
      </c>
      <c r="D10997">
        <v>170.76</v>
      </c>
    </row>
    <row r="10998" spans="1:4" x14ac:dyDescent="0.25">
      <c r="A10998">
        <v>92680</v>
      </c>
      <c r="B10998" t="s">
        <v>19109</v>
      </c>
      <c r="C10998" t="s">
        <v>8099</v>
      </c>
      <c r="D10998">
        <v>139.47</v>
      </c>
    </row>
    <row r="10999" spans="1:4" x14ac:dyDescent="0.25">
      <c r="A10999">
        <v>92382</v>
      </c>
      <c r="B10999" t="s">
        <v>19110</v>
      </c>
      <c r="C10999" t="s">
        <v>8099</v>
      </c>
      <c r="D10999">
        <v>51.98</v>
      </c>
    </row>
    <row r="11000" spans="1:4" x14ac:dyDescent="0.25">
      <c r="A11000">
        <v>92384</v>
      </c>
      <c r="B11000" t="s">
        <v>19111</v>
      </c>
      <c r="C11000" t="s">
        <v>8099</v>
      </c>
      <c r="D11000">
        <v>62.66</v>
      </c>
    </row>
    <row r="11001" spans="1:4" x14ac:dyDescent="0.25">
      <c r="A11001">
        <v>92386</v>
      </c>
      <c r="B11001" t="s">
        <v>19112</v>
      </c>
      <c r="C11001" t="s">
        <v>8099</v>
      </c>
      <c r="D11001">
        <v>73.17</v>
      </c>
    </row>
    <row r="11002" spans="1:4" x14ac:dyDescent="0.25">
      <c r="A11002">
        <v>92351</v>
      </c>
      <c r="B11002" t="s">
        <v>19113</v>
      </c>
      <c r="C11002" t="s">
        <v>8099</v>
      </c>
      <c r="D11002">
        <v>92.44</v>
      </c>
    </row>
    <row r="11003" spans="1:4" x14ac:dyDescent="0.25">
      <c r="A11003">
        <v>92388</v>
      </c>
      <c r="B11003" t="s">
        <v>19114</v>
      </c>
      <c r="C11003" t="s">
        <v>8099</v>
      </c>
      <c r="D11003">
        <v>92.34</v>
      </c>
    </row>
    <row r="11004" spans="1:4" x14ac:dyDescent="0.25">
      <c r="A11004">
        <v>92353</v>
      </c>
      <c r="B11004" t="s">
        <v>19115</v>
      </c>
      <c r="C11004" t="s">
        <v>8099</v>
      </c>
      <c r="D11004">
        <v>130.30000000000001</v>
      </c>
    </row>
    <row r="11005" spans="1:4" x14ac:dyDescent="0.25">
      <c r="A11005">
        <v>92390</v>
      </c>
      <c r="B11005" t="s">
        <v>19116</v>
      </c>
      <c r="C11005" t="s">
        <v>8099</v>
      </c>
      <c r="D11005">
        <v>133.07</v>
      </c>
    </row>
    <row r="11006" spans="1:4" x14ac:dyDescent="0.25">
      <c r="A11006">
        <v>92355</v>
      </c>
      <c r="B11006" t="s">
        <v>19117</v>
      </c>
      <c r="C11006" t="s">
        <v>8099</v>
      </c>
      <c r="D11006">
        <v>165.18</v>
      </c>
    </row>
    <row r="11007" spans="1:4" x14ac:dyDescent="0.25">
      <c r="A11007">
        <v>101925</v>
      </c>
      <c r="B11007" t="s">
        <v>19118</v>
      </c>
      <c r="C11007" t="s">
        <v>8099</v>
      </c>
      <c r="D11007">
        <v>265.60000000000002</v>
      </c>
    </row>
    <row r="11008" spans="1:4" x14ac:dyDescent="0.25">
      <c r="A11008">
        <v>101934</v>
      </c>
      <c r="B11008" t="s">
        <v>19119</v>
      </c>
      <c r="C11008" t="s">
        <v>8099</v>
      </c>
      <c r="D11008">
        <v>274.83999999999997</v>
      </c>
    </row>
    <row r="11009" spans="1:4" x14ac:dyDescent="0.25">
      <c r="A11009">
        <v>97541</v>
      </c>
      <c r="B11009" t="s">
        <v>19120</v>
      </c>
      <c r="C11009" t="s">
        <v>8099</v>
      </c>
      <c r="D11009">
        <v>29.4</v>
      </c>
    </row>
    <row r="11010" spans="1:4" x14ac:dyDescent="0.25">
      <c r="A11010">
        <v>97462</v>
      </c>
      <c r="B11010" t="s">
        <v>19121</v>
      </c>
      <c r="C11010" t="s">
        <v>8099</v>
      </c>
      <c r="D11010">
        <v>30.84</v>
      </c>
    </row>
    <row r="11011" spans="1:4" x14ac:dyDescent="0.25">
      <c r="A11011">
        <v>97544</v>
      </c>
      <c r="B11011" t="s">
        <v>19122</v>
      </c>
      <c r="C11011" t="s">
        <v>8099</v>
      </c>
      <c r="D11011">
        <v>50.01</v>
      </c>
    </row>
    <row r="11012" spans="1:4" x14ac:dyDescent="0.25">
      <c r="A11012">
        <v>97500</v>
      </c>
      <c r="B11012" t="s">
        <v>19123</v>
      </c>
      <c r="C11012" t="s">
        <v>8099</v>
      </c>
      <c r="D11012">
        <v>28.03</v>
      </c>
    </row>
    <row r="11013" spans="1:4" x14ac:dyDescent="0.25">
      <c r="A11013">
        <v>97465</v>
      </c>
      <c r="B11013" t="s">
        <v>19124</v>
      </c>
      <c r="C11013" t="s">
        <v>8099</v>
      </c>
      <c r="D11013">
        <v>63.39</v>
      </c>
    </row>
    <row r="11014" spans="1:4" x14ac:dyDescent="0.25">
      <c r="A11014">
        <v>97503</v>
      </c>
      <c r="B11014" t="s">
        <v>19125</v>
      </c>
      <c r="C11014" t="s">
        <v>8099</v>
      </c>
      <c r="D11014">
        <v>58.41</v>
      </c>
    </row>
    <row r="11015" spans="1:4" x14ac:dyDescent="0.25">
      <c r="A11015">
        <v>97468</v>
      </c>
      <c r="B11015" t="s">
        <v>19126</v>
      </c>
      <c r="C11015" t="s">
        <v>8099</v>
      </c>
      <c r="D11015">
        <v>80.55</v>
      </c>
    </row>
    <row r="11016" spans="1:4" x14ac:dyDescent="0.25">
      <c r="A11016">
        <v>97506</v>
      </c>
      <c r="B11016" t="s">
        <v>19127</v>
      </c>
      <c r="C11016" t="s">
        <v>8099</v>
      </c>
      <c r="D11016">
        <v>73.16</v>
      </c>
    </row>
    <row r="11017" spans="1:4" x14ac:dyDescent="0.25">
      <c r="A11017">
        <v>97444</v>
      </c>
      <c r="B11017" t="s">
        <v>19128</v>
      </c>
      <c r="C11017" t="s">
        <v>8099</v>
      </c>
      <c r="D11017">
        <v>137.79</v>
      </c>
    </row>
    <row r="11018" spans="1:4" x14ac:dyDescent="0.25">
      <c r="A11018">
        <v>97471</v>
      </c>
      <c r="B11018" t="s">
        <v>19129</v>
      </c>
      <c r="C11018" t="s">
        <v>8099</v>
      </c>
      <c r="D11018">
        <v>120.28</v>
      </c>
    </row>
    <row r="11019" spans="1:4" x14ac:dyDescent="0.25">
      <c r="A11019">
        <v>97509</v>
      </c>
      <c r="B11019" t="s">
        <v>19130</v>
      </c>
      <c r="C11019" t="s">
        <v>8099</v>
      </c>
      <c r="D11019">
        <v>109.83</v>
      </c>
    </row>
    <row r="11020" spans="1:4" x14ac:dyDescent="0.25">
      <c r="A11020">
        <v>97447</v>
      </c>
      <c r="B11020" t="s">
        <v>19131</v>
      </c>
      <c r="C11020" t="s">
        <v>8099</v>
      </c>
      <c r="D11020">
        <v>238.4</v>
      </c>
    </row>
    <row r="11021" spans="1:4" x14ac:dyDescent="0.25">
      <c r="A11021">
        <v>97475</v>
      </c>
      <c r="B11021" t="s">
        <v>19132</v>
      </c>
      <c r="C11021" t="s">
        <v>8099</v>
      </c>
      <c r="D11021">
        <v>223.88</v>
      </c>
    </row>
    <row r="11022" spans="1:4" x14ac:dyDescent="0.25">
      <c r="A11022">
        <v>97512</v>
      </c>
      <c r="B11022" t="s">
        <v>19133</v>
      </c>
      <c r="C11022" t="s">
        <v>8099</v>
      </c>
      <c r="D11022">
        <v>208.85</v>
      </c>
    </row>
    <row r="11023" spans="1:4" x14ac:dyDescent="0.25">
      <c r="A11023">
        <v>97450</v>
      </c>
      <c r="B11023" t="s">
        <v>19134</v>
      </c>
      <c r="C11023" t="s">
        <v>8099</v>
      </c>
      <c r="D11023">
        <v>310.38</v>
      </c>
    </row>
    <row r="11024" spans="1:4" x14ac:dyDescent="0.25">
      <c r="A11024">
        <v>97478</v>
      </c>
      <c r="B11024" t="s">
        <v>19135</v>
      </c>
      <c r="C11024" t="s">
        <v>8099</v>
      </c>
      <c r="D11024">
        <v>298.83999999999997</v>
      </c>
    </row>
    <row r="11025" spans="1:4" x14ac:dyDescent="0.25">
      <c r="A11025">
        <v>97515</v>
      </c>
      <c r="B11025" t="s">
        <v>19136</v>
      </c>
      <c r="C11025" t="s">
        <v>8099</v>
      </c>
      <c r="D11025">
        <v>279.10000000000002</v>
      </c>
    </row>
    <row r="11026" spans="1:4" x14ac:dyDescent="0.25">
      <c r="A11026">
        <v>92928</v>
      </c>
      <c r="B11026" t="s">
        <v>19137</v>
      </c>
      <c r="C11026" t="s">
        <v>8099</v>
      </c>
      <c r="D11026">
        <v>51.17</v>
      </c>
    </row>
    <row r="11027" spans="1:4" x14ac:dyDescent="0.25">
      <c r="A11027">
        <v>92943</v>
      </c>
      <c r="B11027" t="s">
        <v>19138</v>
      </c>
      <c r="C11027" t="s">
        <v>8099</v>
      </c>
      <c r="D11027">
        <v>38.14</v>
      </c>
    </row>
    <row r="11028" spans="1:4" x14ac:dyDescent="0.25">
      <c r="A11028">
        <v>92929</v>
      </c>
      <c r="B11028" t="s">
        <v>19139</v>
      </c>
      <c r="C11028" t="s">
        <v>8099</v>
      </c>
      <c r="D11028">
        <v>51.17</v>
      </c>
    </row>
    <row r="11029" spans="1:4" x14ac:dyDescent="0.25">
      <c r="A11029">
        <v>92944</v>
      </c>
      <c r="B11029" t="s">
        <v>19140</v>
      </c>
      <c r="C11029" t="s">
        <v>8099</v>
      </c>
      <c r="D11029">
        <v>38.14</v>
      </c>
    </row>
    <row r="11030" spans="1:4" x14ac:dyDescent="0.25">
      <c r="A11030">
        <v>92930</v>
      </c>
      <c r="B11030" t="s">
        <v>19141</v>
      </c>
      <c r="C11030" t="s">
        <v>8099</v>
      </c>
      <c r="D11030">
        <v>51.17</v>
      </c>
    </row>
    <row r="11031" spans="1:4" x14ac:dyDescent="0.25">
      <c r="A11031">
        <v>92945</v>
      </c>
      <c r="B11031" t="s">
        <v>19142</v>
      </c>
      <c r="C11031" t="s">
        <v>8099</v>
      </c>
      <c r="D11031">
        <v>38.14</v>
      </c>
    </row>
    <row r="11032" spans="1:4" x14ac:dyDescent="0.25">
      <c r="A11032">
        <v>92925</v>
      </c>
      <c r="B11032" t="s">
        <v>19143</v>
      </c>
      <c r="C11032" t="s">
        <v>8099</v>
      </c>
      <c r="D11032">
        <v>45.04</v>
      </c>
    </row>
    <row r="11033" spans="1:4" x14ac:dyDescent="0.25">
      <c r="A11033">
        <v>92940</v>
      </c>
      <c r="B11033" t="s">
        <v>19144</v>
      </c>
      <c r="C11033" t="s">
        <v>8099</v>
      </c>
      <c r="D11033">
        <v>33.619999999999997</v>
      </c>
    </row>
    <row r="11034" spans="1:4" x14ac:dyDescent="0.25">
      <c r="A11034">
        <v>92926</v>
      </c>
      <c r="B11034" t="s">
        <v>19145</v>
      </c>
      <c r="C11034" t="s">
        <v>8099</v>
      </c>
      <c r="D11034">
        <v>45.03</v>
      </c>
    </row>
    <row r="11035" spans="1:4" x14ac:dyDescent="0.25">
      <c r="A11035">
        <v>92941</v>
      </c>
      <c r="B11035" t="s">
        <v>19146</v>
      </c>
      <c r="C11035" t="s">
        <v>8099</v>
      </c>
      <c r="D11035">
        <v>33.61</v>
      </c>
    </row>
    <row r="11036" spans="1:4" x14ac:dyDescent="0.25">
      <c r="A11036">
        <v>92927</v>
      </c>
      <c r="B11036" t="s">
        <v>19147</v>
      </c>
      <c r="C11036" t="s">
        <v>8099</v>
      </c>
      <c r="D11036">
        <v>45.03</v>
      </c>
    </row>
    <row r="11037" spans="1:4" x14ac:dyDescent="0.25">
      <c r="A11037">
        <v>92942</v>
      </c>
      <c r="B11037" t="s">
        <v>19148</v>
      </c>
      <c r="C11037" t="s">
        <v>8099</v>
      </c>
      <c r="D11037">
        <v>33.61</v>
      </c>
    </row>
    <row r="11038" spans="1:4" x14ac:dyDescent="0.25">
      <c r="A11038">
        <v>92918</v>
      </c>
      <c r="B11038" t="s">
        <v>19149</v>
      </c>
      <c r="C11038" t="s">
        <v>8099</v>
      </c>
      <c r="D11038">
        <v>37.07</v>
      </c>
    </row>
    <row r="11039" spans="1:4" x14ac:dyDescent="0.25">
      <c r="A11039">
        <v>92938</v>
      </c>
      <c r="B11039" t="s">
        <v>19150</v>
      </c>
      <c r="C11039" t="s">
        <v>8099</v>
      </c>
      <c r="D11039">
        <v>27.03</v>
      </c>
    </row>
    <row r="11040" spans="1:4" x14ac:dyDescent="0.25">
      <c r="A11040">
        <v>92920</v>
      </c>
      <c r="B11040" t="s">
        <v>19151</v>
      </c>
      <c r="C11040" t="s">
        <v>8099</v>
      </c>
      <c r="D11040">
        <v>37.28</v>
      </c>
    </row>
    <row r="11041" spans="1:4" x14ac:dyDescent="0.25">
      <c r="A11041">
        <v>92939</v>
      </c>
      <c r="B11041" t="s">
        <v>19152</v>
      </c>
      <c r="C11041" t="s">
        <v>8099</v>
      </c>
      <c r="D11041">
        <v>27.24</v>
      </c>
    </row>
    <row r="11042" spans="1:4" x14ac:dyDescent="0.25">
      <c r="A11042">
        <v>92910</v>
      </c>
      <c r="B11042" t="s">
        <v>19153</v>
      </c>
      <c r="C11042" t="s">
        <v>8099</v>
      </c>
      <c r="D11042">
        <v>93.54</v>
      </c>
    </row>
    <row r="11043" spans="1:4" x14ac:dyDescent="0.25">
      <c r="A11043">
        <v>92934</v>
      </c>
      <c r="B11043" t="s">
        <v>19154</v>
      </c>
      <c r="C11043" t="s">
        <v>8099</v>
      </c>
      <c r="D11043">
        <v>95.35</v>
      </c>
    </row>
    <row r="11044" spans="1:4" x14ac:dyDescent="0.25">
      <c r="A11044">
        <v>92949</v>
      </c>
      <c r="B11044" t="s">
        <v>19155</v>
      </c>
      <c r="C11044" t="s">
        <v>8099</v>
      </c>
      <c r="D11044">
        <v>77.39</v>
      </c>
    </row>
    <row r="11045" spans="1:4" x14ac:dyDescent="0.25">
      <c r="A11045">
        <v>92911</v>
      </c>
      <c r="B11045" t="s">
        <v>19156</v>
      </c>
      <c r="C11045" t="s">
        <v>8099</v>
      </c>
      <c r="D11045">
        <v>93.54</v>
      </c>
    </row>
    <row r="11046" spans="1:4" x14ac:dyDescent="0.25">
      <c r="A11046">
        <v>92935</v>
      </c>
      <c r="B11046" t="s">
        <v>19157</v>
      </c>
      <c r="C11046" t="s">
        <v>8099</v>
      </c>
      <c r="D11046">
        <v>95.35</v>
      </c>
    </row>
    <row r="11047" spans="1:4" x14ac:dyDescent="0.25">
      <c r="A11047">
        <v>92950</v>
      </c>
      <c r="B11047" t="s">
        <v>19158</v>
      </c>
      <c r="C11047" t="s">
        <v>8099</v>
      </c>
      <c r="D11047">
        <v>77.39</v>
      </c>
    </row>
    <row r="11048" spans="1:4" x14ac:dyDescent="0.25">
      <c r="A11048">
        <v>92907</v>
      </c>
      <c r="B11048" t="s">
        <v>19159</v>
      </c>
      <c r="C11048" t="s">
        <v>8099</v>
      </c>
      <c r="D11048">
        <v>66.5</v>
      </c>
    </row>
    <row r="11049" spans="1:4" x14ac:dyDescent="0.25">
      <c r="A11049">
        <v>92931</v>
      </c>
      <c r="B11049" t="s">
        <v>19160</v>
      </c>
      <c r="C11049" t="s">
        <v>8099</v>
      </c>
      <c r="D11049">
        <v>66.44</v>
      </c>
    </row>
    <row r="11050" spans="1:4" x14ac:dyDescent="0.25">
      <c r="A11050">
        <v>92946</v>
      </c>
      <c r="B11050" t="s">
        <v>19161</v>
      </c>
      <c r="C11050" t="s">
        <v>8099</v>
      </c>
      <c r="D11050">
        <v>51.46</v>
      </c>
    </row>
    <row r="11051" spans="1:4" x14ac:dyDescent="0.25">
      <c r="A11051">
        <v>92908</v>
      </c>
      <c r="B11051" t="s">
        <v>19162</v>
      </c>
      <c r="C11051" t="s">
        <v>8099</v>
      </c>
      <c r="D11051">
        <v>66.5</v>
      </c>
    </row>
    <row r="11052" spans="1:4" x14ac:dyDescent="0.25">
      <c r="A11052">
        <v>92932</v>
      </c>
      <c r="B11052" t="s">
        <v>19163</v>
      </c>
      <c r="C11052" t="s">
        <v>8099</v>
      </c>
      <c r="D11052">
        <v>66.44</v>
      </c>
    </row>
    <row r="11053" spans="1:4" x14ac:dyDescent="0.25">
      <c r="A11053">
        <v>92947</v>
      </c>
      <c r="B11053" t="s">
        <v>19164</v>
      </c>
      <c r="C11053" t="s">
        <v>8099</v>
      </c>
      <c r="D11053">
        <v>51.46</v>
      </c>
    </row>
    <row r="11054" spans="1:4" x14ac:dyDescent="0.25">
      <c r="A11054">
        <v>92909</v>
      </c>
      <c r="B11054" t="s">
        <v>19165</v>
      </c>
      <c r="C11054" t="s">
        <v>8099</v>
      </c>
      <c r="D11054">
        <v>66.5</v>
      </c>
    </row>
    <row r="11055" spans="1:4" x14ac:dyDescent="0.25">
      <c r="A11055">
        <v>92933</v>
      </c>
      <c r="B11055" t="s">
        <v>19166</v>
      </c>
      <c r="C11055" t="s">
        <v>8099</v>
      </c>
      <c r="D11055">
        <v>66.44</v>
      </c>
    </row>
    <row r="11056" spans="1:4" x14ac:dyDescent="0.25">
      <c r="A11056">
        <v>92948</v>
      </c>
      <c r="B11056" t="s">
        <v>19167</v>
      </c>
      <c r="C11056" t="s">
        <v>8099</v>
      </c>
      <c r="D11056">
        <v>51.46</v>
      </c>
    </row>
    <row r="11057" spans="1:4" x14ac:dyDescent="0.25">
      <c r="A11057">
        <v>92912</v>
      </c>
      <c r="B11057" t="s">
        <v>19168</v>
      </c>
      <c r="C11057" t="s">
        <v>8099</v>
      </c>
      <c r="D11057">
        <v>122.61</v>
      </c>
    </row>
    <row r="11058" spans="1:4" x14ac:dyDescent="0.25">
      <c r="A11058">
        <v>92913</v>
      </c>
      <c r="B11058" t="s">
        <v>19169</v>
      </c>
      <c r="C11058" t="s">
        <v>8099</v>
      </c>
      <c r="D11058">
        <v>125.69</v>
      </c>
    </row>
    <row r="11059" spans="1:4" x14ac:dyDescent="0.25">
      <c r="A11059">
        <v>92936</v>
      </c>
      <c r="B11059" t="s">
        <v>19170</v>
      </c>
      <c r="C11059" t="s">
        <v>8099</v>
      </c>
      <c r="D11059">
        <v>129.41</v>
      </c>
    </row>
    <row r="11060" spans="1:4" x14ac:dyDescent="0.25">
      <c r="A11060">
        <v>92951</v>
      </c>
      <c r="B11060" t="s">
        <v>19171</v>
      </c>
      <c r="C11060" t="s">
        <v>8099</v>
      </c>
      <c r="D11060">
        <v>108.53</v>
      </c>
    </row>
    <row r="11061" spans="1:4" x14ac:dyDescent="0.25">
      <c r="A11061">
        <v>92914</v>
      </c>
      <c r="B11061" t="s">
        <v>19172</v>
      </c>
      <c r="C11061" t="s">
        <v>8099</v>
      </c>
      <c r="D11061">
        <v>125.69</v>
      </c>
    </row>
    <row r="11062" spans="1:4" x14ac:dyDescent="0.25">
      <c r="A11062">
        <v>92937</v>
      </c>
      <c r="B11062" t="s">
        <v>19173</v>
      </c>
      <c r="C11062" t="s">
        <v>8099</v>
      </c>
      <c r="D11062">
        <v>129.41</v>
      </c>
    </row>
    <row r="11063" spans="1:4" x14ac:dyDescent="0.25">
      <c r="A11063">
        <v>92952</v>
      </c>
      <c r="B11063" t="s">
        <v>19174</v>
      </c>
      <c r="C11063" t="s">
        <v>8099</v>
      </c>
      <c r="D11063">
        <v>108.53</v>
      </c>
    </row>
    <row r="11064" spans="1:4" x14ac:dyDescent="0.25">
      <c r="A11064">
        <v>92953</v>
      </c>
      <c r="B11064" t="s">
        <v>19175</v>
      </c>
      <c r="C11064" t="s">
        <v>8099</v>
      </c>
      <c r="D11064">
        <v>23.82</v>
      </c>
    </row>
    <row r="11065" spans="1:4" x14ac:dyDescent="0.25">
      <c r="A11065">
        <v>101921</v>
      </c>
      <c r="B11065" t="s">
        <v>19176</v>
      </c>
      <c r="C11065" t="s">
        <v>8099</v>
      </c>
      <c r="D11065">
        <v>191.72</v>
      </c>
    </row>
    <row r="11066" spans="1:4" x14ac:dyDescent="0.25">
      <c r="A11066">
        <v>101930</v>
      </c>
      <c r="B11066" t="s">
        <v>19177</v>
      </c>
      <c r="C11066" t="s">
        <v>8099</v>
      </c>
      <c r="D11066">
        <v>197.87</v>
      </c>
    </row>
    <row r="11067" spans="1:4" x14ac:dyDescent="0.25">
      <c r="A11067">
        <v>101922</v>
      </c>
      <c r="B11067" t="s">
        <v>19178</v>
      </c>
      <c r="C11067" t="s">
        <v>8099</v>
      </c>
      <c r="D11067">
        <v>191.72</v>
      </c>
    </row>
    <row r="11068" spans="1:4" x14ac:dyDescent="0.25">
      <c r="A11068">
        <v>101931</v>
      </c>
      <c r="B11068" t="s">
        <v>19179</v>
      </c>
      <c r="C11068" t="s">
        <v>8099</v>
      </c>
      <c r="D11068">
        <v>197.87</v>
      </c>
    </row>
    <row r="11069" spans="1:4" x14ac:dyDescent="0.25">
      <c r="A11069">
        <v>101923</v>
      </c>
      <c r="B11069" t="s">
        <v>19180</v>
      </c>
      <c r="C11069" t="s">
        <v>8099</v>
      </c>
      <c r="D11069">
        <v>191.72</v>
      </c>
    </row>
    <row r="11070" spans="1:4" x14ac:dyDescent="0.25">
      <c r="A11070">
        <v>101932</v>
      </c>
      <c r="B11070" t="s">
        <v>19181</v>
      </c>
      <c r="C11070" t="s">
        <v>8099</v>
      </c>
      <c r="D11070">
        <v>197.87</v>
      </c>
    </row>
    <row r="11071" spans="1:4" x14ac:dyDescent="0.25">
      <c r="A11071">
        <v>97537</v>
      </c>
      <c r="B11071" t="s">
        <v>19182</v>
      </c>
      <c r="C11071" t="s">
        <v>8099</v>
      </c>
      <c r="D11071">
        <v>25.6</v>
      </c>
    </row>
    <row r="11072" spans="1:4" x14ac:dyDescent="0.25">
      <c r="A11072">
        <v>97540</v>
      </c>
      <c r="B11072" t="s">
        <v>19183</v>
      </c>
      <c r="C11072" t="s">
        <v>8099</v>
      </c>
      <c r="D11072">
        <v>34.44</v>
      </c>
    </row>
    <row r="11073" spans="1:4" x14ac:dyDescent="0.25">
      <c r="A11073">
        <v>97543</v>
      </c>
      <c r="B11073" t="s">
        <v>19184</v>
      </c>
      <c r="C11073" t="s">
        <v>8099</v>
      </c>
      <c r="D11073">
        <v>56.09</v>
      </c>
    </row>
    <row r="11074" spans="1:4" x14ac:dyDescent="0.25">
      <c r="A11074">
        <v>97461</v>
      </c>
      <c r="B11074" t="s">
        <v>19185</v>
      </c>
      <c r="C11074" t="s">
        <v>8099</v>
      </c>
      <c r="D11074">
        <v>36.92</v>
      </c>
    </row>
    <row r="11075" spans="1:4" x14ac:dyDescent="0.25">
      <c r="A11075">
        <v>97499</v>
      </c>
      <c r="B11075" t="s">
        <v>19186</v>
      </c>
      <c r="C11075" t="s">
        <v>8099</v>
      </c>
      <c r="D11075">
        <v>34.11</v>
      </c>
    </row>
    <row r="11076" spans="1:4" x14ac:dyDescent="0.25">
      <c r="A11076">
        <v>97464</v>
      </c>
      <c r="B11076" t="s">
        <v>19187</v>
      </c>
      <c r="C11076" t="s">
        <v>8099</v>
      </c>
      <c r="D11076">
        <v>53.15</v>
      </c>
    </row>
    <row r="11077" spans="1:4" x14ac:dyDescent="0.25">
      <c r="A11077">
        <v>97502</v>
      </c>
      <c r="B11077" t="s">
        <v>19188</v>
      </c>
      <c r="C11077" t="s">
        <v>8099</v>
      </c>
      <c r="D11077">
        <v>47.91</v>
      </c>
    </row>
    <row r="11078" spans="1:4" x14ac:dyDescent="0.25">
      <c r="A11078">
        <v>97467</v>
      </c>
      <c r="B11078" t="s">
        <v>19189</v>
      </c>
      <c r="C11078" t="s">
        <v>8099</v>
      </c>
      <c r="D11078">
        <v>67.44</v>
      </c>
    </row>
    <row r="11079" spans="1:4" x14ac:dyDescent="0.25">
      <c r="A11079">
        <v>97505</v>
      </c>
      <c r="B11079" t="s">
        <v>19190</v>
      </c>
      <c r="C11079" t="s">
        <v>8099</v>
      </c>
      <c r="D11079">
        <v>60.05</v>
      </c>
    </row>
    <row r="11080" spans="1:4" x14ac:dyDescent="0.25">
      <c r="A11080">
        <v>97443</v>
      </c>
      <c r="B11080" t="s">
        <v>19191</v>
      </c>
      <c r="C11080" t="s">
        <v>8099</v>
      </c>
      <c r="D11080">
        <v>117.06</v>
      </c>
    </row>
    <row r="11081" spans="1:4" x14ac:dyDescent="0.25">
      <c r="A11081">
        <v>97470</v>
      </c>
      <c r="B11081" t="s">
        <v>19192</v>
      </c>
      <c r="C11081" t="s">
        <v>8099</v>
      </c>
      <c r="D11081">
        <v>99.55</v>
      </c>
    </row>
    <row r="11082" spans="1:4" x14ac:dyDescent="0.25">
      <c r="A11082">
        <v>97508</v>
      </c>
      <c r="B11082" t="s">
        <v>19193</v>
      </c>
      <c r="C11082" t="s">
        <v>8099</v>
      </c>
      <c r="D11082">
        <v>89.1</v>
      </c>
    </row>
    <row r="11083" spans="1:4" x14ac:dyDescent="0.25">
      <c r="A11083">
        <v>97446</v>
      </c>
      <c r="B11083" t="s">
        <v>19194</v>
      </c>
      <c r="C11083" t="s">
        <v>8099</v>
      </c>
      <c r="D11083">
        <v>238.4</v>
      </c>
    </row>
    <row r="11084" spans="1:4" x14ac:dyDescent="0.25">
      <c r="A11084">
        <v>97474</v>
      </c>
      <c r="B11084" t="s">
        <v>19195</v>
      </c>
      <c r="C11084" t="s">
        <v>8099</v>
      </c>
      <c r="D11084">
        <v>181.98</v>
      </c>
    </row>
    <row r="11085" spans="1:4" x14ac:dyDescent="0.25">
      <c r="A11085">
        <v>97511</v>
      </c>
      <c r="B11085" t="s">
        <v>19196</v>
      </c>
      <c r="C11085" t="s">
        <v>8099</v>
      </c>
      <c r="D11085">
        <v>166.95</v>
      </c>
    </row>
    <row r="11086" spans="1:4" x14ac:dyDescent="0.25">
      <c r="A11086">
        <v>97449</v>
      </c>
      <c r="B11086" t="s">
        <v>19197</v>
      </c>
      <c r="C11086" t="s">
        <v>8099</v>
      </c>
      <c r="D11086">
        <v>253.94</v>
      </c>
    </row>
    <row r="11087" spans="1:4" x14ac:dyDescent="0.25">
      <c r="A11087">
        <v>97477</v>
      </c>
      <c r="B11087" t="s">
        <v>19198</v>
      </c>
      <c r="C11087" t="s">
        <v>8099</v>
      </c>
      <c r="D11087">
        <v>242.4</v>
      </c>
    </row>
    <row r="11088" spans="1:4" x14ac:dyDescent="0.25">
      <c r="A11088">
        <v>97514</v>
      </c>
      <c r="B11088" t="s">
        <v>19199</v>
      </c>
      <c r="C11088" t="s">
        <v>8099</v>
      </c>
      <c r="D11088">
        <v>222.66</v>
      </c>
    </row>
    <row r="11089" spans="1:4" x14ac:dyDescent="0.25">
      <c r="A11089">
        <v>101920</v>
      </c>
      <c r="B11089" t="s">
        <v>19200</v>
      </c>
      <c r="C11089" t="s">
        <v>8099</v>
      </c>
      <c r="D11089">
        <v>169.35</v>
      </c>
    </row>
    <row r="11090" spans="1:4" x14ac:dyDescent="0.25">
      <c r="A11090">
        <v>101929</v>
      </c>
      <c r="B11090" t="s">
        <v>19201</v>
      </c>
      <c r="C11090" t="s">
        <v>8099</v>
      </c>
      <c r="D11090">
        <v>175.5</v>
      </c>
    </row>
    <row r="11091" spans="1:4" x14ac:dyDescent="0.25">
      <c r="A11091">
        <v>92693</v>
      </c>
      <c r="B11091" t="s">
        <v>19202</v>
      </c>
      <c r="C11091" t="s">
        <v>8099</v>
      </c>
      <c r="D11091">
        <v>14.28</v>
      </c>
    </row>
    <row r="11092" spans="1:4" x14ac:dyDescent="0.25">
      <c r="A11092">
        <v>92695</v>
      </c>
      <c r="B11092" t="s">
        <v>19203</v>
      </c>
      <c r="C11092" t="s">
        <v>8099</v>
      </c>
      <c r="D11092">
        <v>22.74</v>
      </c>
    </row>
    <row r="11093" spans="1:4" x14ac:dyDescent="0.25">
      <c r="A11093">
        <v>92697</v>
      </c>
      <c r="B11093" t="s">
        <v>19204</v>
      </c>
      <c r="C11093" t="s">
        <v>8099</v>
      </c>
      <c r="D11093">
        <v>36.78</v>
      </c>
    </row>
    <row r="11094" spans="1:4" x14ac:dyDescent="0.25">
      <c r="A11094">
        <v>92658</v>
      </c>
      <c r="B11094" t="s">
        <v>19205</v>
      </c>
      <c r="C11094" t="s">
        <v>8099</v>
      </c>
      <c r="D11094">
        <v>27.16</v>
      </c>
    </row>
    <row r="11095" spans="1:4" x14ac:dyDescent="0.25">
      <c r="A11095">
        <v>92660</v>
      </c>
      <c r="B11095" t="s">
        <v>19206</v>
      </c>
      <c r="C11095" t="s">
        <v>8099</v>
      </c>
      <c r="D11095">
        <v>32.5</v>
      </c>
    </row>
    <row r="11096" spans="1:4" x14ac:dyDescent="0.25">
      <c r="A11096">
        <v>92662</v>
      </c>
      <c r="B11096" t="s">
        <v>19207</v>
      </c>
      <c r="C11096" t="s">
        <v>8099</v>
      </c>
      <c r="D11096">
        <v>36.979999999999997</v>
      </c>
    </row>
    <row r="11097" spans="1:4" x14ac:dyDescent="0.25">
      <c r="A11097">
        <v>92664</v>
      </c>
      <c r="B11097" t="s">
        <v>19208</v>
      </c>
      <c r="C11097" t="s">
        <v>8099</v>
      </c>
      <c r="D11097">
        <v>48.31</v>
      </c>
    </row>
    <row r="11098" spans="1:4" x14ac:dyDescent="0.25">
      <c r="A11098">
        <v>92666</v>
      </c>
      <c r="B11098" t="s">
        <v>19209</v>
      </c>
      <c r="C11098" t="s">
        <v>8099</v>
      </c>
      <c r="D11098">
        <v>73.87</v>
      </c>
    </row>
    <row r="11099" spans="1:4" x14ac:dyDescent="0.25">
      <c r="A11099">
        <v>92668</v>
      </c>
      <c r="B11099" t="s">
        <v>19210</v>
      </c>
      <c r="C11099" t="s">
        <v>8099</v>
      </c>
      <c r="D11099">
        <v>102.38</v>
      </c>
    </row>
    <row r="11100" spans="1:4" x14ac:dyDescent="0.25">
      <c r="A11100">
        <v>92370</v>
      </c>
      <c r="B11100" t="s">
        <v>19211</v>
      </c>
      <c r="C11100" t="s">
        <v>8099</v>
      </c>
      <c r="D11100">
        <v>37.200000000000003</v>
      </c>
    </row>
    <row r="11101" spans="1:4" x14ac:dyDescent="0.25">
      <c r="A11101">
        <v>92372</v>
      </c>
      <c r="B11101" t="s">
        <v>19212</v>
      </c>
      <c r="C11101" t="s">
        <v>8099</v>
      </c>
      <c r="D11101">
        <v>43.92</v>
      </c>
    </row>
    <row r="11102" spans="1:4" x14ac:dyDescent="0.25">
      <c r="A11102">
        <v>92374</v>
      </c>
      <c r="B11102" t="s">
        <v>19213</v>
      </c>
      <c r="C11102" t="s">
        <v>8099</v>
      </c>
      <c r="D11102">
        <v>50.01</v>
      </c>
    </row>
    <row r="11103" spans="1:4" x14ac:dyDescent="0.25">
      <c r="A11103">
        <v>92345</v>
      </c>
      <c r="B11103" t="s">
        <v>19214</v>
      </c>
      <c r="C11103" t="s">
        <v>8099</v>
      </c>
      <c r="D11103">
        <v>63.35</v>
      </c>
    </row>
    <row r="11104" spans="1:4" x14ac:dyDescent="0.25">
      <c r="A11104">
        <v>92376</v>
      </c>
      <c r="B11104" t="s">
        <v>19215</v>
      </c>
      <c r="C11104" t="s">
        <v>8099</v>
      </c>
      <c r="D11104">
        <v>63.29</v>
      </c>
    </row>
    <row r="11105" spans="1:4" x14ac:dyDescent="0.25">
      <c r="A11105">
        <v>92347</v>
      </c>
      <c r="B11105" t="s">
        <v>19216</v>
      </c>
      <c r="C11105" t="s">
        <v>8099</v>
      </c>
      <c r="D11105">
        <v>90.02</v>
      </c>
    </row>
    <row r="11106" spans="1:4" x14ac:dyDescent="0.25">
      <c r="A11106">
        <v>92378</v>
      </c>
      <c r="B11106" t="s">
        <v>19217</v>
      </c>
      <c r="C11106" t="s">
        <v>8099</v>
      </c>
      <c r="D11106">
        <v>91.83</v>
      </c>
    </row>
    <row r="11107" spans="1:4" x14ac:dyDescent="0.25">
      <c r="A11107">
        <v>92349</v>
      </c>
      <c r="B11107" t="s">
        <v>19218</v>
      </c>
      <c r="C11107" t="s">
        <v>8099</v>
      </c>
      <c r="D11107">
        <v>119.54</v>
      </c>
    </row>
    <row r="11108" spans="1:4" x14ac:dyDescent="0.25">
      <c r="A11108">
        <v>92380</v>
      </c>
      <c r="B11108" t="s">
        <v>19219</v>
      </c>
      <c r="C11108" t="s">
        <v>8099</v>
      </c>
      <c r="D11108">
        <v>123.26</v>
      </c>
    </row>
    <row r="11109" spans="1:4" x14ac:dyDescent="0.25">
      <c r="A11109">
        <v>101917</v>
      </c>
      <c r="B11109" t="s">
        <v>19220</v>
      </c>
      <c r="C11109" t="s">
        <v>8099</v>
      </c>
      <c r="D11109">
        <v>191.79</v>
      </c>
    </row>
    <row r="11110" spans="1:4" x14ac:dyDescent="0.25">
      <c r="A11110">
        <v>101924</v>
      </c>
      <c r="B11110" t="s">
        <v>19221</v>
      </c>
      <c r="C11110" t="s">
        <v>8099</v>
      </c>
      <c r="D11110">
        <v>159.99</v>
      </c>
    </row>
    <row r="11111" spans="1:4" x14ac:dyDescent="0.25">
      <c r="A11111">
        <v>101933</v>
      </c>
      <c r="B11111" t="s">
        <v>19222</v>
      </c>
      <c r="C11111" t="s">
        <v>8099</v>
      </c>
      <c r="D11111">
        <v>166.14</v>
      </c>
    </row>
    <row r="11112" spans="1:4" x14ac:dyDescent="0.25">
      <c r="A11112">
        <v>92692</v>
      </c>
      <c r="B11112" t="s">
        <v>19223</v>
      </c>
      <c r="C11112" t="s">
        <v>8099</v>
      </c>
      <c r="D11112">
        <v>13.95</v>
      </c>
    </row>
    <row r="11113" spans="1:4" x14ac:dyDescent="0.25">
      <c r="A11113">
        <v>92694</v>
      </c>
      <c r="B11113" t="s">
        <v>19224</v>
      </c>
      <c r="C11113" t="s">
        <v>8099</v>
      </c>
      <c r="D11113">
        <v>22.4</v>
      </c>
    </row>
    <row r="11114" spans="1:4" x14ac:dyDescent="0.25">
      <c r="A11114">
        <v>92696</v>
      </c>
      <c r="B11114" t="s">
        <v>19225</v>
      </c>
      <c r="C11114" t="s">
        <v>8099</v>
      </c>
      <c r="D11114">
        <v>35.28</v>
      </c>
    </row>
    <row r="11115" spans="1:4" x14ac:dyDescent="0.25">
      <c r="A11115">
        <v>92657</v>
      </c>
      <c r="B11115" t="s">
        <v>19226</v>
      </c>
      <c r="C11115" t="s">
        <v>8099</v>
      </c>
      <c r="D11115">
        <v>25.66</v>
      </c>
    </row>
    <row r="11116" spans="1:4" x14ac:dyDescent="0.25">
      <c r="A11116">
        <v>92659</v>
      </c>
      <c r="B11116" t="s">
        <v>19227</v>
      </c>
      <c r="C11116" t="s">
        <v>8099</v>
      </c>
      <c r="D11116">
        <v>31.11</v>
      </c>
    </row>
    <row r="11117" spans="1:4" x14ac:dyDescent="0.25">
      <c r="A11117">
        <v>92661</v>
      </c>
      <c r="B11117" t="s">
        <v>19228</v>
      </c>
      <c r="C11117" t="s">
        <v>8099</v>
      </c>
      <c r="D11117">
        <v>36.71</v>
      </c>
    </row>
    <row r="11118" spans="1:4" x14ac:dyDescent="0.25">
      <c r="A11118">
        <v>92663</v>
      </c>
      <c r="B11118" t="s">
        <v>19229</v>
      </c>
      <c r="C11118" t="s">
        <v>8099</v>
      </c>
      <c r="D11118">
        <v>48.33</v>
      </c>
    </row>
    <row r="11119" spans="1:4" x14ac:dyDescent="0.25">
      <c r="A11119">
        <v>92665</v>
      </c>
      <c r="B11119" t="s">
        <v>19230</v>
      </c>
      <c r="C11119" t="s">
        <v>8099</v>
      </c>
      <c r="D11119">
        <v>65.53</v>
      </c>
    </row>
    <row r="11120" spans="1:4" x14ac:dyDescent="0.25">
      <c r="A11120">
        <v>92667</v>
      </c>
      <c r="B11120" t="s">
        <v>19231</v>
      </c>
      <c r="C11120" t="s">
        <v>8099</v>
      </c>
      <c r="D11120">
        <v>94.96</v>
      </c>
    </row>
    <row r="11121" spans="1:4" x14ac:dyDescent="0.25">
      <c r="A11121">
        <v>92369</v>
      </c>
      <c r="B11121" t="s">
        <v>19232</v>
      </c>
      <c r="C11121" t="s">
        <v>8099</v>
      </c>
      <c r="D11121">
        <v>35.700000000000003</v>
      </c>
    </row>
    <row r="11122" spans="1:4" x14ac:dyDescent="0.25">
      <c r="A11122">
        <v>92371</v>
      </c>
      <c r="B11122" t="s">
        <v>19233</v>
      </c>
      <c r="C11122" t="s">
        <v>8099</v>
      </c>
      <c r="D11122">
        <v>42.53</v>
      </c>
    </row>
    <row r="11123" spans="1:4" x14ac:dyDescent="0.25">
      <c r="A11123">
        <v>92373</v>
      </c>
      <c r="B11123" t="s">
        <v>19234</v>
      </c>
      <c r="C11123" t="s">
        <v>8099</v>
      </c>
      <c r="D11123">
        <v>49.74</v>
      </c>
    </row>
    <row r="11124" spans="1:4" x14ac:dyDescent="0.25">
      <c r="A11124">
        <v>92344</v>
      </c>
      <c r="B11124" t="s">
        <v>19235</v>
      </c>
      <c r="C11124" t="s">
        <v>8099</v>
      </c>
      <c r="D11124">
        <v>63.37</v>
      </c>
    </row>
    <row r="11125" spans="1:4" x14ac:dyDescent="0.25">
      <c r="A11125">
        <v>92375</v>
      </c>
      <c r="B11125" t="s">
        <v>19236</v>
      </c>
      <c r="C11125" t="s">
        <v>8099</v>
      </c>
      <c r="D11125">
        <v>63.31</v>
      </c>
    </row>
    <row r="11126" spans="1:4" x14ac:dyDescent="0.25">
      <c r="A11126">
        <v>92346</v>
      </c>
      <c r="B11126" t="s">
        <v>19237</v>
      </c>
      <c r="C11126" t="s">
        <v>8099</v>
      </c>
      <c r="D11126">
        <v>81.680000000000007</v>
      </c>
    </row>
    <row r="11127" spans="1:4" x14ac:dyDescent="0.25">
      <c r="A11127">
        <v>92377</v>
      </c>
      <c r="B11127" t="s">
        <v>19238</v>
      </c>
      <c r="C11127" t="s">
        <v>8099</v>
      </c>
      <c r="D11127">
        <v>83.49</v>
      </c>
    </row>
    <row r="11128" spans="1:4" x14ac:dyDescent="0.25">
      <c r="A11128">
        <v>92348</v>
      </c>
      <c r="B11128" t="s">
        <v>19239</v>
      </c>
      <c r="C11128" t="s">
        <v>8099</v>
      </c>
      <c r="D11128">
        <v>112.12</v>
      </c>
    </row>
    <row r="11129" spans="1:4" x14ac:dyDescent="0.25">
      <c r="A11129">
        <v>92379</v>
      </c>
      <c r="B11129" t="s">
        <v>19240</v>
      </c>
      <c r="C11129" t="s">
        <v>8099</v>
      </c>
      <c r="D11129">
        <v>115.84</v>
      </c>
    </row>
    <row r="11130" spans="1:4" x14ac:dyDescent="0.25">
      <c r="A11130">
        <v>95696</v>
      </c>
      <c r="B11130" t="s">
        <v>19241</v>
      </c>
      <c r="C11130" t="s">
        <v>8099</v>
      </c>
      <c r="D11130">
        <v>39.700000000000003</v>
      </c>
    </row>
    <row r="11131" spans="1:4" x14ac:dyDescent="0.25">
      <c r="A11131">
        <v>92335</v>
      </c>
      <c r="B11131" t="s">
        <v>19242</v>
      </c>
      <c r="C11131" t="s">
        <v>59</v>
      </c>
      <c r="D11131">
        <v>91.31</v>
      </c>
    </row>
    <row r="11132" spans="1:4" x14ac:dyDescent="0.25">
      <c r="A11132">
        <v>92336</v>
      </c>
      <c r="B11132" t="s">
        <v>19243</v>
      </c>
      <c r="C11132" t="s">
        <v>59</v>
      </c>
      <c r="D11132">
        <v>112.08</v>
      </c>
    </row>
    <row r="11133" spans="1:4" x14ac:dyDescent="0.25">
      <c r="A11133">
        <v>92337</v>
      </c>
      <c r="B11133" t="s">
        <v>19244</v>
      </c>
      <c r="C11133" t="s">
        <v>59</v>
      </c>
      <c r="D11133">
        <v>147.33000000000001</v>
      </c>
    </row>
    <row r="11134" spans="1:4" x14ac:dyDescent="0.25">
      <c r="A11134">
        <v>92687</v>
      </c>
      <c r="B11134" t="s">
        <v>19245</v>
      </c>
      <c r="C11134" t="s">
        <v>59</v>
      </c>
      <c r="D11134">
        <v>28.66</v>
      </c>
    </row>
    <row r="11135" spans="1:4" x14ac:dyDescent="0.25">
      <c r="A11135">
        <v>92688</v>
      </c>
      <c r="B11135" t="s">
        <v>19246</v>
      </c>
      <c r="C11135" t="s">
        <v>59</v>
      </c>
      <c r="D11135">
        <v>40.4</v>
      </c>
    </row>
    <row r="11136" spans="1:4" x14ac:dyDescent="0.25">
      <c r="A11136">
        <v>97536</v>
      </c>
      <c r="B11136" t="s">
        <v>19247</v>
      </c>
      <c r="C11136" t="s">
        <v>59</v>
      </c>
      <c r="D11136">
        <v>62.2</v>
      </c>
    </row>
    <row r="11137" spans="1:4" x14ac:dyDescent="0.25">
      <c r="A11137">
        <v>97535</v>
      </c>
      <c r="B11137" t="s">
        <v>19248</v>
      </c>
      <c r="C11137" t="s">
        <v>59</v>
      </c>
      <c r="D11137">
        <v>50.36</v>
      </c>
    </row>
    <row r="11138" spans="1:4" x14ac:dyDescent="0.25">
      <c r="A11138">
        <v>92652</v>
      </c>
      <c r="B11138" t="s">
        <v>19249</v>
      </c>
      <c r="C11138" t="s">
        <v>59</v>
      </c>
      <c r="D11138">
        <v>60.7</v>
      </c>
    </row>
    <row r="11139" spans="1:4" x14ac:dyDescent="0.25">
      <c r="A11139">
        <v>92653</v>
      </c>
      <c r="B11139" t="s">
        <v>19250</v>
      </c>
      <c r="C11139" t="s">
        <v>59</v>
      </c>
      <c r="D11139">
        <v>69.05</v>
      </c>
    </row>
    <row r="11140" spans="1:4" x14ac:dyDescent="0.25">
      <c r="A11140">
        <v>92654</v>
      </c>
      <c r="B11140" t="s">
        <v>19251</v>
      </c>
      <c r="C11140" t="s">
        <v>59</v>
      </c>
      <c r="D11140">
        <v>93.84</v>
      </c>
    </row>
    <row r="11141" spans="1:4" x14ac:dyDescent="0.25">
      <c r="A11141">
        <v>92655</v>
      </c>
      <c r="B11141" t="s">
        <v>19252</v>
      </c>
      <c r="C11141" t="s">
        <v>59</v>
      </c>
      <c r="D11141">
        <v>114.15</v>
      </c>
    </row>
    <row r="11142" spans="1:4" x14ac:dyDescent="0.25">
      <c r="A11142">
        <v>92656</v>
      </c>
      <c r="B11142" t="s">
        <v>19253</v>
      </c>
      <c r="C11142" t="s">
        <v>59</v>
      </c>
      <c r="D11142">
        <v>148.93</v>
      </c>
    </row>
    <row r="11143" spans="1:4" x14ac:dyDescent="0.25">
      <c r="A11143">
        <v>101918</v>
      </c>
      <c r="B11143" t="s">
        <v>19254</v>
      </c>
      <c r="C11143" t="s">
        <v>59</v>
      </c>
      <c r="D11143">
        <v>210.62</v>
      </c>
    </row>
    <row r="11144" spans="1:4" x14ac:dyDescent="0.25">
      <c r="A11144">
        <v>101927</v>
      </c>
      <c r="B11144" t="s">
        <v>19255</v>
      </c>
      <c r="C11144" t="s">
        <v>59</v>
      </c>
      <c r="D11144">
        <v>194.55</v>
      </c>
    </row>
    <row r="11145" spans="1:4" x14ac:dyDescent="0.25">
      <c r="A11145">
        <v>97498</v>
      </c>
      <c r="B11145" t="s">
        <v>19256</v>
      </c>
      <c r="C11145" t="s">
        <v>59</v>
      </c>
      <c r="D11145">
        <v>45.2</v>
      </c>
    </row>
    <row r="11146" spans="1:4" x14ac:dyDescent="0.25">
      <c r="A11146">
        <v>92364</v>
      </c>
      <c r="B11146" t="s">
        <v>19257</v>
      </c>
      <c r="C11146" t="s">
        <v>59</v>
      </c>
      <c r="D11146">
        <v>55.55</v>
      </c>
    </row>
    <row r="11147" spans="1:4" x14ac:dyDescent="0.25">
      <c r="A11147">
        <v>92365</v>
      </c>
      <c r="B11147" t="s">
        <v>19258</v>
      </c>
      <c r="C11147" t="s">
        <v>59</v>
      </c>
      <c r="D11147">
        <v>63.85</v>
      </c>
    </row>
    <row r="11148" spans="1:4" x14ac:dyDescent="0.25">
      <c r="A11148">
        <v>92341</v>
      </c>
      <c r="B11148" t="s">
        <v>19259</v>
      </c>
      <c r="C11148" t="s">
        <v>59</v>
      </c>
      <c r="D11148">
        <v>102.6</v>
      </c>
    </row>
    <row r="11149" spans="1:4" x14ac:dyDescent="0.25">
      <c r="A11149">
        <v>92366</v>
      </c>
      <c r="B11149" t="s">
        <v>19260</v>
      </c>
      <c r="C11149" t="s">
        <v>59</v>
      </c>
      <c r="D11149">
        <v>88.63</v>
      </c>
    </row>
    <row r="11150" spans="1:4" x14ac:dyDescent="0.25">
      <c r="A11150">
        <v>92342</v>
      </c>
      <c r="B11150" t="s">
        <v>19261</v>
      </c>
      <c r="C11150" t="s">
        <v>59</v>
      </c>
      <c r="D11150">
        <v>123.45</v>
      </c>
    </row>
    <row r="11151" spans="1:4" x14ac:dyDescent="0.25">
      <c r="A11151">
        <v>92367</v>
      </c>
      <c r="B11151" t="s">
        <v>19262</v>
      </c>
      <c r="C11151" t="s">
        <v>59</v>
      </c>
      <c r="D11151">
        <v>108.84</v>
      </c>
    </row>
    <row r="11152" spans="1:4" x14ac:dyDescent="0.25">
      <c r="A11152">
        <v>92343</v>
      </c>
      <c r="B11152" t="s">
        <v>19263</v>
      </c>
      <c r="C11152" t="s">
        <v>59</v>
      </c>
      <c r="D11152">
        <v>158.81</v>
      </c>
    </row>
    <row r="11153" spans="1:4" x14ac:dyDescent="0.25">
      <c r="A11153">
        <v>92368</v>
      </c>
      <c r="B11153" t="s">
        <v>19264</v>
      </c>
      <c r="C11153" t="s">
        <v>59</v>
      </c>
      <c r="D11153">
        <v>143.61000000000001</v>
      </c>
    </row>
    <row r="11154" spans="1:4" x14ac:dyDescent="0.25">
      <c r="A11154">
        <v>92689</v>
      </c>
      <c r="B11154" t="s">
        <v>19265</v>
      </c>
      <c r="C11154" t="s">
        <v>59</v>
      </c>
      <c r="D11154">
        <v>52.73</v>
      </c>
    </row>
    <row r="11155" spans="1:4" x14ac:dyDescent="0.25">
      <c r="A11155">
        <v>92690</v>
      </c>
      <c r="B11155" t="s">
        <v>19266</v>
      </c>
      <c r="C11155" t="s">
        <v>59</v>
      </c>
      <c r="D11155">
        <v>75.3</v>
      </c>
    </row>
    <row r="11156" spans="1:4" x14ac:dyDescent="0.25">
      <c r="A11156">
        <v>92691</v>
      </c>
      <c r="B11156" t="s">
        <v>19267</v>
      </c>
      <c r="C11156" t="s">
        <v>59</v>
      </c>
      <c r="D11156">
        <v>98.14</v>
      </c>
    </row>
    <row r="11157" spans="1:4" x14ac:dyDescent="0.25">
      <c r="A11157">
        <v>92359</v>
      </c>
      <c r="B11157" t="s">
        <v>19268</v>
      </c>
      <c r="C11157" t="s">
        <v>59</v>
      </c>
      <c r="D11157">
        <v>70.59</v>
      </c>
    </row>
    <row r="11158" spans="1:4" x14ac:dyDescent="0.25">
      <c r="A11158">
        <v>92645</v>
      </c>
      <c r="B11158" t="s">
        <v>19269</v>
      </c>
      <c r="C11158" t="s">
        <v>59</v>
      </c>
      <c r="D11158">
        <v>74.739999999999995</v>
      </c>
    </row>
    <row r="11159" spans="1:4" x14ac:dyDescent="0.25">
      <c r="A11159">
        <v>92360</v>
      </c>
      <c r="B11159" t="s">
        <v>19270</v>
      </c>
      <c r="C11159" t="s">
        <v>59</v>
      </c>
      <c r="D11159">
        <v>94.36</v>
      </c>
    </row>
    <row r="11160" spans="1:4" x14ac:dyDescent="0.25">
      <c r="A11160">
        <v>92646</v>
      </c>
      <c r="B11160" t="s">
        <v>19271</v>
      </c>
      <c r="C11160" t="s">
        <v>59</v>
      </c>
      <c r="D11160">
        <v>98.51</v>
      </c>
    </row>
    <row r="11161" spans="1:4" x14ac:dyDescent="0.25">
      <c r="A11161">
        <v>95697</v>
      </c>
      <c r="B11161" t="s">
        <v>19272</v>
      </c>
      <c r="C11161" t="s">
        <v>59</v>
      </c>
      <c r="D11161">
        <v>103.67</v>
      </c>
    </row>
    <row r="11162" spans="1:4" x14ac:dyDescent="0.25">
      <c r="A11162">
        <v>92648</v>
      </c>
      <c r="B11162" t="s">
        <v>19273</v>
      </c>
      <c r="C11162" t="s">
        <v>59</v>
      </c>
      <c r="D11162">
        <v>107.83</v>
      </c>
    </row>
    <row r="11163" spans="1:4" x14ac:dyDescent="0.25">
      <c r="A11163">
        <v>92338</v>
      </c>
      <c r="B11163" t="s">
        <v>19274</v>
      </c>
      <c r="C11163" t="s">
        <v>59</v>
      </c>
      <c r="D11163">
        <v>150.46</v>
      </c>
    </row>
    <row r="11164" spans="1:4" x14ac:dyDescent="0.25">
      <c r="A11164">
        <v>92361</v>
      </c>
      <c r="B11164" t="s">
        <v>19275</v>
      </c>
      <c r="C11164" t="s">
        <v>59</v>
      </c>
      <c r="D11164">
        <v>127.38</v>
      </c>
    </row>
    <row r="11165" spans="1:4" x14ac:dyDescent="0.25">
      <c r="A11165">
        <v>92649</v>
      </c>
      <c r="B11165" t="s">
        <v>19276</v>
      </c>
      <c r="C11165" t="s">
        <v>59</v>
      </c>
      <c r="D11165">
        <v>131.53</v>
      </c>
    </row>
    <row r="11166" spans="1:4" x14ac:dyDescent="0.25">
      <c r="A11166">
        <v>92339</v>
      </c>
      <c r="B11166" t="s">
        <v>19277</v>
      </c>
      <c r="C11166" t="s">
        <v>59</v>
      </c>
      <c r="D11166">
        <v>227.71</v>
      </c>
    </row>
    <row r="11167" spans="1:4" x14ac:dyDescent="0.25">
      <c r="A11167">
        <v>92362</v>
      </c>
      <c r="B11167" t="s">
        <v>19278</v>
      </c>
      <c r="C11167" t="s">
        <v>59</v>
      </c>
      <c r="D11167">
        <v>203.74</v>
      </c>
    </row>
    <row r="11168" spans="1:4" x14ac:dyDescent="0.25">
      <c r="A11168">
        <v>92650</v>
      </c>
      <c r="B11168" t="s">
        <v>19279</v>
      </c>
      <c r="C11168" t="s">
        <v>59</v>
      </c>
      <c r="D11168">
        <v>207.88</v>
      </c>
    </row>
    <row r="11169" spans="1:4" x14ac:dyDescent="0.25">
      <c r="A11169">
        <v>97439</v>
      </c>
      <c r="B11169" t="s">
        <v>19280</v>
      </c>
      <c r="C11169" t="s">
        <v>8099</v>
      </c>
      <c r="D11169">
        <v>132.04</v>
      </c>
    </row>
    <row r="11170" spans="1:4" x14ac:dyDescent="0.25">
      <c r="A11170">
        <v>97440</v>
      </c>
      <c r="B11170" t="s">
        <v>19281</v>
      </c>
      <c r="C11170" t="s">
        <v>8099</v>
      </c>
      <c r="D11170">
        <v>158</v>
      </c>
    </row>
    <row r="11171" spans="1:4" x14ac:dyDescent="0.25">
      <c r="A11171">
        <v>97442</v>
      </c>
      <c r="B11171" t="s">
        <v>19282</v>
      </c>
      <c r="C11171" t="s">
        <v>8099</v>
      </c>
      <c r="D11171">
        <v>174.61</v>
      </c>
    </row>
    <row r="11172" spans="1:4" x14ac:dyDescent="0.25">
      <c r="A11172">
        <v>97552</v>
      </c>
      <c r="B11172" t="s">
        <v>19283</v>
      </c>
      <c r="C11172" t="s">
        <v>8099</v>
      </c>
      <c r="D11172">
        <v>52.14</v>
      </c>
    </row>
    <row r="11173" spans="1:4" x14ac:dyDescent="0.25">
      <c r="A11173">
        <v>97553</v>
      </c>
      <c r="B11173" t="s">
        <v>19284</v>
      </c>
      <c r="C11173" t="s">
        <v>8099</v>
      </c>
      <c r="D11173">
        <v>75.239999999999995</v>
      </c>
    </row>
    <row r="11174" spans="1:4" x14ac:dyDescent="0.25">
      <c r="A11174">
        <v>97554</v>
      </c>
      <c r="B11174" t="s">
        <v>19285</v>
      </c>
      <c r="C11174" t="s">
        <v>8099</v>
      </c>
      <c r="D11174">
        <v>130.36000000000001</v>
      </c>
    </row>
    <row r="11175" spans="1:4" x14ac:dyDescent="0.25">
      <c r="A11175">
        <v>97491</v>
      </c>
      <c r="B11175" t="s">
        <v>19286</v>
      </c>
      <c r="C11175" t="s">
        <v>8099</v>
      </c>
      <c r="D11175">
        <v>91.86</v>
      </c>
    </row>
    <row r="11176" spans="1:4" x14ac:dyDescent="0.25">
      <c r="A11176">
        <v>97529</v>
      </c>
      <c r="B11176" t="s">
        <v>19287</v>
      </c>
      <c r="C11176" t="s">
        <v>8099</v>
      </c>
      <c r="D11176">
        <v>86.31</v>
      </c>
    </row>
    <row r="11177" spans="1:4" x14ac:dyDescent="0.25">
      <c r="A11177">
        <v>97492</v>
      </c>
      <c r="B11177" t="s">
        <v>19288</v>
      </c>
      <c r="C11177" t="s">
        <v>8099</v>
      </c>
      <c r="D11177">
        <v>134.71</v>
      </c>
    </row>
    <row r="11178" spans="1:4" x14ac:dyDescent="0.25">
      <c r="A11178">
        <v>97530</v>
      </c>
      <c r="B11178" t="s">
        <v>19289</v>
      </c>
      <c r="C11178" t="s">
        <v>8099</v>
      </c>
      <c r="D11178">
        <v>124.75</v>
      </c>
    </row>
    <row r="11179" spans="1:4" x14ac:dyDescent="0.25">
      <c r="A11179">
        <v>97493</v>
      </c>
      <c r="B11179" t="s">
        <v>19290</v>
      </c>
      <c r="C11179" t="s">
        <v>8099</v>
      </c>
      <c r="D11179">
        <v>173.69</v>
      </c>
    </row>
    <row r="11180" spans="1:4" x14ac:dyDescent="0.25">
      <c r="A11180">
        <v>97531</v>
      </c>
      <c r="B11180" t="s">
        <v>19291</v>
      </c>
      <c r="C11180" t="s">
        <v>8099</v>
      </c>
      <c r="D11180">
        <v>158.84</v>
      </c>
    </row>
    <row r="11181" spans="1:4" x14ac:dyDescent="0.25">
      <c r="A11181">
        <v>97458</v>
      </c>
      <c r="B11181" t="s">
        <v>19292</v>
      </c>
      <c r="C11181" t="s">
        <v>8099</v>
      </c>
      <c r="D11181">
        <v>304.27</v>
      </c>
    </row>
    <row r="11182" spans="1:4" x14ac:dyDescent="0.25">
      <c r="A11182">
        <v>97494</v>
      </c>
      <c r="B11182" t="s">
        <v>19293</v>
      </c>
      <c r="C11182" t="s">
        <v>8099</v>
      </c>
      <c r="D11182">
        <v>269.26</v>
      </c>
    </row>
    <row r="11183" spans="1:4" x14ac:dyDescent="0.25">
      <c r="A11183">
        <v>97532</v>
      </c>
      <c r="B11183" t="s">
        <v>19294</v>
      </c>
      <c r="C11183" t="s">
        <v>8099</v>
      </c>
      <c r="D11183">
        <v>248.34</v>
      </c>
    </row>
    <row r="11184" spans="1:4" x14ac:dyDescent="0.25">
      <c r="A11184">
        <v>97459</v>
      </c>
      <c r="B11184" t="s">
        <v>19295</v>
      </c>
      <c r="C11184" t="s">
        <v>8099</v>
      </c>
      <c r="D11184">
        <v>521.9</v>
      </c>
    </row>
    <row r="11185" spans="1:4" x14ac:dyDescent="0.25">
      <c r="A11185">
        <v>97495</v>
      </c>
      <c r="B11185" t="s">
        <v>19296</v>
      </c>
      <c r="C11185" t="s">
        <v>8099</v>
      </c>
      <c r="D11185">
        <v>492.86</v>
      </c>
    </row>
    <row r="11186" spans="1:4" x14ac:dyDescent="0.25">
      <c r="A11186">
        <v>97533</v>
      </c>
      <c r="B11186" t="s">
        <v>19297</v>
      </c>
      <c r="C11186" t="s">
        <v>8099</v>
      </c>
      <c r="D11186">
        <v>467.12</v>
      </c>
    </row>
    <row r="11187" spans="1:4" x14ac:dyDescent="0.25">
      <c r="A11187">
        <v>97460</v>
      </c>
      <c r="B11187" t="s">
        <v>19298</v>
      </c>
      <c r="C11187" t="s">
        <v>8099</v>
      </c>
      <c r="D11187">
        <v>802.01</v>
      </c>
    </row>
    <row r="11188" spans="1:4" x14ac:dyDescent="0.25">
      <c r="A11188">
        <v>97496</v>
      </c>
      <c r="B11188" t="s">
        <v>19299</v>
      </c>
      <c r="C11188" t="s">
        <v>8099</v>
      </c>
      <c r="D11188">
        <v>778.94</v>
      </c>
    </row>
    <row r="11189" spans="1:4" x14ac:dyDescent="0.25">
      <c r="A11189">
        <v>97534</v>
      </c>
      <c r="B11189" t="s">
        <v>19300</v>
      </c>
      <c r="C11189" t="s">
        <v>8099</v>
      </c>
      <c r="D11189">
        <v>739.53</v>
      </c>
    </row>
    <row r="11190" spans="1:4" x14ac:dyDescent="0.25">
      <c r="A11190">
        <v>101926</v>
      </c>
      <c r="B11190" t="s">
        <v>19301</v>
      </c>
      <c r="C11190" t="s">
        <v>8099</v>
      </c>
      <c r="D11190">
        <v>343.18</v>
      </c>
    </row>
    <row r="11191" spans="1:4" x14ac:dyDescent="0.25">
      <c r="A11191">
        <v>101935</v>
      </c>
      <c r="B11191" t="s">
        <v>19302</v>
      </c>
      <c r="C11191" t="s">
        <v>8099</v>
      </c>
      <c r="D11191">
        <v>355.48</v>
      </c>
    </row>
    <row r="11192" spans="1:4" x14ac:dyDescent="0.25">
      <c r="A11192">
        <v>92704</v>
      </c>
      <c r="B11192" t="s">
        <v>19303</v>
      </c>
      <c r="C11192" t="s">
        <v>8099</v>
      </c>
      <c r="D11192">
        <v>26.32</v>
      </c>
    </row>
    <row r="11193" spans="1:4" x14ac:dyDescent="0.25">
      <c r="A11193">
        <v>92705</v>
      </c>
      <c r="B11193" t="s">
        <v>19304</v>
      </c>
      <c r="C11193" t="s">
        <v>8099</v>
      </c>
      <c r="D11193">
        <v>42.79</v>
      </c>
    </row>
    <row r="11194" spans="1:4" x14ac:dyDescent="0.25">
      <c r="A11194">
        <v>92706</v>
      </c>
      <c r="B11194" t="s">
        <v>19305</v>
      </c>
      <c r="C11194" t="s">
        <v>8099</v>
      </c>
      <c r="D11194">
        <v>69.290000000000006</v>
      </c>
    </row>
    <row r="11195" spans="1:4" x14ac:dyDescent="0.25">
      <c r="A11195">
        <v>92637</v>
      </c>
      <c r="B11195" t="s">
        <v>19306</v>
      </c>
      <c r="C11195" t="s">
        <v>8099</v>
      </c>
      <c r="D11195">
        <v>70.09</v>
      </c>
    </row>
    <row r="11196" spans="1:4" x14ac:dyDescent="0.25">
      <c r="A11196">
        <v>92681</v>
      </c>
      <c r="B11196" t="s">
        <v>19307</v>
      </c>
      <c r="C11196" t="s">
        <v>8099</v>
      </c>
      <c r="D11196">
        <v>49.95</v>
      </c>
    </row>
    <row r="11197" spans="1:4" x14ac:dyDescent="0.25">
      <c r="A11197">
        <v>92638</v>
      </c>
      <c r="B11197" t="s">
        <v>19308</v>
      </c>
      <c r="C11197" t="s">
        <v>8099</v>
      </c>
      <c r="D11197">
        <v>84.07</v>
      </c>
    </row>
    <row r="11198" spans="1:4" x14ac:dyDescent="0.25">
      <c r="A11198">
        <v>92682</v>
      </c>
      <c r="B11198" t="s">
        <v>19309</v>
      </c>
      <c r="C11198" t="s">
        <v>8099</v>
      </c>
      <c r="D11198">
        <v>61.17</v>
      </c>
    </row>
    <row r="11199" spans="1:4" x14ac:dyDescent="0.25">
      <c r="A11199">
        <v>92639</v>
      </c>
      <c r="B11199" t="s">
        <v>19310</v>
      </c>
      <c r="C11199" t="s">
        <v>8099</v>
      </c>
      <c r="D11199">
        <v>96.55</v>
      </c>
    </row>
    <row r="11200" spans="1:4" x14ac:dyDescent="0.25">
      <c r="A11200">
        <v>92683</v>
      </c>
      <c r="B11200" t="s">
        <v>19311</v>
      </c>
      <c r="C11200" t="s">
        <v>8099</v>
      </c>
      <c r="D11200">
        <v>70.56</v>
      </c>
    </row>
    <row r="11201" spans="1:4" x14ac:dyDescent="0.25">
      <c r="A11201">
        <v>92640</v>
      </c>
      <c r="B11201" t="s">
        <v>19312</v>
      </c>
      <c r="C11201" t="s">
        <v>8099</v>
      </c>
      <c r="D11201">
        <v>123.09</v>
      </c>
    </row>
    <row r="11202" spans="1:4" x14ac:dyDescent="0.25">
      <c r="A11202">
        <v>92684</v>
      </c>
      <c r="B11202" t="s">
        <v>19313</v>
      </c>
      <c r="C11202" t="s">
        <v>8099</v>
      </c>
      <c r="D11202">
        <v>93.19</v>
      </c>
    </row>
    <row r="11203" spans="1:4" x14ac:dyDescent="0.25">
      <c r="A11203">
        <v>92642</v>
      </c>
      <c r="B11203" t="s">
        <v>19314</v>
      </c>
      <c r="C11203" t="s">
        <v>8099</v>
      </c>
      <c r="D11203">
        <v>181.48</v>
      </c>
    </row>
    <row r="11204" spans="1:4" x14ac:dyDescent="0.25">
      <c r="A11204">
        <v>92685</v>
      </c>
      <c r="B11204" t="s">
        <v>19315</v>
      </c>
      <c r="C11204" t="s">
        <v>8099</v>
      </c>
      <c r="D11204">
        <v>145.68</v>
      </c>
    </row>
    <row r="11205" spans="1:4" x14ac:dyDescent="0.25">
      <c r="A11205">
        <v>92644</v>
      </c>
      <c r="B11205" t="s">
        <v>19316</v>
      </c>
      <c r="C11205" t="s">
        <v>8099</v>
      </c>
      <c r="D11205">
        <v>226.21</v>
      </c>
    </row>
    <row r="11206" spans="1:4" x14ac:dyDescent="0.25">
      <c r="A11206">
        <v>92686</v>
      </c>
      <c r="B11206" t="s">
        <v>19317</v>
      </c>
      <c r="C11206" t="s">
        <v>8099</v>
      </c>
      <c r="D11206">
        <v>184.45</v>
      </c>
    </row>
    <row r="11207" spans="1:4" x14ac:dyDescent="0.25">
      <c r="A11207">
        <v>92356</v>
      </c>
      <c r="B11207" t="s">
        <v>19318</v>
      </c>
      <c r="C11207" t="s">
        <v>8099</v>
      </c>
      <c r="D11207">
        <v>123.26</v>
      </c>
    </row>
    <row r="11208" spans="1:4" x14ac:dyDescent="0.25">
      <c r="A11208">
        <v>92357</v>
      </c>
      <c r="B11208" t="s">
        <v>19319</v>
      </c>
      <c r="C11208" t="s">
        <v>8099</v>
      </c>
      <c r="D11208">
        <v>177.87</v>
      </c>
    </row>
    <row r="11209" spans="1:4" x14ac:dyDescent="0.25">
      <c r="A11209">
        <v>92358</v>
      </c>
      <c r="B11209" t="s">
        <v>19320</v>
      </c>
      <c r="C11209" t="s">
        <v>8099</v>
      </c>
      <c r="D11209">
        <v>218.77</v>
      </c>
    </row>
    <row r="11210" spans="1:4" x14ac:dyDescent="0.25">
      <c r="A11210">
        <v>101919</v>
      </c>
      <c r="B11210" t="s">
        <v>19321</v>
      </c>
      <c r="C11210" t="s">
        <v>8099</v>
      </c>
      <c r="D11210">
        <v>343.07</v>
      </c>
    </row>
    <row r="11211" spans="1:4" x14ac:dyDescent="0.25">
      <c r="A11211">
        <v>101928</v>
      </c>
      <c r="B11211" t="s">
        <v>19322</v>
      </c>
      <c r="C11211" t="s">
        <v>8099</v>
      </c>
      <c r="D11211">
        <v>349.22</v>
      </c>
    </row>
    <row r="11212" spans="1:4" x14ac:dyDescent="0.25">
      <c r="A11212">
        <v>92904</v>
      </c>
      <c r="B11212" t="s">
        <v>19323</v>
      </c>
      <c r="C11212" t="s">
        <v>8099</v>
      </c>
      <c r="D11212">
        <v>29.08</v>
      </c>
    </row>
    <row r="11213" spans="1:4" x14ac:dyDescent="0.25">
      <c r="A11213">
        <v>92905</v>
      </c>
      <c r="B11213" t="s">
        <v>19324</v>
      </c>
      <c r="C11213" t="s">
        <v>8099</v>
      </c>
      <c r="D11213">
        <v>42.15</v>
      </c>
    </row>
    <row r="11214" spans="1:4" x14ac:dyDescent="0.25">
      <c r="A11214">
        <v>92906</v>
      </c>
      <c r="B11214" t="s">
        <v>19325</v>
      </c>
      <c r="C11214" t="s">
        <v>8099</v>
      </c>
      <c r="D11214">
        <v>52.89</v>
      </c>
    </row>
    <row r="11215" spans="1:4" x14ac:dyDescent="0.25">
      <c r="A11215">
        <v>92898</v>
      </c>
      <c r="B11215" t="s">
        <v>19326</v>
      </c>
      <c r="C11215" t="s">
        <v>8099</v>
      </c>
      <c r="D11215">
        <v>43.27</v>
      </c>
    </row>
    <row r="11216" spans="1:4" x14ac:dyDescent="0.25">
      <c r="A11216">
        <v>92899</v>
      </c>
      <c r="B11216" t="s">
        <v>19327</v>
      </c>
      <c r="C11216" t="s">
        <v>8099</v>
      </c>
      <c r="D11216">
        <v>62.46</v>
      </c>
    </row>
    <row r="11217" spans="1:4" x14ac:dyDescent="0.25">
      <c r="A11217">
        <v>92900</v>
      </c>
      <c r="B11217" t="s">
        <v>19328</v>
      </c>
      <c r="C11217" t="s">
        <v>8099</v>
      </c>
      <c r="D11217">
        <v>74.58</v>
      </c>
    </row>
    <row r="11218" spans="1:4" x14ac:dyDescent="0.25">
      <c r="A11218">
        <v>92901</v>
      </c>
      <c r="B11218" t="s">
        <v>19329</v>
      </c>
      <c r="C11218" t="s">
        <v>8099</v>
      </c>
      <c r="D11218">
        <v>102.46</v>
      </c>
    </row>
    <row r="11219" spans="1:4" x14ac:dyDescent="0.25">
      <c r="A11219">
        <v>92902</v>
      </c>
      <c r="B11219" t="s">
        <v>19330</v>
      </c>
      <c r="C11219" t="s">
        <v>8099</v>
      </c>
      <c r="D11219">
        <v>158.62</v>
      </c>
    </row>
    <row r="11220" spans="1:4" x14ac:dyDescent="0.25">
      <c r="A11220">
        <v>92903</v>
      </c>
      <c r="B11220" t="s">
        <v>19331</v>
      </c>
      <c r="C11220" t="s">
        <v>8099</v>
      </c>
      <c r="D11220">
        <v>235.81</v>
      </c>
    </row>
    <row r="11221" spans="1:4" x14ac:dyDescent="0.25">
      <c r="A11221">
        <v>92892</v>
      </c>
      <c r="B11221" t="s">
        <v>19332</v>
      </c>
      <c r="C11221" t="s">
        <v>8099</v>
      </c>
      <c r="D11221">
        <v>53.31</v>
      </c>
    </row>
    <row r="11222" spans="1:4" x14ac:dyDescent="0.25">
      <c r="A11222">
        <v>92893</v>
      </c>
      <c r="B11222" t="s">
        <v>19333</v>
      </c>
      <c r="C11222" t="s">
        <v>8099</v>
      </c>
      <c r="D11222">
        <v>73.88</v>
      </c>
    </row>
    <row r="11223" spans="1:4" x14ac:dyDescent="0.25">
      <c r="A11223">
        <v>92894</v>
      </c>
      <c r="B11223" t="s">
        <v>19334</v>
      </c>
      <c r="C11223" t="s">
        <v>8099</v>
      </c>
      <c r="D11223">
        <v>87.61</v>
      </c>
    </row>
    <row r="11224" spans="1:4" x14ac:dyDescent="0.25">
      <c r="A11224">
        <v>92889</v>
      </c>
      <c r="B11224" t="s">
        <v>19335</v>
      </c>
      <c r="C11224" t="s">
        <v>8099</v>
      </c>
      <c r="D11224">
        <v>117.5</v>
      </c>
    </row>
    <row r="11225" spans="1:4" x14ac:dyDescent="0.25">
      <c r="A11225">
        <v>92895</v>
      </c>
      <c r="B11225" t="s">
        <v>19336</v>
      </c>
      <c r="C11225" t="s">
        <v>8099</v>
      </c>
      <c r="D11225">
        <v>117.44</v>
      </c>
    </row>
    <row r="11226" spans="1:4" x14ac:dyDescent="0.25">
      <c r="A11226">
        <v>92890</v>
      </c>
      <c r="B11226" t="s">
        <v>19337</v>
      </c>
      <c r="C11226" t="s">
        <v>8099</v>
      </c>
      <c r="D11226">
        <v>174.77</v>
      </c>
    </row>
    <row r="11227" spans="1:4" x14ac:dyDescent="0.25">
      <c r="A11227">
        <v>92896</v>
      </c>
      <c r="B11227" t="s">
        <v>19338</v>
      </c>
      <c r="C11227" t="s">
        <v>8099</v>
      </c>
      <c r="D11227">
        <v>176.58</v>
      </c>
    </row>
    <row r="11228" spans="1:4" x14ac:dyDescent="0.25">
      <c r="A11228">
        <v>92891</v>
      </c>
      <c r="B11228" t="s">
        <v>19339</v>
      </c>
      <c r="C11228" t="s">
        <v>8099</v>
      </c>
      <c r="D11228">
        <v>252.97</v>
      </c>
    </row>
    <row r="11229" spans="1:4" x14ac:dyDescent="0.25">
      <c r="A11229">
        <v>92897</v>
      </c>
      <c r="B11229" t="s">
        <v>19340</v>
      </c>
      <c r="C11229" t="s">
        <v>8099</v>
      </c>
      <c r="D11229">
        <v>256.69</v>
      </c>
    </row>
    <row r="11230" spans="1:4" x14ac:dyDescent="0.25">
      <c r="A11230">
        <v>100822</v>
      </c>
      <c r="B11230" t="s">
        <v>19341</v>
      </c>
      <c r="C11230" t="s">
        <v>8099</v>
      </c>
      <c r="D11230">
        <v>0</v>
      </c>
    </row>
    <row r="11231" spans="1:4" x14ac:dyDescent="0.25">
      <c r="A11231">
        <v>100823</v>
      </c>
      <c r="B11231" t="s">
        <v>19342</v>
      </c>
      <c r="C11231" t="s">
        <v>8099</v>
      </c>
      <c r="D11231">
        <v>0</v>
      </c>
    </row>
    <row r="11232" spans="1:4" x14ac:dyDescent="0.25">
      <c r="A11232">
        <v>100824</v>
      </c>
      <c r="B11232" t="s">
        <v>19343</v>
      </c>
      <c r="C11232" t="s">
        <v>8099</v>
      </c>
      <c r="D11232">
        <v>0</v>
      </c>
    </row>
    <row r="11233" spans="1:4" x14ac:dyDescent="0.25">
      <c r="A11233">
        <v>100825</v>
      </c>
      <c r="B11233" t="s">
        <v>19344</v>
      </c>
      <c r="C11233" t="s">
        <v>8099</v>
      </c>
      <c r="D11233">
        <v>0</v>
      </c>
    </row>
    <row r="11234" spans="1:4" x14ac:dyDescent="0.25">
      <c r="A11234">
        <v>100818</v>
      </c>
      <c r="B11234" t="s">
        <v>19345</v>
      </c>
      <c r="C11234" t="s">
        <v>8099</v>
      </c>
      <c r="D11234">
        <v>0</v>
      </c>
    </row>
    <row r="11235" spans="1:4" x14ac:dyDescent="0.25">
      <c r="A11235">
        <v>100819</v>
      </c>
      <c r="B11235" t="s">
        <v>19346</v>
      </c>
      <c r="C11235" t="s">
        <v>8099</v>
      </c>
      <c r="D11235">
        <v>0</v>
      </c>
    </row>
    <row r="11236" spans="1:4" x14ac:dyDescent="0.25">
      <c r="A11236">
        <v>100820</v>
      </c>
      <c r="B11236" t="s">
        <v>19347</v>
      </c>
      <c r="C11236" t="s">
        <v>8099</v>
      </c>
      <c r="D11236">
        <v>0</v>
      </c>
    </row>
    <row r="11237" spans="1:4" x14ac:dyDescent="0.25">
      <c r="A11237">
        <v>100821</v>
      </c>
      <c r="B11237" t="s">
        <v>19348</v>
      </c>
      <c r="C11237" t="s">
        <v>8099</v>
      </c>
      <c r="D11237">
        <v>0</v>
      </c>
    </row>
    <row r="11238" spans="1:4" x14ac:dyDescent="0.25">
      <c r="A11238">
        <v>100846</v>
      </c>
      <c r="B11238" t="s">
        <v>19349</v>
      </c>
      <c r="C11238" t="s">
        <v>8099</v>
      </c>
      <c r="D11238">
        <v>0</v>
      </c>
    </row>
    <row r="11239" spans="1:4" x14ac:dyDescent="0.25">
      <c r="A11239">
        <v>100834</v>
      </c>
      <c r="B11239" t="s">
        <v>19350</v>
      </c>
      <c r="C11239" t="s">
        <v>8099</v>
      </c>
      <c r="D11239">
        <v>0</v>
      </c>
    </row>
    <row r="11240" spans="1:4" x14ac:dyDescent="0.25">
      <c r="A11240">
        <v>100835</v>
      </c>
      <c r="B11240" t="s">
        <v>19351</v>
      </c>
      <c r="C11240" t="s">
        <v>8099</v>
      </c>
      <c r="D11240">
        <v>0</v>
      </c>
    </row>
    <row r="11241" spans="1:4" x14ac:dyDescent="0.25">
      <c r="A11241">
        <v>100836</v>
      </c>
      <c r="B11241" t="s">
        <v>19352</v>
      </c>
      <c r="C11241" t="s">
        <v>8099</v>
      </c>
      <c r="D11241">
        <v>0</v>
      </c>
    </row>
    <row r="11242" spans="1:4" x14ac:dyDescent="0.25">
      <c r="A11242">
        <v>100837</v>
      </c>
      <c r="B11242" t="s">
        <v>19353</v>
      </c>
      <c r="C11242" t="s">
        <v>8099</v>
      </c>
      <c r="D11242">
        <v>0</v>
      </c>
    </row>
    <row r="11243" spans="1:4" x14ac:dyDescent="0.25">
      <c r="A11243">
        <v>100826</v>
      </c>
      <c r="B11243" t="s">
        <v>19354</v>
      </c>
      <c r="C11243" t="s">
        <v>8099</v>
      </c>
      <c r="D11243">
        <v>0</v>
      </c>
    </row>
    <row r="11244" spans="1:4" x14ac:dyDescent="0.25">
      <c r="A11244">
        <v>100827</v>
      </c>
      <c r="B11244" t="s">
        <v>19355</v>
      </c>
      <c r="C11244" t="s">
        <v>8099</v>
      </c>
      <c r="D11244">
        <v>0</v>
      </c>
    </row>
    <row r="11245" spans="1:4" x14ac:dyDescent="0.25">
      <c r="A11245">
        <v>100828</v>
      </c>
      <c r="B11245" t="s">
        <v>19356</v>
      </c>
      <c r="C11245" t="s">
        <v>8099</v>
      </c>
      <c r="D11245">
        <v>0</v>
      </c>
    </row>
    <row r="11246" spans="1:4" x14ac:dyDescent="0.25">
      <c r="A11246">
        <v>100829</v>
      </c>
      <c r="B11246" t="s">
        <v>19357</v>
      </c>
      <c r="C11246" t="s">
        <v>8099</v>
      </c>
      <c r="D11246">
        <v>0</v>
      </c>
    </row>
    <row r="11247" spans="1:4" x14ac:dyDescent="0.25">
      <c r="A11247">
        <v>100830</v>
      </c>
      <c r="B11247" t="s">
        <v>19358</v>
      </c>
      <c r="C11247" t="s">
        <v>8099</v>
      </c>
      <c r="D11247">
        <v>0</v>
      </c>
    </row>
    <row r="11248" spans="1:4" x14ac:dyDescent="0.25">
      <c r="A11248">
        <v>100831</v>
      </c>
      <c r="B11248" t="s">
        <v>19359</v>
      </c>
      <c r="C11248" t="s">
        <v>8099</v>
      </c>
      <c r="D11248">
        <v>0</v>
      </c>
    </row>
    <row r="11249" spans="1:4" x14ac:dyDescent="0.25">
      <c r="A11249">
        <v>100832</v>
      </c>
      <c r="B11249" t="s">
        <v>19360</v>
      </c>
      <c r="C11249" t="s">
        <v>8099</v>
      </c>
      <c r="D11249">
        <v>0</v>
      </c>
    </row>
    <row r="11250" spans="1:4" x14ac:dyDescent="0.25">
      <c r="A11250">
        <v>100833</v>
      </c>
      <c r="B11250" t="s">
        <v>19361</v>
      </c>
      <c r="C11250" t="s">
        <v>8099</v>
      </c>
      <c r="D11250">
        <v>0</v>
      </c>
    </row>
    <row r="11251" spans="1:4" x14ac:dyDescent="0.25">
      <c r="A11251">
        <v>100790</v>
      </c>
      <c r="B11251" t="s">
        <v>19362</v>
      </c>
      <c r="C11251" t="s">
        <v>8099</v>
      </c>
      <c r="D11251">
        <v>0</v>
      </c>
    </row>
    <row r="11252" spans="1:4" x14ac:dyDescent="0.25">
      <c r="A11252">
        <v>100789</v>
      </c>
      <c r="B11252" t="s">
        <v>19363</v>
      </c>
      <c r="C11252" t="s">
        <v>8099</v>
      </c>
      <c r="D11252">
        <v>0</v>
      </c>
    </row>
    <row r="11253" spans="1:4" x14ac:dyDescent="0.25">
      <c r="A11253">
        <v>100788</v>
      </c>
      <c r="B11253" t="s">
        <v>19364</v>
      </c>
      <c r="C11253" t="s">
        <v>8099</v>
      </c>
      <c r="D11253">
        <v>639.86</v>
      </c>
    </row>
    <row r="11254" spans="1:4" x14ac:dyDescent="0.25">
      <c r="A11254">
        <v>100811</v>
      </c>
      <c r="B11254" t="s">
        <v>19365</v>
      </c>
      <c r="C11254" t="s">
        <v>8099</v>
      </c>
      <c r="D11254">
        <v>0</v>
      </c>
    </row>
    <row r="11255" spans="1:4" x14ac:dyDescent="0.25">
      <c r="A11255">
        <v>100812</v>
      </c>
      <c r="B11255" t="s">
        <v>19366</v>
      </c>
      <c r="C11255" t="s">
        <v>8099</v>
      </c>
      <c r="D11255">
        <v>0</v>
      </c>
    </row>
    <row r="11256" spans="1:4" x14ac:dyDescent="0.25">
      <c r="A11256">
        <v>100813</v>
      </c>
      <c r="B11256" t="s">
        <v>19367</v>
      </c>
      <c r="C11256" t="s">
        <v>8099</v>
      </c>
      <c r="D11256">
        <v>0</v>
      </c>
    </row>
    <row r="11257" spans="1:4" x14ac:dyDescent="0.25">
      <c r="A11257">
        <v>100814</v>
      </c>
      <c r="B11257" t="s">
        <v>19368</v>
      </c>
      <c r="C11257" t="s">
        <v>8099</v>
      </c>
      <c r="D11257">
        <v>0</v>
      </c>
    </row>
    <row r="11258" spans="1:4" x14ac:dyDescent="0.25">
      <c r="A11258">
        <v>100815</v>
      </c>
      <c r="B11258" t="s">
        <v>19369</v>
      </c>
      <c r="C11258" t="s">
        <v>8099</v>
      </c>
      <c r="D11258">
        <v>0</v>
      </c>
    </row>
    <row r="11259" spans="1:4" x14ac:dyDescent="0.25">
      <c r="A11259">
        <v>100816</v>
      </c>
      <c r="B11259" t="s">
        <v>19370</v>
      </c>
      <c r="C11259" t="s">
        <v>8099</v>
      </c>
      <c r="D11259">
        <v>0</v>
      </c>
    </row>
    <row r="11260" spans="1:4" x14ac:dyDescent="0.25">
      <c r="A11260">
        <v>100817</v>
      </c>
      <c r="B11260" t="s">
        <v>19371</v>
      </c>
      <c r="C11260" t="s">
        <v>8099</v>
      </c>
      <c r="D11260">
        <v>0</v>
      </c>
    </row>
    <row r="11261" spans="1:4" x14ac:dyDescent="0.25">
      <c r="A11261">
        <v>100795</v>
      </c>
      <c r="B11261" t="s">
        <v>19372</v>
      </c>
      <c r="C11261" t="s">
        <v>59</v>
      </c>
      <c r="D11261">
        <v>0</v>
      </c>
    </row>
    <row r="11262" spans="1:4" x14ac:dyDescent="0.25">
      <c r="A11262">
        <v>100842</v>
      </c>
      <c r="B11262" t="s">
        <v>19373</v>
      </c>
      <c r="C11262" t="s">
        <v>59</v>
      </c>
      <c r="D11262">
        <v>0</v>
      </c>
    </row>
    <row r="11263" spans="1:4" x14ac:dyDescent="0.25">
      <c r="A11263">
        <v>100796</v>
      </c>
      <c r="B11263" t="s">
        <v>19374</v>
      </c>
      <c r="C11263" t="s">
        <v>59</v>
      </c>
      <c r="D11263">
        <v>0</v>
      </c>
    </row>
    <row r="11264" spans="1:4" x14ac:dyDescent="0.25">
      <c r="A11264">
        <v>100843</v>
      </c>
      <c r="B11264" t="s">
        <v>19375</v>
      </c>
      <c r="C11264" t="s">
        <v>59</v>
      </c>
      <c r="D11264">
        <v>0</v>
      </c>
    </row>
    <row r="11265" spans="1:4" x14ac:dyDescent="0.25">
      <c r="A11265">
        <v>100844</v>
      </c>
      <c r="B11265" t="s">
        <v>19376</v>
      </c>
      <c r="C11265" t="s">
        <v>59</v>
      </c>
      <c r="D11265">
        <v>0</v>
      </c>
    </row>
    <row r="11266" spans="1:4" x14ac:dyDescent="0.25">
      <c r="A11266">
        <v>100797</v>
      </c>
      <c r="B11266" t="s">
        <v>19377</v>
      </c>
      <c r="C11266" t="s">
        <v>59</v>
      </c>
      <c r="D11266">
        <v>0</v>
      </c>
    </row>
    <row r="11267" spans="1:4" x14ac:dyDescent="0.25">
      <c r="A11267">
        <v>100798</v>
      </c>
      <c r="B11267" t="s">
        <v>19378</v>
      </c>
      <c r="C11267" t="s">
        <v>59</v>
      </c>
      <c r="D11267">
        <v>0</v>
      </c>
    </row>
    <row r="11268" spans="1:4" x14ac:dyDescent="0.25">
      <c r="A11268">
        <v>100845</v>
      </c>
      <c r="B11268" t="s">
        <v>19379</v>
      </c>
      <c r="C11268" t="s">
        <v>59</v>
      </c>
      <c r="D11268">
        <v>0</v>
      </c>
    </row>
    <row r="11269" spans="1:4" x14ac:dyDescent="0.25">
      <c r="A11269">
        <v>100799</v>
      </c>
      <c r="B11269" t="s">
        <v>19380</v>
      </c>
      <c r="C11269" t="s">
        <v>59</v>
      </c>
      <c r="D11269">
        <v>18.670000000000002</v>
      </c>
    </row>
    <row r="11270" spans="1:4" x14ac:dyDescent="0.25">
      <c r="A11270">
        <v>100807</v>
      </c>
      <c r="B11270" t="s">
        <v>19381</v>
      </c>
      <c r="C11270" t="s">
        <v>59</v>
      </c>
      <c r="D11270">
        <v>24.81</v>
      </c>
    </row>
    <row r="11271" spans="1:4" x14ac:dyDescent="0.25">
      <c r="A11271">
        <v>100800</v>
      </c>
      <c r="B11271" t="s">
        <v>19382</v>
      </c>
      <c r="C11271" t="s">
        <v>59</v>
      </c>
      <c r="D11271">
        <v>26.52</v>
      </c>
    </row>
    <row r="11272" spans="1:4" x14ac:dyDescent="0.25">
      <c r="A11272">
        <v>100808</v>
      </c>
      <c r="B11272" t="s">
        <v>19383</v>
      </c>
      <c r="C11272" t="s">
        <v>59</v>
      </c>
      <c r="D11272">
        <v>33.79</v>
      </c>
    </row>
    <row r="11273" spans="1:4" x14ac:dyDescent="0.25">
      <c r="A11273">
        <v>100801</v>
      </c>
      <c r="B11273" t="s">
        <v>19384</v>
      </c>
      <c r="C11273" t="s">
        <v>59</v>
      </c>
      <c r="D11273">
        <v>34.68</v>
      </c>
    </row>
    <row r="11274" spans="1:4" x14ac:dyDescent="0.25">
      <c r="A11274">
        <v>100809</v>
      </c>
      <c r="B11274" t="s">
        <v>19385</v>
      </c>
      <c r="C11274" t="s">
        <v>59</v>
      </c>
      <c r="D11274">
        <v>43.38</v>
      </c>
    </row>
    <row r="11275" spans="1:4" x14ac:dyDescent="0.25">
      <c r="A11275">
        <v>100802</v>
      </c>
      <c r="B11275" t="s">
        <v>19386</v>
      </c>
      <c r="C11275" t="s">
        <v>59</v>
      </c>
      <c r="D11275">
        <v>46.21</v>
      </c>
    </row>
    <row r="11276" spans="1:4" x14ac:dyDescent="0.25">
      <c r="A11276">
        <v>100810</v>
      </c>
      <c r="B11276" t="s">
        <v>19387</v>
      </c>
      <c r="C11276" t="s">
        <v>59</v>
      </c>
      <c r="D11276">
        <v>56.92</v>
      </c>
    </row>
    <row r="11277" spans="1:4" x14ac:dyDescent="0.25">
      <c r="A11277">
        <v>100791</v>
      </c>
      <c r="B11277" t="s">
        <v>19388</v>
      </c>
      <c r="C11277" t="s">
        <v>59</v>
      </c>
      <c r="D11277">
        <v>18.149999999999999</v>
      </c>
    </row>
    <row r="11278" spans="1:4" x14ac:dyDescent="0.25">
      <c r="A11278">
        <v>100803</v>
      </c>
      <c r="B11278" t="s">
        <v>19389</v>
      </c>
      <c r="C11278" t="s">
        <v>59</v>
      </c>
      <c r="D11278">
        <v>17.07</v>
      </c>
    </row>
    <row r="11279" spans="1:4" x14ac:dyDescent="0.25">
      <c r="A11279">
        <v>100792</v>
      </c>
      <c r="B11279" t="s">
        <v>19390</v>
      </c>
      <c r="C11279" t="s">
        <v>59</v>
      </c>
      <c r="D11279">
        <v>26</v>
      </c>
    </row>
    <row r="11280" spans="1:4" x14ac:dyDescent="0.25">
      <c r="A11280">
        <v>100804</v>
      </c>
      <c r="B11280" t="s">
        <v>19391</v>
      </c>
      <c r="C11280" t="s">
        <v>59</v>
      </c>
      <c r="D11280">
        <v>24.71</v>
      </c>
    </row>
    <row r="11281" spans="1:4" x14ac:dyDescent="0.25">
      <c r="A11281">
        <v>100793</v>
      </c>
      <c r="B11281" t="s">
        <v>19392</v>
      </c>
      <c r="C11281" t="s">
        <v>59</v>
      </c>
      <c r="D11281">
        <v>34.15</v>
      </c>
    </row>
    <row r="11282" spans="1:4" x14ac:dyDescent="0.25">
      <c r="A11282">
        <v>100805</v>
      </c>
      <c r="B11282" t="s">
        <v>19393</v>
      </c>
      <c r="C11282" t="s">
        <v>59</v>
      </c>
      <c r="D11282">
        <v>32.630000000000003</v>
      </c>
    </row>
    <row r="11283" spans="1:4" x14ac:dyDescent="0.25">
      <c r="A11283">
        <v>100794</v>
      </c>
      <c r="B11283" t="s">
        <v>19394</v>
      </c>
      <c r="C11283" t="s">
        <v>59</v>
      </c>
      <c r="D11283">
        <v>45.69</v>
      </c>
    </row>
    <row r="11284" spans="1:4" x14ac:dyDescent="0.25">
      <c r="A11284">
        <v>100806</v>
      </c>
      <c r="B11284" t="s">
        <v>19395</v>
      </c>
      <c r="C11284" t="s">
        <v>59</v>
      </c>
      <c r="D11284">
        <v>43.81</v>
      </c>
    </row>
    <row r="11285" spans="1:4" x14ac:dyDescent="0.25">
      <c r="A11285">
        <v>100838</v>
      </c>
      <c r="B11285" t="s">
        <v>19396</v>
      </c>
      <c r="C11285" t="s">
        <v>8099</v>
      </c>
      <c r="D11285">
        <v>0</v>
      </c>
    </row>
    <row r="11286" spans="1:4" x14ac:dyDescent="0.25">
      <c r="A11286">
        <v>100839</v>
      </c>
      <c r="B11286" t="s">
        <v>19397</v>
      </c>
      <c r="C11286" t="s">
        <v>8099</v>
      </c>
      <c r="D11286">
        <v>0</v>
      </c>
    </row>
    <row r="11287" spans="1:4" x14ac:dyDescent="0.25">
      <c r="A11287">
        <v>100840</v>
      </c>
      <c r="B11287" t="s">
        <v>19398</v>
      </c>
      <c r="C11287" t="s">
        <v>8099</v>
      </c>
      <c r="D11287">
        <v>0</v>
      </c>
    </row>
    <row r="11288" spans="1:4" x14ac:dyDescent="0.25">
      <c r="A11288">
        <v>100841</v>
      </c>
      <c r="B11288" t="s">
        <v>19399</v>
      </c>
      <c r="C11288" t="s">
        <v>8099</v>
      </c>
      <c r="D11288">
        <v>0</v>
      </c>
    </row>
    <row r="11289" spans="1:4" x14ac:dyDescent="0.25">
      <c r="A11289">
        <v>103283</v>
      </c>
      <c r="B11289" t="s">
        <v>19400</v>
      </c>
      <c r="C11289" t="s">
        <v>8099</v>
      </c>
      <c r="D11289">
        <v>0</v>
      </c>
    </row>
    <row r="11290" spans="1:4" x14ac:dyDescent="0.25">
      <c r="A11290">
        <v>103284</v>
      </c>
      <c r="B11290" t="s">
        <v>19401</v>
      </c>
      <c r="C11290" t="s">
        <v>8099</v>
      </c>
      <c r="D11290">
        <v>0</v>
      </c>
    </row>
    <row r="11291" spans="1:4" x14ac:dyDescent="0.25">
      <c r="A11291">
        <v>103282</v>
      </c>
      <c r="B11291" t="s">
        <v>19402</v>
      </c>
      <c r="C11291" t="s">
        <v>8099</v>
      </c>
      <c r="D11291">
        <v>0</v>
      </c>
    </row>
    <row r="11292" spans="1:4" x14ac:dyDescent="0.25">
      <c r="A11292">
        <v>103279</v>
      </c>
      <c r="B11292" t="s">
        <v>19403</v>
      </c>
      <c r="C11292" t="s">
        <v>8099</v>
      </c>
      <c r="D11292">
        <v>0</v>
      </c>
    </row>
    <row r="11293" spans="1:4" x14ac:dyDescent="0.25">
      <c r="A11293">
        <v>103280</v>
      </c>
      <c r="B11293" t="s">
        <v>19404</v>
      </c>
      <c r="C11293" t="s">
        <v>8099</v>
      </c>
      <c r="D11293">
        <v>0</v>
      </c>
    </row>
    <row r="11294" spans="1:4" x14ac:dyDescent="0.25">
      <c r="A11294">
        <v>103281</v>
      </c>
      <c r="B11294" t="s">
        <v>19405</v>
      </c>
      <c r="C11294" t="s">
        <v>8099</v>
      </c>
      <c r="D11294">
        <v>0</v>
      </c>
    </row>
    <row r="11295" spans="1:4" x14ac:dyDescent="0.25">
      <c r="A11295">
        <v>103247</v>
      </c>
      <c r="B11295" t="s">
        <v>19406</v>
      </c>
      <c r="C11295" t="s">
        <v>8099</v>
      </c>
      <c r="D11295">
        <v>3623.93</v>
      </c>
    </row>
    <row r="11296" spans="1:4" x14ac:dyDescent="0.25">
      <c r="A11296">
        <v>103250</v>
      </c>
      <c r="B11296" t="s">
        <v>19407</v>
      </c>
      <c r="C11296" t="s">
        <v>8099</v>
      </c>
      <c r="D11296">
        <v>5294.19</v>
      </c>
    </row>
    <row r="11297" spans="1:4" x14ac:dyDescent="0.25">
      <c r="A11297">
        <v>103253</v>
      </c>
      <c r="B11297" t="s">
        <v>19408</v>
      </c>
      <c r="C11297" t="s">
        <v>8099</v>
      </c>
      <c r="D11297">
        <v>7243.32</v>
      </c>
    </row>
    <row r="11298" spans="1:4" x14ac:dyDescent="0.25">
      <c r="A11298">
        <v>103244</v>
      </c>
      <c r="B11298" t="s">
        <v>19409</v>
      </c>
      <c r="C11298" t="s">
        <v>8099</v>
      </c>
      <c r="D11298">
        <v>3257.72</v>
      </c>
    </row>
    <row r="11299" spans="1:4" x14ac:dyDescent="0.25">
      <c r="A11299">
        <v>103256</v>
      </c>
      <c r="B11299" t="s">
        <v>19410</v>
      </c>
      <c r="C11299" t="s">
        <v>8099</v>
      </c>
      <c r="D11299">
        <v>13489.56</v>
      </c>
    </row>
    <row r="11300" spans="1:4" x14ac:dyDescent="0.25">
      <c r="A11300">
        <v>103258</v>
      </c>
      <c r="B11300" t="s">
        <v>19411</v>
      </c>
      <c r="C11300" t="s">
        <v>8099</v>
      </c>
      <c r="D11300">
        <v>15092.06</v>
      </c>
    </row>
    <row r="11301" spans="1:4" x14ac:dyDescent="0.25">
      <c r="A11301">
        <v>103260</v>
      </c>
      <c r="B11301" t="s">
        <v>19412</v>
      </c>
      <c r="C11301" t="s">
        <v>8099</v>
      </c>
      <c r="D11301">
        <v>8303.99</v>
      </c>
    </row>
    <row r="11302" spans="1:4" x14ac:dyDescent="0.25">
      <c r="A11302">
        <v>103261</v>
      </c>
      <c r="B11302" t="s">
        <v>19413</v>
      </c>
      <c r="C11302" t="s">
        <v>8099</v>
      </c>
      <c r="D11302">
        <v>17032.580000000002</v>
      </c>
    </row>
    <row r="11303" spans="1:4" x14ac:dyDescent="0.25">
      <c r="A11303">
        <v>103263</v>
      </c>
      <c r="B11303" t="s">
        <v>19414</v>
      </c>
      <c r="C11303" t="s">
        <v>8099</v>
      </c>
      <c r="D11303">
        <v>23590.44</v>
      </c>
    </row>
    <row r="11304" spans="1:4" x14ac:dyDescent="0.25">
      <c r="A11304">
        <v>103265</v>
      </c>
      <c r="B11304" t="s">
        <v>19415</v>
      </c>
      <c r="C11304" t="s">
        <v>8099</v>
      </c>
      <c r="D11304">
        <v>28486.2</v>
      </c>
    </row>
    <row r="11305" spans="1:4" x14ac:dyDescent="0.25">
      <c r="A11305">
        <v>103268</v>
      </c>
      <c r="B11305" t="s">
        <v>19416</v>
      </c>
      <c r="C11305" t="s">
        <v>8099</v>
      </c>
      <c r="D11305">
        <v>9976.59</v>
      </c>
    </row>
    <row r="11306" spans="1:4" x14ac:dyDescent="0.25">
      <c r="A11306">
        <v>103270</v>
      </c>
      <c r="B11306" t="s">
        <v>19417</v>
      </c>
      <c r="C11306" t="s">
        <v>8099</v>
      </c>
      <c r="D11306">
        <v>10728.06</v>
      </c>
    </row>
    <row r="11307" spans="1:4" x14ac:dyDescent="0.25">
      <c r="A11307">
        <v>103272</v>
      </c>
      <c r="B11307" t="s">
        <v>19418</v>
      </c>
      <c r="C11307" t="s">
        <v>8099</v>
      </c>
      <c r="D11307">
        <v>15739.44</v>
      </c>
    </row>
    <row r="11308" spans="1:4" x14ac:dyDescent="0.25">
      <c r="A11308">
        <v>103274</v>
      </c>
      <c r="B11308" t="s">
        <v>19419</v>
      </c>
      <c r="C11308" t="s">
        <v>8099</v>
      </c>
      <c r="D11308">
        <v>18460.689999999999</v>
      </c>
    </row>
    <row r="11309" spans="1:4" x14ac:dyDescent="0.25">
      <c r="A11309">
        <v>103276</v>
      </c>
      <c r="B11309" t="s">
        <v>19420</v>
      </c>
      <c r="C11309" t="s">
        <v>8099</v>
      </c>
      <c r="D11309">
        <v>19282.080000000002</v>
      </c>
    </row>
    <row r="11310" spans="1:4" x14ac:dyDescent="0.25">
      <c r="A11310">
        <v>103267</v>
      </c>
      <c r="B11310" t="s">
        <v>19421</v>
      </c>
      <c r="C11310" t="s">
        <v>8099</v>
      </c>
      <c r="D11310">
        <v>8387.44</v>
      </c>
    </row>
    <row r="11311" spans="1:4" x14ac:dyDescent="0.25">
      <c r="A11311">
        <v>103269</v>
      </c>
      <c r="B11311" t="s">
        <v>19422</v>
      </c>
      <c r="C11311" t="s">
        <v>8099</v>
      </c>
      <c r="D11311">
        <v>10331.07</v>
      </c>
    </row>
    <row r="11312" spans="1:4" x14ac:dyDescent="0.25">
      <c r="A11312">
        <v>103271</v>
      </c>
      <c r="B11312" t="s">
        <v>19423</v>
      </c>
      <c r="C11312" t="s">
        <v>8099</v>
      </c>
      <c r="D11312">
        <v>15234.59</v>
      </c>
    </row>
    <row r="11313" spans="1:4" x14ac:dyDescent="0.25">
      <c r="A11313">
        <v>103273</v>
      </c>
      <c r="B11313" t="s">
        <v>19424</v>
      </c>
      <c r="C11313" t="s">
        <v>8099</v>
      </c>
      <c r="D11313">
        <v>16086.33</v>
      </c>
    </row>
    <row r="11314" spans="1:4" x14ac:dyDescent="0.25">
      <c r="A11314">
        <v>103275</v>
      </c>
      <c r="B11314" t="s">
        <v>19425</v>
      </c>
      <c r="C11314" t="s">
        <v>8099</v>
      </c>
      <c r="D11314">
        <v>18363.759999999998</v>
      </c>
    </row>
    <row r="11315" spans="1:4" x14ac:dyDescent="0.25">
      <c r="A11315">
        <v>103248</v>
      </c>
      <c r="B11315" t="s">
        <v>19426</v>
      </c>
      <c r="C11315" t="s">
        <v>8099</v>
      </c>
      <c r="D11315">
        <v>2947.65</v>
      </c>
    </row>
    <row r="11316" spans="1:4" x14ac:dyDescent="0.25">
      <c r="A11316">
        <v>103249</v>
      </c>
      <c r="B11316" t="s">
        <v>19427</v>
      </c>
      <c r="C11316" t="s">
        <v>8099</v>
      </c>
      <c r="D11316">
        <v>3172.37</v>
      </c>
    </row>
    <row r="11317" spans="1:4" x14ac:dyDescent="0.25">
      <c r="A11317">
        <v>103251</v>
      </c>
      <c r="B11317" t="s">
        <v>19428</v>
      </c>
      <c r="C11317" t="s">
        <v>8099</v>
      </c>
      <c r="D11317">
        <v>4164.7</v>
      </c>
    </row>
    <row r="11318" spans="1:4" x14ac:dyDescent="0.25">
      <c r="A11318">
        <v>103252</v>
      </c>
      <c r="B11318" t="s">
        <v>19429</v>
      </c>
      <c r="C11318" t="s">
        <v>8099</v>
      </c>
      <c r="D11318">
        <v>4620.1899999999996</v>
      </c>
    </row>
    <row r="11319" spans="1:4" x14ac:dyDescent="0.25">
      <c r="A11319">
        <v>103254</v>
      </c>
      <c r="B11319" t="s">
        <v>19430</v>
      </c>
      <c r="C11319" t="s">
        <v>8099</v>
      </c>
      <c r="D11319">
        <v>5396.72</v>
      </c>
    </row>
    <row r="11320" spans="1:4" x14ac:dyDescent="0.25">
      <c r="A11320">
        <v>103255</v>
      </c>
      <c r="B11320" t="s">
        <v>19431</v>
      </c>
      <c r="C11320" t="s">
        <v>8099</v>
      </c>
      <c r="D11320">
        <v>6048.25</v>
      </c>
    </row>
    <row r="11321" spans="1:4" x14ac:dyDescent="0.25">
      <c r="A11321">
        <v>103245</v>
      </c>
      <c r="B11321" t="s">
        <v>19432</v>
      </c>
      <c r="C11321" t="s">
        <v>8099</v>
      </c>
      <c r="D11321">
        <v>2553.63</v>
      </c>
    </row>
    <row r="11322" spans="1:4" x14ac:dyDescent="0.25">
      <c r="A11322">
        <v>103246</v>
      </c>
      <c r="B11322" t="s">
        <v>19433</v>
      </c>
      <c r="C11322" t="s">
        <v>8099</v>
      </c>
      <c r="D11322">
        <v>2791.74</v>
      </c>
    </row>
    <row r="11323" spans="1:4" x14ac:dyDescent="0.25">
      <c r="A11323">
        <v>103257</v>
      </c>
      <c r="B11323" t="s">
        <v>19434</v>
      </c>
      <c r="C11323" t="s">
        <v>8099</v>
      </c>
      <c r="D11323">
        <v>7663.52</v>
      </c>
    </row>
    <row r="11324" spans="1:4" x14ac:dyDescent="0.25">
      <c r="A11324">
        <v>103259</v>
      </c>
      <c r="B11324" t="s">
        <v>19435</v>
      </c>
      <c r="C11324" t="s">
        <v>8099</v>
      </c>
      <c r="D11324">
        <v>8080.88</v>
      </c>
    </row>
    <row r="11325" spans="1:4" x14ac:dyDescent="0.25">
      <c r="A11325">
        <v>103262</v>
      </c>
      <c r="B11325" t="s">
        <v>19436</v>
      </c>
      <c r="C11325" t="s">
        <v>8099</v>
      </c>
      <c r="D11325">
        <v>10644.45</v>
      </c>
    </row>
    <row r="11326" spans="1:4" x14ac:dyDescent="0.25">
      <c r="A11326">
        <v>103264</v>
      </c>
      <c r="B11326" t="s">
        <v>19437</v>
      </c>
      <c r="C11326" t="s">
        <v>8099</v>
      </c>
      <c r="D11326">
        <v>13131.23</v>
      </c>
    </row>
    <row r="11327" spans="1:4" x14ac:dyDescent="0.25">
      <c r="A11327">
        <v>103266</v>
      </c>
      <c r="B11327" t="s">
        <v>19438</v>
      </c>
      <c r="C11327" t="s">
        <v>8099</v>
      </c>
      <c r="D11327">
        <v>14691.38</v>
      </c>
    </row>
    <row r="11328" spans="1:4" x14ac:dyDescent="0.25">
      <c r="A11328">
        <v>103277</v>
      </c>
      <c r="B11328" t="s">
        <v>19439</v>
      </c>
      <c r="C11328" t="s">
        <v>8099</v>
      </c>
      <c r="D11328">
        <v>35670.6</v>
      </c>
    </row>
    <row r="11329" spans="1:4" x14ac:dyDescent="0.25">
      <c r="A11329">
        <v>103278</v>
      </c>
      <c r="B11329" t="s">
        <v>19440</v>
      </c>
      <c r="C11329" t="s">
        <v>8099</v>
      </c>
      <c r="D11329">
        <v>45755.8</v>
      </c>
    </row>
    <row r="11330" spans="1:4" x14ac:dyDescent="0.25">
      <c r="A11330">
        <v>103285</v>
      </c>
      <c r="B11330" t="s">
        <v>19441</v>
      </c>
      <c r="C11330" t="s">
        <v>8099</v>
      </c>
      <c r="D11330">
        <v>0</v>
      </c>
    </row>
    <row r="11331" spans="1:4" x14ac:dyDescent="0.25">
      <c r="A11331">
        <v>103286</v>
      </c>
      <c r="B11331" t="s">
        <v>19442</v>
      </c>
      <c r="C11331" t="s">
        <v>8099</v>
      </c>
      <c r="D11331">
        <v>0</v>
      </c>
    </row>
    <row r="11332" spans="1:4" x14ac:dyDescent="0.25">
      <c r="A11332">
        <v>103287</v>
      </c>
      <c r="B11332" t="s">
        <v>19443</v>
      </c>
      <c r="C11332" t="s">
        <v>8099</v>
      </c>
      <c r="D11332">
        <v>0</v>
      </c>
    </row>
    <row r="11333" spans="1:4" x14ac:dyDescent="0.25">
      <c r="A11333">
        <v>103288</v>
      </c>
      <c r="B11333" t="s">
        <v>19444</v>
      </c>
      <c r="C11333" t="s">
        <v>8099</v>
      </c>
      <c r="D11333">
        <v>16.23</v>
      </c>
    </row>
    <row r="11334" spans="1:4" x14ac:dyDescent="0.25">
      <c r="A11334">
        <v>103291</v>
      </c>
      <c r="B11334" t="s">
        <v>19445</v>
      </c>
      <c r="C11334" t="s">
        <v>59</v>
      </c>
      <c r="D11334">
        <v>63.43</v>
      </c>
    </row>
    <row r="11335" spans="1:4" x14ac:dyDescent="0.25">
      <c r="A11335">
        <v>103289</v>
      </c>
      <c r="B11335" t="s">
        <v>19446</v>
      </c>
      <c r="C11335" t="s">
        <v>59</v>
      </c>
      <c r="D11335">
        <v>32.28</v>
      </c>
    </row>
    <row r="11336" spans="1:4" x14ac:dyDescent="0.25">
      <c r="A11336">
        <v>103290</v>
      </c>
      <c r="B11336" t="s">
        <v>19447</v>
      </c>
      <c r="C11336" t="s">
        <v>59</v>
      </c>
      <c r="D11336">
        <v>50.34</v>
      </c>
    </row>
    <row r="11337" spans="1:4" x14ac:dyDescent="0.25">
      <c r="A11337">
        <v>103292</v>
      </c>
      <c r="B11337" t="s">
        <v>19448</v>
      </c>
      <c r="C11337" t="s">
        <v>59</v>
      </c>
      <c r="D11337">
        <v>76.87</v>
      </c>
    </row>
    <row r="11338" spans="1:4" x14ac:dyDescent="0.25">
      <c r="A11338">
        <v>106044</v>
      </c>
      <c r="B11338" t="s">
        <v>19449</v>
      </c>
      <c r="C11338" t="s">
        <v>8099</v>
      </c>
      <c r="D11338">
        <v>60.34</v>
      </c>
    </row>
    <row r="11339" spans="1:4" x14ac:dyDescent="0.25">
      <c r="A11339">
        <v>106045</v>
      </c>
      <c r="B11339" t="s">
        <v>19450</v>
      </c>
      <c r="C11339" t="s">
        <v>8099</v>
      </c>
      <c r="D11339">
        <v>135.81</v>
      </c>
    </row>
    <row r="11340" spans="1:4" x14ac:dyDescent="0.25">
      <c r="A11340">
        <v>106042</v>
      </c>
      <c r="B11340" t="s">
        <v>19451</v>
      </c>
      <c r="C11340" t="s">
        <v>8099</v>
      </c>
      <c r="D11340">
        <v>62.22</v>
      </c>
    </row>
    <row r="11341" spans="1:4" x14ac:dyDescent="0.25">
      <c r="A11341">
        <v>106043</v>
      </c>
      <c r="B11341" t="s">
        <v>19452</v>
      </c>
      <c r="C11341" t="s">
        <v>8099</v>
      </c>
      <c r="D11341">
        <v>118.46</v>
      </c>
    </row>
    <row r="11342" spans="1:4" x14ac:dyDescent="0.25">
      <c r="A11342">
        <v>106046</v>
      </c>
      <c r="B11342" t="s">
        <v>19453</v>
      </c>
      <c r="C11342" t="s">
        <v>8099</v>
      </c>
      <c r="D11342">
        <v>39.9</v>
      </c>
    </row>
    <row r="11343" spans="1:4" x14ac:dyDescent="0.25">
      <c r="A11343">
        <v>106047</v>
      </c>
      <c r="B11343" t="s">
        <v>19454</v>
      </c>
      <c r="C11343" t="s">
        <v>8099</v>
      </c>
      <c r="D11343">
        <v>71.2</v>
      </c>
    </row>
    <row r="11344" spans="1:4" x14ac:dyDescent="0.25">
      <c r="A11344">
        <v>106038</v>
      </c>
      <c r="B11344" t="s">
        <v>19455</v>
      </c>
      <c r="C11344" t="s">
        <v>8099</v>
      </c>
      <c r="D11344">
        <v>55.05</v>
      </c>
    </row>
    <row r="11345" spans="1:4" x14ac:dyDescent="0.25">
      <c r="A11345">
        <v>106039</v>
      </c>
      <c r="B11345" t="s">
        <v>19456</v>
      </c>
      <c r="C11345" t="s">
        <v>8099</v>
      </c>
      <c r="D11345">
        <v>73.3</v>
      </c>
    </row>
    <row r="11346" spans="1:4" x14ac:dyDescent="0.25">
      <c r="A11346">
        <v>106040</v>
      </c>
      <c r="B11346" t="s">
        <v>19457</v>
      </c>
      <c r="C11346" t="s">
        <v>8099</v>
      </c>
      <c r="D11346">
        <v>81.19</v>
      </c>
    </row>
    <row r="11347" spans="1:4" x14ac:dyDescent="0.25">
      <c r="A11347">
        <v>106041</v>
      </c>
      <c r="B11347" t="s">
        <v>19458</v>
      </c>
      <c r="C11347" t="s">
        <v>8099</v>
      </c>
      <c r="D11347">
        <v>150.29</v>
      </c>
    </row>
    <row r="11348" spans="1:4" x14ac:dyDescent="0.25">
      <c r="A11348">
        <v>97329</v>
      </c>
      <c r="B11348" t="s">
        <v>19459</v>
      </c>
      <c r="C11348" t="s">
        <v>59</v>
      </c>
      <c r="D11348">
        <v>58.78</v>
      </c>
    </row>
    <row r="11349" spans="1:4" x14ac:dyDescent="0.25">
      <c r="A11349">
        <v>97327</v>
      </c>
      <c r="B11349" t="s">
        <v>19460</v>
      </c>
      <c r="C11349" t="s">
        <v>59</v>
      </c>
      <c r="D11349">
        <v>27.63</v>
      </c>
    </row>
    <row r="11350" spans="1:4" x14ac:dyDescent="0.25">
      <c r="A11350">
        <v>106034</v>
      </c>
      <c r="B11350" t="s">
        <v>19461</v>
      </c>
      <c r="C11350" t="s">
        <v>59</v>
      </c>
      <c r="D11350">
        <v>126.58</v>
      </c>
    </row>
    <row r="11351" spans="1:4" x14ac:dyDescent="0.25">
      <c r="A11351">
        <v>97328</v>
      </c>
      <c r="B11351" t="s">
        <v>19462</v>
      </c>
      <c r="C11351" t="s">
        <v>59</v>
      </c>
      <c r="D11351">
        <v>45.69</v>
      </c>
    </row>
    <row r="11352" spans="1:4" x14ac:dyDescent="0.25">
      <c r="A11352">
        <v>97330</v>
      </c>
      <c r="B11352" t="s">
        <v>19463</v>
      </c>
      <c r="C11352" t="s">
        <v>59</v>
      </c>
      <c r="D11352">
        <v>72.22</v>
      </c>
    </row>
    <row r="11353" spans="1:4" x14ac:dyDescent="0.25">
      <c r="A11353">
        <v>106035</v>
      </c>
      <c r="B11353" t="s">
        <v>19464</v>
      </c>
      <c r="C11353" t="s">
        <v>59</v>
      </c>
      <c r="D11353">
        <v>0</v>
      </c>
    </row>
    <row r="11354" spans="1:4" x14ac:dyDescent="0.25">
      <c r="A11354">
        <v>106036</v>
      </c>
      <c r="B11354" t="s">
        <v>19465</v>
      </c>
      <c r="C11354" t="s">
        <v>59</v>
      </c>
      <c r="D11354">
        <v>0</v>
      </c>
    </row>
    <row r="11355" spans="1:4" x14ac:dyDescent="0.25">
      <c r="A11355">
        <v>106037</v>
      </c>
      <c r="B11355" t="s">
        <v>19466</v>
      </c>
      <c r="C11355" t="s">
        <v>59</v>
      </c>
      <c r="D11355">
        <v>0</v>
      </c>
    </row>
    <row r="11356" spans="1:4" x14ac:dyDescent="0.25">
      <c r="A11356">
        <v>93085</v>
      </c>
      <c r="B11356" t="s">
        <v>19467</v>
      </c>
      <c r="C11356" t="s">
        <v>8099</v>
      </c>
      <c r="D11356">
        <v>16.2</v>
      </c>
    </row>
    <row r="11357" spans="1:4" x14ac:dyDescent="0.25">
      <c r="A11357">
        <v>103892</v>
      </c>
      <c r="B11357" t="s">
        <v>19468</v>
      </c>
      <c r="C11357" t="s">
        <v>8099</v>
      </c>
      <c r="D11357">
        <v>17.29</v>
      </c>
    </row>
    <row r="11358" spans="1:4" x14ac:dyDescent="0.25">
      <c r="A11358">
        <v>103823</v>
      </c>
      <c r="B11358" t="s">
        <v>19469</v>
      </c>
      <c r="C11358" t="s">
        <v>8099</v>
      </c>
      <c r="D11358">
        <v>19.46</v>
      </c>
    </row>
    <row r="11359" spans="1:4" x14ac:dyDescent="0.25">
      <c r="A11359">
        <v>103856</v>
      </c>
      <c r="B11359" t="s">
        <v>19470</v>
      </c>
      <c r="C11359" t="s">
        <v>8099</v>
      </c>
      <c r="D11359">
        <v>17.3</v>
      </c>
    </row>
    <row r="11360" spans="1:4" x14ac:dyDescent="0.25">
      <c r="A11360">
        <v>93108</v>
      </c>
      <c r="B11360" t="s">
        <v>19471</v>
      </c>
      <c r="C11360" t="s">
        <v>8099</v>
      </c>
      <c r="D11360">
        <v>14.55</v>
      </c>
    </row>
    <row r="11361" spans="1:4" x14ac:dyDescent="0.25">
      <c r="A11361">
        <v>93091</v>
      </c>
      <c r="B11361" t="s">
        <v>19472</v>
      </c>
      <c r="C11361" t="s">
        <v>8099</v>
      </c>
      <c r="D11361">
        <v>17.850000000000001</v>
      </c>
    </row>
    <row r="11362" spans="1:4" x14ac:dyDescent="0.25">
      <c r="A11362">
        <v>103900</v>
      </c>
      <c r="B11362" t="s">
        <v>19473</v>
      </c>
      <c r="C11362" t="s">
        <v>8099</v>
      </c>
      <c r="D11362">
        <v>22.34</v>
      </c>
    </row>
    <row r="11363" spans="1:4" x14ac:dyDescent="0.25">
      <c r="A11363">
        <v>103831</v>
      </c>
      <c r="B11363" t="s">
        <v>19474</v>
      </c>
      <c r="C11363" t="s">
        <v>8099</v>
      </c>
      <c r="D11363">
        <v>29.03</v>
      </c>
    </row>
    <row r="11364" spans="1:4" x14ac:dyDescent="0.25">
      <c r="A11364">
        <v>103864</v>
      </c>
      <c r="B11364" t="s">
        <v>19475</v>
      </c>
      <c r="C11364" t="s">
        <v>8099</v>
      </c>
      <c r="D11364">
        <v>23.62</v>
      </c>
    </row>
    <row r="11365" spans="1:4" x14ac:dyDescent="0.25">
      <c r="A11365">
        <v>93133</v>
      </c>
      <c r="B11365" t="s">
        <v>19476</v>
      </c>
      <c r="C11365" t="s">
        <v>8099</v>
      </c>
      <c r="D11365">
        <v>20.95</v>
      </c>
    </row>
    <row r="11366" spans="1:4" x14ac:dyDescent="0.25">
      <c r="A11366">
        <v>93057</v>
      </c>
      <c r="B11366" t="s">
        <v>19477</v>
      </c>
      <c r="C11366" t="s">
        <v>8099</v>
      </c>
      <c r="D11366">
        <v>14.95</v>
      </c>
    </row>
    <row r="11367" spans="1:4" x14ac:dyDescent="0.25">
      <c r="A11367">
        <v>93062</v>
      </c>
      <c r="B11367" t="s">
        <v>19478</v>
      </c>
      <c r="C11367" t="s">
        <v>8099</v>
      </c>
      <c r="D11367">
        <v>28.75</v>
      </c>
    </row>
    <row r="11368" spans="1:4" x14ac:dyDescent="0.25">
      <c r="A11368">
        <v>93065</v>
      </c>
      <c r="B11368" t="s">
        <v>19479</v>
      </c>
      <c r="C11368" t="s">
        <v>8099</v>
      </c>
      <c r="D11368">
        <v>46.94</v>
      </c>
    </row>
    <row r="11369" spans="1:4" x14ac:dyDescent="0.25">
      <c r="A11369">
        <v>93068</v>
      </c>
      <c r="B11369" t="s">
        <v>19480</v>
      </c>
      <c r="C11369" t="s">
        <v>8099</v>
      </c>
      <c r="D11369">
        <v>66.09</v>
      </c>
    </row>
    <row r="11370" spans="1:4" x14ac:dyDescent="0.25">
      <c r="A11370">
        <v>93071</v>
      </c>
      <c r="B11370" t="s">
        <v>19481</v>
      </c>
      <c r="C11370" t="s">
        <v>8099</v>
      </c>
      <c r="D11370">
        <v>180.2</v>
      </c>
    </row>
    <row r="11371" spans="1:4" x14ac:dyDescent="0.25">
      <c r="A11371">
        <v>93081</v>
      </c>
      <c r="B11371" t="s">
        <v>19482</v>
      </c>
      <c r="C11371" t="s">
        <v>8099</v>
      </c>
      <c r="D11371">
        <v>19.850000000000001</v>
      </c>
    </row>
    <row r="11372" spans="1:4" x14ac:dyDescent="0.25">
      <c r="A11372">
        <v>103887</v>
      </c>
      <c r="B11372" t="s">
        <v>19483</v>
      </c>
      <c r="C11372" t="s">
        <v>8099</v>
      </c>
      <c r="D11372">
        <v>21.56</v>
      </c>
    </row>
    <row r="11373" spans="1:4" x14ac:dyDescent="0.25">
      <c r="A11373">
        <v>103818</v>
      </c>
      <c r="B11373" t="s">
        <v>19484</v>
      </c>
      <c r="C11373" t="s">
        <v>8099</v>
      </c>
      <c r="D11373">
        <v>21.54</v>
      </c>
    </row>
    <row r="11374" spans="1:4" x14ac:dyDescent="0.25">
      <c r="A11374">
        <v>103851</v>
      </c>
      <c r="B11374" t="s">
        <v>19485</v>
      </c>
      <c r="C11374" t="s">
        <v>8099</v>
      </c>
      <c r="D11374">
        <v>21.28</v>
      </c>
    </row>
    <row r="11375" spans="1:4" x14ac:dyDescent="0.25">
      <c r="A11375">
        <v>93104</v>
      </c>
      <c r="B11375" t="s">
        <v>19486</v>
      </c>
      <c r="C11375" t="s">
        <v>8099</v>
      </c>
      <c r="D11375">
        <v>19.940000000000001</v>
      </c>
    </row>
    <row r="11376" spans="1:4" x14ac:dyDescent="0.25">
      <c r="A11376">
        <v>98602</v>
      </c>
      <c r="B11376" t="s">
        <v>19487</v>
      </c>
      <c r="C11376" t="s">
        <v>8099</v>
      </c>
      <c r="D11376">
        <v>19.309999999999999</v>
      </c>
    </row>
    <row r="11377" spans="1:4" x14ac:dyDescent="0.25">
      <c r="A11377">
        <v>93087</v>
      </c>
      <c r="B11377" t="s">
        <v>19488</v>
      </c>
      <c r="C11377" t="s">
        <v>8099</v>
      </c>
      <c r="D11377">
        <v>20.8</v>
      </c>
    </row>
    <row r="11378" spans="1:4" x14ac:dyDescent="0.25">
      <c r="A11378">
        <v>103893</v>
      </c>
      <c r="B11378" t="s">
        <v>19489</v>
      </c>
      <c r="C11378" t="s">
        <v>8099</v>
      </c>
      <c r="D11378">
        <v>22.89</v>
      </c>
    </row>
    <row r="11379" spans="1:4" x14ac:dyDescent="0.25">
      <c r="A11379">
        <v>103824</v>
      </c>
      <c r="B11379" t="s">
        <v>19490</v>
      </c>
      <c r="C11379" t="s">
        <v>8099</v>
      </c>
      <c r="D11379">
        <v>25.23</v>
      </c>
    </row>
    <row r="11380" spans="1:4" x14ac:dyDescent="0.25">
      <c r="A11380">
        <v>103857</v>
      </c>
      <c r="B11380" t="s">
        <v>19491</v>
      </c>
      <c r="C11380" t="s">
        <v>8099</v>
      </c>
      <c r="D11380">
        <v>23.2</v>
      </c>
    </row>
    <row r="11381" spans="1:4" x14ac:dyDescent="0.25">
      <c r="A11381">
        <v>93110</v>
      </c>
      <c r="B11381" t="s">
        <v>19492</v>
      </c>
      <c r="C11381" t="s">
        <v>8099</v>
      </c>
      <c r="D11381">
        <v>21.93</v>
      </c>
    </row>
    <row r="11382" spans="1:4" x14ac:dyDescent="0.25">
      <c r="A11382">
        <v>93054</v>
      </c>
      <c r="B11382" t="s">
        <v>19493</v>
      </c>
      <c r="C11382" t="s">
        <v>8099</v>
      </c>
      <c r="D11382">
        <v>23.94</v>
      </c>
    </row>
    <row r="11383" spans="1:4" x14ac:dyDescent="0.25">
      <c r="A11383">
        <v>93088</v>
      </c>
      <c r="B11383" t="s">
        <v>19494</v>
      </c>
      <c r="C11383" t="s">
        <v>8099</v>
      </c>
      <c r="D11383">
        <v>25.77</v>
      </c>
    </row>
    <row r="11384" spans="1:4" x14ac:dyDescent="0.25">
      <c r="A11384">
        <v>103894</v>
      </c>
      <c r="B11384" t="s">
        <v>19495</v>
      </c>
      <c r="C11384" t="s">
        <v>8099</v>
      </c>
      <c r="D11384">
        <v>27.52</v>
      </c>
    </row>
    <row r="11385" spans="1:4" x14ac:dyDescent="0.25">
      <c r="A11385">
        <v>103825</v>
      </c>
      <c r="B11385" t="s">
        <v>19496</v>
      </c>
      <c r="C11385" t="s">
        <v>8099</v>
      </c>
      <c r="D11385">
        <v>29.86</v>
      </c>
    </row>
    <row r="11386" spans="1:4" x14ac:dyDescent="0.25">
      <c r="A11386">
        <v>103858</v>
      </c>
      <c r="B11386" t="s">
        <v>19497</v>
      </c>
      <c r="C11386" t="s">
        <v>8099</v>
      </c>
      <c r="D11386">
        <v>27.83</v>
      </c>
    </row>
    <row r="11387" spans="1:4" x14ac:dyDescent="0.25">
      <c r="A11387">
        <v>93111</v>
      </c>
      <c r="B11387" t="s">
        <v>19498</v>
      </c>
      <c r="C11387" t="s">
        <v>8099</v>
      </c>
      <c r="D11387">
        <v>26.56</v>
      </c>
    </row>
    <row r="11388" spans="1:4" x14ac:dyDescent="0.25">
      <c r="A11388">
        <v>93059</v>
      </c>
      <c r="B11388" t="s">
        <v>19499</v>
      </c>
      <c r="C11388" t="s">
        <v>8099</v>
      </c>
      <c r="D11388">
        <v>31.21</v>
      </c>
    </row>
    <row r="11389" spans="1:4" x14ac:dyDescent="0.25">
      <c r="A11389">
        <v>93093</v>
      </c>
      <c r="B11389" t="s">
        <v>19500</v>
      </c>
      <c r="C11389" t="s">
        <v>8099</v>
      </c>
      <c r="D11389">
        <v>32.6</v>
      </c>
    </row>
    <row r="11390" spans="1:4" x14ac:dyDescent="0.25">
      <c r="A11390">
        <v>103899</v>
      </c>
      <c r="B11390" t="s">
        <v>19501</v>
      </c>
      <c r="C11390" t="s">
        <v>8099</v>
      </c>
      <c r="D11390">
        <v>35.020000000000003</v>
      </c>
    </row>
    <row r="11391" spans="1:4" x14ac:dyDescent="0.25">
      <c r="A11391">
        <v>103830</v>
      </c>
      <c r="B11391" t="s">
        <v>19502</v>
      </c>
      <c r="C11391" t="s">
        <v>8099</v>
      </c>
      <c r="D11391">
        <v>39.119999999999997</v>
      </c>
    </row>
    <row r="11392" spans="1:4" x14ac:dyDescent="0.25">
      <c r="A11392">
        <v>103863</v>
      </c>
      <c r="B11392" t="s">
        <v>19503</v>
      </c>
      <c r="C11392" t="s">
        <v>8099</v>
      </c>
      <c r="D11392">
        <v>35.83</v>
      </c>
    </row>
    <row r="11393" spans="1:4" x14ac:dyDescent="0.25">
      <c r="A11393">
        <v>93114</v>
      </c>
      <c r="B11393" t="s">
        <v>19504</v>
      </c>
      <c r="C11393" t="s">
        <v>8099</v>
      </c>
      <c r="D11393">
        <v>34.6</v>
      </c>
    </row>
    <row r="11394" spans="1:4" x14ac:dyDescent="0.25">
      <c r="A11394">
        <v>93075</v>
      </c>
      <c r="B11394" t="s">
        <v>19505</v>
      </c>
      <c r="C11394" t="s">
        <v>8099</v>
      </c>
      <c r="D11394">
        <v>21.07</v>
      </c>
    </row>
    <row r="11395" spans="1:4" x14ac:dyDescent="0.25">
      <c r="A11395">
        <v>103876</v>
      </c>
      <c r="B11395" t="s">
        <v>19506</v>
      </c>
      <c r="C11395" t="s">
        <v>8099</v>
      </c>
      <c r="D11395">
        <v>23.63</v>
      </c>
    </row>
    <row r="11396" spans="1:4" x14ac:dyDescent="0.25">
      <c r="A11396">
        <v>103807</v>
      </c>
      <c r="B11396" t="s">
        <v>19507</v>
      </c>
      <c r="C11396" t="s">
        <v>8099</v>
      </c>
      <c r="D11396">
        <v>23.59</v>
      </c>
    </row>
    <row r="11397" spans="1:4" x14ac:dyDescent="0.25">
      <c r="A11397">
        <v>103840</v>
      </c>
      <c r="B11397" t="s">
        <v>19508</v>
      </c>
      <c r="C11397" t="s">
        <v>8099</v>
      </c>
      <c r="D11397">
        <v>23.21</v>
      </c>
    </row>
    <row r="11398" spans="1:4" x14ac:dyDescent="0.25">
      <c r="A11398">
        <v>93098</v>
      </c>
      <c r="B11398" t="s">
        <v>19509</v>
      </c>
      <c r="C11398" t="s">
        <v>8099</v>
      </c>
      <c r="D11398">
        <v>21.21</v>
      </c>
    </row>
    <row r="11399" spans="1:4" x14ac:dyDescent="0.25">
      <c r="A11399">
        <v>93120</v>
      </c>
      <c r="B11399" t="s">
        <v>19510</v>
      </c>
      <c r="C11399" t="s">
        <v>8099</v>
      </c>
      <c r="D11399">
        <v>27.53</v>
      </c>
    </row>
    <row r="11400" spans="1:4" x14ac:dyDescent="0.25">
      <c r="A11400">
        <v>93077</v>
      </c>
      <c r="B11400" t="s">
        <v>19511</v>
      </c>
      <c r="C11400" t="s">
        <v>8099</v>
      </c>
      <c r="D11400">
        <v>29.77</v>
      </c>
    </row>
    <row r="11401" spans="1:4" x14ac:dyDescent="0.25">
      <c r="A11401">
        <v>103879</v>
      </c>
      <c r="B11401" t="s">
        <v>19512</v>
      </c>
      <c r="C11401" t="s">
        <v>8099</v>
      </c>
      <c r="D11401">
        <v>32.9</v>
      </c>
    </row>
    <row r="11402" spans="1:4" x14ac:dyDescent="0.25">
      <c r="A11402">
        <v>103810</v>
      </c>
      <c r="B11402" t="s">
        <v>19513</v>
      </c>
      <c r="C11402" t="s">
        <v>8099</v>
      </c>
      <c r="D11402">
        <v>36.36</v>
      </c>
    </row>
    <row r="11403" spans="1:4" x14ac:dyDescent="0.25">
      <c r="A11403">
        <v>103843</v>
      </c>
      <c r="B11403" t="s">
        <v>19514</v>
      </c>
      <c r="C11403" t="s">
        <v>8099</v>
      </c>
      <c r="D11403">
        <v>33.35</v>
      </c>
    </row>
    <row r="11404" spans="1:4" x14ac:dyDescent="0.25">
      <c r="A11404">
        <v>93100</v>
      </c>
      <c r="B11404" t="s">
        <v>19515</v>
      </c>
      <c r="C11404" t="s">
        <v>8099</v>
      </c>
      <c r="D11404">
        <v>31.43</v>
      </c>
    </row>
    <row r="11405" spans="1:4" x14ac:dyDescent="0.25">
      <c r="A11405">
        <v>93121</v>
      </c>
      <c r="B11405" t="s">
        <v>19516</v>
      </c>
      <c r="C11405" t="s">
        <v>8099</v>
      </c>
      <c r="D11405">
        <v>31.26</v>
      </c>
    </row>
    <row r="11406" spans="1:4" x14ac:dyDescent="0.25">
      <c r="A11406">
        <v>93078</v>
      </c>
      <c r="B11406" t="s">
        <v>19517</v>
      </c>
      <c r="C11406" t="s">
        <v>8099</v>
      </c>
      <c r="D11406">
        <v>33.5</v>
      </c>
    </row>
    <row r="11407" spans="1:4" x14ac:dyDescent="0.25">
      <c r="A11407">
        <v>103880</v>
      </c>
      <c r="B11407" t="s">
        <v>19518</v>
      </c>
      <c r="C11407" t="s">
        <v>8099</v>
      </c>
      <c r="D11407">
        <v>36.619999999999997</v>
      </c>
    </row>
    <row r="11408" spans="1:4" x14ac:dyDescent="0.25">
      <c r="A11408">
        <v>103811</v>
      </c>
      <c r="B11408" t="s">
        <v>19519</v>
      </c>
      <c r="C11408" t="s">
        <v>8099</v>
      </c>
      <c r="D11408">
        <v>40.090000000000003</v>
      </c>
    </row>
    <row r="11409" spans="1:4" x14ac:dyDescent="0.25">
      <c r="A11409">
        <v>103844</v>
      </c>
      <c r="B11409" t="s">
        <v>19520</v>
      </c>
      <c r="C11409" t="s">
        <v>8099</v>
      </c>
      <c r="D11409">
        <v>37.07</v>
      </c>
    </row>
    <row r="11410" spans="1:4" x14ac:dyDescent="0.25">
      <c r="A11410">
        <v>93101</v>
      </c>
      <c r="B11410" t="s">
        <v>19521</v>
      </c>
      <c r="C11410" t="s">
        <v>8099</v>
      </c>
      <c r="D11410">
        <v>35.159999999999997</v>
      </c>
    </row>
    <row r="11411" spans="1:4" x14ac:dyDescent="0.25">
      <c r="A11411">
        <v>92311</v>
      </c>
      <c r="B11411" t="s">
        <v>19522</v>
      </c>
      <c r="C11411" t="s">
        <v>8099</v>
      </c>
      <c r="D11411">
        <v>13.93</v>
      </c>
    </row>
    <row r="11412" spans="1:4" x14ac:dyDescent="0.25">
      <c r="A11412">
        <v>103874</v>
      </c>
      <c r="B11412" t="s">
        <v>19523</v>
      </c>
      <c r="C11412" t="s">
        <v>8099</v>
      </c>
      <c r="D11412">
        <v>19.53</v>
      </c>
    </row>
    <row r="11413" spans="1:4" x14ac:dyDescent="0.25">
      <c r="A11413">
        <v>103805</v>
      </c>
      <c r="B11413" t="s">
        <v>19524</v>
      </c>
      <c r="C11413" t="s">
        <v>8099</v>
      </c>
      <c r="D11413">
        <v>19.47</v>
      </c>
    </row>
    <row r="11414" spans="1:4" x14ac:dyDescent="0.25">
      <c r="A11414">
        <v>103838</v>
      </c>
      <c r="B11414" t="s">
        <v>19525</v>
      </c>
      <c r="C11414" t="s">
        <v>8099</v>
      </c>
      <c r="D11414">
        <v>18.690000000000001</v>
      </c>
    </row>
    <row r="11415" spans="1:4" x14ac:dyDescent="0.25">
      <c r="A11415">
        <v>92326</v>
      </c>
      <c r="B11415" t="s">
        <v>19526</v>
      </c>
      <c r="C11415" t="s">
        <v>8099</v>
      </c>
      <c r="D11415">
        <v>14.7</v>
      </c>
    </row>
    <row r="11416" spans="1:4" x14ac:dyDescent="0.25">
      <c r="A11416">
        <v>92287</v>
      </c>
      <c r="B11416" t="s">
        <v>19527</v>
      </c>
      <c r="C11416" t="s">
        <v>8099</v>
      </c>
      <c r="D11416">
        <v>18.73</v>
      </c>
    </row>
    <row r="11417" spans="1:4" x14ac:dyDescent="0.25">
      <c r="A11417">
        <v>92312</v>
      </c>
      <c r="B11417" t="s">
        <v>19528</v>
      </c>
      <c r="C11417" t="s">
        <v>8099</v>
      </c>
      <c r="D11417">
        <v>23.21</v>
      </c>
    </row>
    <row r="11418" spans="1:4" x14ac:dyDescent="0.25">
      <c r="A11418">
        <v>103877</v>
      </c>
      <c r="B11418" t="s">
        <v>19529</v>
      </c>
      <c r="C11418" t="s">
        <v>8099</v>
      </c>
      <c r="D11418">
        <v>29.45</v>
      </c>
    </row>
    <row r="11419" spans="1:4" x14ac:dyDescent="0.25">
      <c r="A11419">
        <v>103808</v>
      </c>
      <c r="B11419" t="s">
        <v>19530</v>
      </c>
      <c r="C11419" t="s">
        <v>8099</v>
      </c>
      <c r="D11419">
        <v>36.369999999999997</v>
      </c>
    </row>
    <row r="11420" spans="1:4" x14ac:dyDescent="0.25">
      <c r="A11420">
        <v>103841</v>
      </c>
      <c r="B11420" t="s">
        <v>19531</v>
      </c>
      <c r="C11420" t="s">
        <v>8099</v>
      </c>
      <c r="D11420">
        <v>30.35</v>
      </c>
    </row>
    <row r="11421" spans="1:4" x14ac:dyDescent="0.25">
      <c r="A11421">
        <v>92327</v>
      </c>
      <c r="B11421" t="s">
        <v>19532</v>
      </c>
      <c r="C11421" t="s">
        <v>8099</v>
      </c>
      <c r="D11421">
        <v>26.53</v>
      </c>
    </row>
    <row r="11422" spans="1:4" x14ac:dyDescent="0.25">
      <c r="A11422">
        <v>92288</v>
      </c>
      <c r="B11422" t="s">
        <v>19533</v>
      </c>
      <c r="C11422" t="s">
        <v>8099</v>
      </c>
      <c r="D11422">
        <v>29.53</v>
      </c>
    </row>
    <row r="11423" spans="1:4" x14ac:dyDescent="0.25">
      <c r="A11423">
        <v>92313</v>
      </c>
      <c r="B11423" t="s">
        <v>19534</v>
      </c>
      <c r="C11423" t="s">
        <v>8099</v>
      </c>
      <c r="D11423">
        <v>33.67</v>
      </c>
    </row>
    <row r="11424" spans="1:4" x14ac:dyDescent="0.25">
      <c r="A11424">
        <v>103881</v>
      </c>
      <c r="B11424" t="s">
        <v>19535</v>
      </c>
      <c r="C11424" t="s">
        <v>8099</v>
      </c>
      <c r="D11424">
        <v>40.9</v>
      </c>
    </row>
    <row r="11425" spans="1:4" x14ac:dyDescent="0.25">
      <c r="A11425">
        <v>103812</v>
      </c>
      <c r="B11425" t="s">
        <v>19536</v>
      </c>
      <c r="C11425" t="s">
        <v>8099</v>
      </c>
      <c r="D11425">
        <v>53.81</v>
      </c>
    </row>
    <row r="11426" spans="1:4" x14ac:dyDescent="0.25">
      <c r="A11426">
        <v>103845</v>
      </c>
      <c r="B11426" t="s">
        <v>19537</v>
      </c>
      <c r="C11426" t="s">
        <v>8099</v>
      </c>
      <c r="D11426">
        <v>43.27</v>
      </c>
    </row>
    <row r="11427" spans="1:4" x14ac:dyDescent="0.25">
      <c r="A11427">
        <v>92328</v>
      </c>
      <c r="B11427" t="s">
        <v>19538</v>
      </c>
      <c r="C11427" t="s">
        <v>8099</v>
      </c>
      <c r="D11427">
        <v>39.6</v>
      </c>
    </row>
    <row r="11428" spans="1:4" x14ac:dyDescent="0.25">
      <c r="A11428">
        <v>92289</v>
      </c>
      <c r="B11428" t="s">
        <v>19539</v>
      </c>
      <c r="C11428" t="s">
        <v>8099</v>
      </c>
      <c r="D11428">
        <v>52.33</v>
      </c>
    </row>
    <row r="11429" spans="1:4" x14ac:dyDescent="0.25">
      <c r="A11429">
        <v>92290</v>
      </c>
      <c r="B11429" t="s">
        <v>19540</v>
      </c>
      <c r="C11429" t="s">
        <v>8099</v>
      </c>
      <c r="D11429">
        <v>79.28</v>
      </c>
    </row>
    <row r="11430" spans="1:4" x14ac:dyDescent="0.25">
      <c r="A11430">
        <v>92291</v>
      </c>
      <c r="B11430" t="s">
        <v>19541</v>
      </c>
      <c r="C11430" t="s">
        <v>8099</v>
      </c>
      <c r="D11430">
        <v>122.81</v>
      </c>
    </row>
    <row r="11431" spans="1:4" x14ac:dyDescent="0.25">
      <c r="A11431">
        <v>92292</v>
      </c>
      <c r="B11431" t="s">
        <v>19542</v>
      </c>
      <c r="C11431" t="s">
        <v>8099</v>
      </c>
      <c r="D11431">
        <v>380.43</v>
      </c>
    </row>
    <row r="11432" spans="1:4" x14ac:dyDescent="0.25">
      <c r="A11432">
        <v>93082</v>
      </c>
      <c r="B11432" t="s">
        <v>19543</v>
      </c>
      <c r="C11432" t="s">
        <v>8099</v>
      </c>
      <c r="D11432">
        <v>25.68</v>
      </c>
    </row>
    <row r="11433" spans="1:4" x14ac:dyDescent="0.25">
      <c r="A11433">
        <v>103885</v>
      </c>
      <c r="B11433" t="s">
        <v>19544</v>
      </c>
      <c r="C11433" t="s">
        <v>8099</v>
      </c>
      <c r="D11433">
        <v>29.09</v>
      </c>
    </row>
    <row r="11434" spans="1:4" x14ac:dyDescent="0.25">
      <c r="A11434">
        <v>103816</v>
      </c>
      <c r="B11434" t="s">
        <v>19545</v>
      </c>
      <c r="C11434" t="s">
        <v>8099</v>
      </c>
      <c r="D11434">
        <v>29.09</v>
      </c>
    </row>
    <row r="11435" spans="1:4" x14ac:dyDescent="0.25">
      <c r="A11435">
        <v>103849</v>
      </c>
      <c r="B11435" t="s">
        <v>19546</v>
      </c>
      <c r="C11435" t="s">
        <v>8099</v>
      </c>
      <c r="D11435">
        <v>28.56</v>
      </c>
    </row>
    <row r="11436" spans="1:4" x14ac:dyDescent="0.25">
      <c r="A11436">
        <v>93105</v>
      </c>
      <c r="B11436" t="s">
        <v>19547</v>
      </c>
      <c r="C11436" t="s">
        <v>8099</v>
      </c>
      <c r="D11436">
        <v>25.88</v>
      </c>
    </row>
    <row r="11437" spans="1:4" x14ac:dyDescent="0.25">
      <c r="A11437">
        <v>93055</v>
      </c>
      <c r="B11437" t="s">
        <v>19548</v>
      </c>
      <c r="C11437" t="s">
        <v>8099</v>
      </c>
      <c r="D11437">
        <v>47.88</v>
      </c>
    </row>
    <row r="11438" spans="1:4" x14ac:dyDescent="0.25">
      <c r="A11438">
        <v>93089</v>
      </c>
      <c r="B11438" t="s">
        <v>19549</v>
      </c>
      <c r="C11438" t="s">
        <v>8099</v>
      </c>
      <c r="D11438">
        <v>50.89</v>
      </c>
    </row>
    <row r="11439" spans="1:4" x14ac:dyDescent="0.25">
      <c r="A11439">
        <v>103891</v>
      </c>
      <c r="B11439" t="s">
        <v>19550</v>
      </c>
      <c r="C11439" t="s">
        <v>8099</v>
      </c>
      <c r="D11439">
        <v>55.05</v>
      </c>
    </row>
    <row r="11440" spans="1:4" x14ac:dyDescent="0.25">
      <c r="A11440">
        <v>103822</v>
      </c>
      <c r="B11440" t="s">
        <v>19551</v>
      </c>
      <c r="C11440" t="s">
        <v>8099</v>
      </c>
      <c r="D11440">
        <v>59.74</v>
      </c>
    </row>
    <row r="11441" spans="1:4" x14ac:dyDescent="0.25">
      <c r="A11441">
        <v>103855</v>
      </c>
      <c r="B11441" t="s">
        <v>19552</v>
      </c>
      <c r="C11441" t="s">
        <v>8099</v>
      </c>
      <c r="D11441">
        <v>55.68</v>
      </c>
    </row>
    <row r="11442" spans="1:4" x14ac:dyDescent="0.25">
      <c r="A11442">
        <v>93112</v>
      </c>
      <c r="B11442" t="s">
        <v>19553</v>
      </c>
      <c r="C11442" t="s">
        <v>8099</v>
      </c>
      <c r="D11442">
        <v>53.11</v>
      </c>
    </row>
    <row r="11443" spans="1:4" x14ac:dyDescent="0.25">
      <c r="A11443">
        <v>93060</v>
      </c>
      <c r="B11443" t="s">
        <v>19554</v>
      </c>
      <c r="C11443" t="s">
        <v>8099</v>
      </c>
      <c r="D11443">
        <v>83.89</v>
      </c>
    </row>
    <row r="11444" spans="1:4" x14ac:dyDescent="0.25">
      <c r="A11444">
        <v>93094</v>
      </c>
      <c r="B11444" t="s">
        <v>19555</v>
      </c>
      <c r="C11444" t="s">
        <v>8099</v>
      </c>
      <c r="D11444">
        <v>86.66</v>
      </c>
    </row>
    <row r="11445" spans="1:4" x14ac:dyDescent="0.25">
      <c r="A11445">
        <v>103897</v>
      </c>
      <c r="B11445" t="s">
        <v>19556</v>
      </c>
      <c r="C11445" t="s">
        <v>8099</v>
      </c>
      <c r="D11445">
        <v>91.48</v>
      </c>
    </row>
    <row r="11446" spans="1:4" x14ac:dyDescent="0.25">
      <c r="A11446">
        <v>103828</v>
      </c>
      <c r="B11446" t="s">
        <v>19557</v>
      </c>
      <c r="C11446" t="s">
        <v>8099</v>
      </c>
      <c r="D11446">
        <v>99.67</v>
      </c>
    </row>
    <row r="11447" spans="1:4" x14ac:dyDescent="0.25">
      <c r="A11447">
        <v>103861</v>
      </c>
      <c r="B11447" t="s">
        <v>19558</v>
      </c>
      <c r="C11447" t="s">
        <v>8099</v>
      </c>
      <c r="D11447">
        <v>93.1</v>
      </c>
    </row>
    <row r="11448" spans="1:4" x14ac:dyDescent="0.25">
      <c r="A11448">
        <v>93115</v>
      </c>
      <c r="B11448" t="s">
        <v>19559</v>
      </c>
      <c r="C11448" t="s">
        <v>8099</v>
      </c>
      <c r="D11448">
        <v>90.64</v>
      </c>
    </row>
    <row r="11449" spans="1:4" x14ac:dyDescent="0.25">
      <c r="A11449">
        <v>93074</v>
      </c>
      <c r="B11449" t="s">
        <v>19560</v>
      </c>
      <c r="C11449" t="s">
        <v>8099</v>
      </c>
      <c r="D11449">
        <v>14.39</v>
      </c>
    </row>
    <row r="11450" spans="1:4" x14ac:dyDescent="0.25">
      <c r="A11450">
        <v>103875</v>
      </c>
      <c r="B11450" t="s">
        <v>19561</v>
      </c>
      <c r="C11450" t="s">
        <v>8099</v>
      </c>
      <c r="D11450">
        <v>19.5</v>
      </c>
    </row>
    <row r="11451" spans="1:4" x14ac:dyDescent="0.25">
      <c r="A11451">
        <v>103806</v>
      </c>
      <c r="B11451" t="s">
        <v>19562</v>
      </c>
      <c r="C11451" t="s">
        <v>8099</v>
      </c>
      <c r="D11451">
        <v>19.440000000000001</v>
      </c>
    </row>
    <row r="11452" spans="1:4" x14ac:dyDescent="0.25">
      <c r="A11452">
        <v>103839</v>
      </c>
      <c r="B11452" t="s">
        <v>19563</v>
      </c>
      <c r="C11452" t="s">
        <v>8099</v>
      </c>
      <c r="D11452">
        <v>18.66</v>
      </c>
    </row>
    <row r="11453" spans="1:4" x14ac:dyDescent="0.25">
      <c r="A11453">
        <v>93097</v>
      </c>
      <c r="B11453" t="s">
        <v>19564</v>
      </c>
      <c r="C11453" t="s">
        <v>8099</v>
      </c>
      <c r="D11453">
        <v>14.68</v>
      </c>
    </row>
    <row r="11454" spans="1:4" x14ac:dyDescent="0.25">
      <c r="A11454">
        <v>93119</v>
      </c>
      <c r="B11454" t="s">
        <v>19565</v>
      </c>
      <c r="C11454" t="s">
        <v>8099</v>
      </c>
      <c r="D11454">
        <v>18.420000000000002</v>
      </c>
    </row>
    <row r="11455" spans="1:4" x14ac:dyDescent="0.25">
      <c r="A11455">
        <v>93076</v>
      </c>
      <c r="B11455" t="s">
        <v>19566</v>
      </c>
      <c r="C11455" t="s">
        <v>8099</v>
      </c>
      <c r="D11455">
        <v>22.9</v>
      </c>
    </row>
    <row r="11456" spans="1:4" x14ac:dyDescent="0.25">
      <c r="A11456">
        <v>103878</v>
      </c>
      <c r="B11456" t="s">
        <v>19567</v>
      </c>
      <c r="C11456" t="s">
        <v>8099</v>
      </c>
      <c r="D11456">
        <v>29.14</v>
      </c>
    </row>
    <row r="11457" spans="1:4" x14ac:dyDescent="0.25">
      <c r="A11457">
        <v>103809</v>
      </c>
      <c r="B11457" t="s">
        <v>19568</v>
      </c>
      <c r="C11457" t="s">
        <v>8099</v>
      </c>
      <c r="D11457">
        <v>36.06</v>
      </c>
    </row>
    <row r="11458" spans="1:4" x14ac:dyDescent="0.25">
      <c r="A11458">
        <v>103842</v>
      </c>
      <c r="B11458" t="s">
        <v>19569</v>
      </c>
      <c r="C11458" t="s">
        <v>8099</v>
      </c>
      <c r="D11458">
        <v>30.04</v>
      </c>
    </row>
    <row r="11459" spans="1:4" x14ac:dyDescent="0.25">
      <c r="A11459">
        <v>93099</v>
      </c>
      <c r="B11459" t="s">
        <v>19570</v>
      </c>
      <c r="C11459" t="s">
        <v>8099</v>
      </c>
      <c r="D11459">
        <v>26.22</v>
      </c>
    </row>
    <row r="11460" spans="1:4" x14ac:dyDescent="0.25">
      <c r="A11460">
        <v>93122</v>
      </c>
      <c r="B11460" t="s">
        <v>19571</v>
      </c>
      <c r="C11460" t="s">
        <v>8099</v>
      </c>
      <c r="D11460">
        <v>27.65</v>
      </c>
    </row>
    <row r="11461" spans="1:4" x14ac:dyDescent="0.25">
      <c r="A11461">
        <v>93079</v>
      </c>
      <c r="B11461" t="s">
        <v>19572</v>
      </c>
      <c r="C11461" t="s">
        <v>8099</v>
      </c>
      <c r="D11461">
        <v>31.79</v>
      </c>
    </row>
    <row r="11462" spans="1:4" x14ac:dyDescent="0.25">
      <c r="A11462">
        <v>103882</v>
      </c>
      <c r="B11462" t="s">
        <v>19573</v>
      </c>
      <c r="C11462" t="s">
        <v>8099</v>
      </c>
      <c r="D11462">
        <v>39.020000000000003</v>
      </c>
    </row>
    <row r="11463" spans="1:4" x14ac:dyDescent="0.25">
      <c r="A11463">
        <v>103813</v>
      </c>
      <c r="B11463" t="s">
        <v>19574</v>
      </c>
      <c r="C11463" t="s">
        <v>8099</v>
      </c>
      <c r="D11463">
        <v>51.93</v>
      </c>
    </row>
    <row r="11464" spans="1:4" x14ac:dyDescent="0.25">
      <c r="A11464">
        <v>103846</v>
      </c>
      <c r="B11464" t="s">
        <v>19575</v>
      </c>
      <c r="C11464" t="s">
        <v>8099</v>
      </c>
      <c r="D11464">
        <v>41.39</v>
      </c>
    </row>
    <row r="11465" spans="1:4" x14ac:dyDescent="0.25">
      <c r="A11465">
        <v>93102</v>
      </c>
      <c r="B11465" t="s">
        <v>19576</v>
      </c>
      <c r="C11465" t="s">
        <v>8099</v>
      </c>
      <c r="D11465">
        <v>37.72</v>
      </c>
    </row>
    <row r="11466" spans="1:4" x14ac:dyDescent="0.25">
      <c r="A11466">
        <v>93123</v>
      </c>
      <c r="B11466" t="s">
        <v>19577</v>
      </c>
      <c r="C11466" t="s">
        <v>8099</v>
      </c>
      <c r="D11466">
        <v>61.57</v>
      </c>
    </row>
    <row r="11467" spans="1:4" x14ac:dyDescent="0.25">
      <c r="A11467">
        <v>93124</v>
      </c>
      <c r="B11467" t="s">
        <v>19578</v>
      </c>
      <c r="C11467" t="s">
        <v>8099</v>
      </c>
      <c r="D11467">
        <v>96.63</v>
      </c>
    </row>
    <row r="11468" spans="1:4" x14ac:dyDescent="0.25">
      <c r="A11468">
        <v>93125</v>
      </c>
      <c r="B11468" t="s">
        <v>19579</v>
      </c>
      <c r="C11468" t="s">
        <v>8099</v>
      </c>
      <c r="D11468">
        <v>142.03</v>
      </c>
    </row>
    <row r="11469" spans="1:4" x14ac:dyDescent="0.25">
      <c r="A11469">
        <v>93126</v>
      </c>
      <c r="B11469" t="s">
        <v>19580</v>
      </c>
      <c r="C11469" t="s">
        <v>8099</v>
      </c>
      <c r="D11469">
        <v>313.60000000000002</v>
      </c>
    </row>
    <row r="11470" spans="1:4" x14ac:dyDescent="0.25">
      <c r="A11470">
        <v>93063</v>
      </c>
      <c r="B11470" t="s">
        <v>19581</v>
      </c>
      <c r="C11470" t="s">
        <v>8099</v>
      </c>
      <c r="D11470">
        <v>697.31</v>
      </c>
    </row>
    <row r="11471" spans="1:4" x14ac:dyDescent="0.25">
      <c r="A11471">
        <v>93066</v>
      </c>
      <c r="B11471" t="s">
        <v>19582</v>
      </c>
      <c r="C11471" t="s">
        <v>8099</v>
      </c>
      <c r="D11471">
        <v>875.1</v>
      </c>
    </row>
    <row r="11472" spans="1:4" x14ac:dyDescent="0.25">
      <c r="A11472">
        <v>93069</v>
      </c>
      <c r="B11472" t="s">
        <v>19583</v>
      </c>
      <c r="C11472" t="s">
        <v>8099</v>
      </c>
      <c r="D11472">
        <v>1213</v>
      </c>
    </row>
    <row r="11473" spans="1:4" x14ac:dyDescent="0.25">
      <c r="A11473">
        <v>93072</v>
      </c>
      <c r="B11473" t="s">
        <v>19584</v>
      </c>
      <c r="C11473" t="s">
        <v>8099</v>
      </c>
      <c r="D11473">
        <v>1600.83</v>
      </c>
    </row>
    <row r="11474" spans="1:4" x14ac:dyDescent="0.25">
      <c r="A11474">
        <v>93083</v>
      </c>
      <c r="B11474" t="s">
        <v>19585</v>
      </c>
      <c r="C11474" t="s">
        <v>8099</v>
      </c>
      <c r="D11474">
        <v>479.01</v>
      </c>
    </row>
    <row r="11475" spans="1:4" x14ac:dyDescent="0.25">
      <c r="A11475">
        <v>103886</v>
      </c>
      <c r="B11475" t="s">
        <v>19586</v>
      </c>
      <c r="C11475" t="s">
        <v>8099</v>
      </c>
      <c r="D11475">
        <v>482.42</v>
      </c>
    </row>
    <row r="11476" spans="1:4" x14ac:dyDescent="0.25">
      <c r="A11476">
        <v>103817</v>
      </c>
      <c r="B11476" t="s">
        <v>19587</v>
      </c>
      <c r="C11476" t="s">
        <v>8099</v>
      </c>
      <c r="D11476">
        <v>482.42</v>
      </c>
    </row>
    <row r="11477" spans="1:4" x14ac:dyDescent="0.25">
      <c r="A11477">
        <v>103850</v>
      </c>
      <c r="B11477" t="s">
        <v>19588</v>
      </c>
      <c r="C11477" t="s">
        <v>8099</v>
      </c>
      <c r="D11477">
        <v>481.89</v>
      </c>
    </row>
    <row r="11478" spans="1:4" x14ac:dyDescent="0.25">
      <c r="A11478">
        <v>93106</v>
      </c>
      <c r="B11478" t="s">
        <v>19589</v>
      </c>
      <c r="C11478" t="s">
        <v>8099</v>
      </c>
      <c r="D11478">
        <v>479.21</v>
      </c>
    </row>
    <row r="11479" spans="1:4" x14ac:dyDescent="0.25">
      <c r="A11479">
        <v>93052</v>
      </c>
      <c r="B11479" t="s">
        <v>19590</v>
      </c>
      <c r="C11479" t="s">
        <v>8099</v>
      </c>
      <c r="D11479">
        <v>553.11</v>
      </c>
    </row>
    <row r="11480" spans="1:4" x14ac:dyDescent="0.25">
      <c r="A11480">
        <v>93086</v>
      </c>
      <c r="B11480" t="s">
        <v>19591</v>
      </c>
      <c r="C11480" t="s">
        <v>8099</v>
      </c>
      <c r="D11480">
        <v>556.12</v>
      </c>
    </row>
    <row r="11481" spans="1:4" x14ac:dyDescent="0.25">
      <c r="A11481">
        <v>103890</v>
      </c>
      <c r="B11481" t="s">
        <v>19592</v>
      </c>
      <c r="C11481" t="s">
        <v>8099</v>
      </c>
      <c r="D11481">
        <v>560.28</v>
      </c>
    </row>
    <row r="11482" spans="1:4" x14ac:dyDescent="0.25">
      <c r="A11482">
        <v>103821</v>
      </c>
      <c r="B11482" t="s">
        <v>19593</v>
      </c>
      <c r="C11482" t="s">
        <v>8099</v>
      </c>
      <c r="D11482">
        <v>564.97</v>
      </c>
    </row>
    <row r="11483" spans="1:4" x14ac:dyDescent="0.25">
      <c r="A11483">
        <v>103854</v>
      </c>
      <c r="B11483" t="s">
        <v>19594</v>
      </c>
      <c r="C11483" t="s">
        <v>8099</v>
      </c>
      <c r="D11483">
        <v>560.91</v>
      </c>
    </row>
    <row r="11484" spans="1:4" x14ac:dyDescent="0.25">
      <c r="A11484">
        <v>93109</v>
      </c>
      <c r="B11484" t="s">
        <v>19595</v>
      </c>
      <c r="C11484" t="s">
        <v>8099</v>
      </c>
      <c r="D11484">
        <v>558.34</v>
      </c>
    </row>
    <row r="11485" spans="1:4" x14ac:dyDescent="0.25">
      <c r="A11485">
        <v>93058</v>
      </c>
      <c r="B11485" t="s">
        <v>19596</v>
      </c>
      <c r="C11485" t="s">
        <v>8099</v>
      </c>
      <c r="D11485">
        <v>608.52</v>
      </c>
    </row>
    <row r="11486" spans="1:4" x14ac:dyDescent="0.25">
      <c r="A11486">
        <v>93092</v>
      </c>
      <c r="B11486" t="s">
        <v>19597</v>
      </c>
      <c r="C11486" t="s">
        <v>8099</v>
      </c>
      <c r="D11486">
        <v>611.29</v>
      </c>
    </row>
    <row r="11487" spans="1:4" x14ac:dyDescent="0.25">
      <c r="A11487">
        <v>103898</v>
      </c>
      <c r="B11487" t="s">
        <v>19598</v>
      </c>
      <c r="C11487" t="s">
        <v>8099</v>
      </c>
      <c r="D11487">
        <v>616.11</v>
      </c>
    </row>
    <row r="11488" spans="1:4" x14ac:dyDescent="0.25">
      <c r="A11488">
        <v>103829</v>
      </c>
      <c r="B11488" t="s">
        <v>19599</v>
      </c>
      <c r="C11488" t="s">
        <v>8099</v>
      </c>
      <c r="D11488">
        <v>624.29999999999995</v>
      </c>
    </row>
    <row r="11489" spans="1:4" x14ac:dyDescent="0.25">
      <c r="A11489">
        <v>103862</v>
      </c>
      <c r="B11489" t="s">
        <v>19600</v>
      </c>
      <c r="C11489" t="s">
        <v>8099</v>
      </c>
      <c r="D11489">
        <v>617.73</v>
      </c>
    </row>
    <row r="11490" spans="1:4" x14ac:dyDescent="0.25">
      <c r="A11490">
        <v>93116</v>
      </c>
      <c r="B11490" t="s">
        <v>19601</v>
      </c>
      <c r="C11490" t="s">
        <v>8099</v>
      </c>
      <c r="D11490">
        <v>615.27</v>
      </c>
    </row>
    <row r="11491" spans="1:4" x14ac:dyDescent="0.25">
      <c r="A11491">
        <v>92314</v>
      </c>
      <c r="B11491" t="s">
        <v>19602</v>
      </c>
      <c r="C11491" t="s">
        <v>8099</v>
      </c>
      <c r="D11491">
        <v>9.34</v>
      </c>
    </row>
    <row r="11492" spans="1:4" x14ac:dyDescent="0.25">
      <c r="A11492">
        <v>103883</v>
      </c>
      <c r="B11492" t="s">
        <v>19603</v>
      </c>
      <c r="C11492" t="s">
        <v>8099</v>
      </c>
      <c r="D11492">
        <v>12.75</v>
      </c>
    </row>
    <row r="11493" spans="1:4" x14ac:dyDescent="0.25">
      <c r="A11493">
        <v>103814</v>
      </c>
      <c r="B11493" t="s">
        <v>19604</v>
      </c>
      <c r="C11493" t="s">
        <v>8099</v>
      </c>
      <c r="D11493">
        <v>12.75</v>
      </c>
    </row>
    <row r="11494" spans="1:4" x14ac:dyDescent="0.25">
      <c r="A11494">
        <v>103847</v>
      </c>
      <c r="B11494" t="s">
        <v>19605</v>
      </c>
      <c r="C11494" t="s">
        <v>8099</v>
      </c>
      <c r="D11494">
        <v>12.22</v>
      </c>
    </row>
    <row r="11495" spans="1:4" x14ac:dyDescent="0.25">
      <c r="A11495">
        <v>92329</v>
      </c>
      <c r="B11495" t="s">
        <v>19606</v>
      </c>
      <c r="C11495" t="s">
        <v>8099</v>
      </c>
      <c r="D11495">
        <v>9.5399999999999991</v>
      </c>
    </row>
    <row r="11496" spans="1:4" x14ac:dyDescent="0.25">
      <c r="A11496">
        <v>92293</v>
      </c>
      <c r="B11496" t="s">
        <v>19607</v>
      </c>
      <c r="C11496" t="s">
        <v>8099</v>
      </c>
      <c r="D11496">
        <v>10.64</v>
      </c>
    </row>
    <row r="11497" spans="1:4" x14ac:dyDescent="0.25">
      <c r="A11497">
        <v>92315</v>
      </c>
      <c r="B11497" t="s">
        <v>19608</v>
      </c>
      <c r="C11497" t="s">
        <v>8099</v>
      </c>
      <c r="D11497">
        <v>13.65</v>
      </c>
    </row>
    <row r="11498" spans="1:4" x14ac:dyDescent="0.25">
      <c r="A11498">
        <v>103888</v>
      </c>
      <c r="B11498" t="s">
        <v>19609</v>
      </c>
      <c r="C11498" t="s">
        <v>8099</v>
      </c>
      <c r="D11498">
        <v>17.809999999999999</v>
      </c>
    </row>
    <row r="11499" spans="1:4" x14ac:dyDescent="0.25">
      <c r="A11499">
        <v>103819</v>
      </c>
      <c r="B11499" t="s">
        <v>19610</v>
      </c>
      <c r="C11499" t="s">
        <v>8099</v>
      </c>
      <c r="D11499">
        <v>22.5</v>
      </c>
    </row>
    <row r="11500" spans="1:4" x14ac:dyDescent="0.25">
      <c r="A11500">
        <v>103852</v>
      </c>
      <c r="B11500" t="s">
        <v>19611</v>
      </c>
      <c r="C11500" t="s">
        <v>8099</v>
      </c>
      <c r="D11500">
        <v>18.440000000000001</v>
      </c>
    </row>
    <row r="11501" spans="1:4" x14ac:dyDescent="0.25">
      <c r="A11501">
        <v>92330</v>
      </c>
      <c r="B11501" t="s">
        <v>19612</v>
      </c>
      <c r="C11501" t="s">
        <v>8099</v>
      </c>
      <c r="D11501">
        <v>15.87</v>
      </c>
    </row>
    <row r="11502" spans="1:4" x14ac:dyDescent="0.25">
      <c r="A11502">
        <v>92294</v>
      </c>
      <c r="B11502" t="s">
        <v>19613</v>
      </c>
      <c r="C11502" t="s">
        <v>8099</v>
      </c>
      <c r="D11502">
        <v>18.010000000000002</v>
      </c>
    </row>
    <row r="11503" spans="1:4" x14ac:dyDescent="0.25">
      <c r="A11503">
        <v>92316</v>
      </c>
      <c r="B11503" t="s">
        <v>19614</v>
      </c>
      <c r="C11503" t="s">
        <v>8099</v>
      </c>
      <c r="D11503">
        <v>20.78</v>
      </c>
    </row>
    <row r="11504" spans="1:4" x14ac:dyDescent="0.25">
      <c r="A11504">
        <v>103895</v>
      </c>
      <c r="B11504" t="s">
        <v>19615</v>
      </c>
      <c r="C11504" t="s">
        <v>8099</v>
      </c>
      <c r="D11504">
        <v>25.6</v>
      </c>
    </row>
    <row r="11505" spans="1:4" x14ac:dyDescent="0.25">
      <c r="A11505">
        <v>103826</v>
      </c>
      <c r="B11505" t="s">
        <v>19616</v>
      </c>
      <c r="C11505" t="s">
        <v>8099</v>
      </c>
      <c r="D11505">
        <v>33.79</v>
      </c>
    </row>
    <row r="11506" spans="1:4" x14ac:dyDescent="0.25">
      <c r="A11506">
        <v>103859</v>
      </c>
      <c r="B11506" t="s">
        <v>19617</v>
      </c>
      <c r="C11506" t="s">
        <v>8099</v>
      </c>
      <c r="D11506">
        <v>27.22</v>
      </c>
    </row>
    <row r="11507" spans="1:4" x14ac:dyDescent="0.25">
      <c r="A11507">
        <v>92331</v>
      </c>
      <c r="B11507" t="s">
        <v>19618</v>
      </c>
      <c r="C11507" t="s">
        <v>8099</v>
      </c>
      <c r="D11507">
        <v>24.76</v>
      </c>
    </row>
    <row r="11508" spans="1:4" x14ac:dyDescent="0.25">
      <c r="A11508">
        <v>92295</v>
      </c>
      <c r="B11508" t="s">
        <v>19619</v>
      </c>
      <c r="C11508" t="s">
        <v>8099</v>
      </c>
      <c r="D11508">
        <v>33.93</v>
      </c>
    </row>
    <row r="11509" spans="1:4" x14ac:dyDescent="0.25">
      <c r="A11509">
        <v>92296</v>
      </c>
      <c r="B11509" t="s">
        <v>19620</v>
      </c>
      <c r="C11509" t="s">
        <v>8099</v>
      </c>
      <c r="D11509">
        <v>44.97</v>
      </c>
    </row>
    <row r="11510" spans="1:4" x14ac:dyDescent="0.25">
      <c r="A11510">
        <v>92297</v>
      </c>
      <c r="B11510" t="s">
        <v>19621</v>
      </c>
      <c r="C11510" t="s">
        <v>8099</v>
      </c>
      <c r="D11510">
        <v>69.760000000000005</v>
      </c>
    </row>
    <row r="11511" spans="1:4" x14ac:dyDescent="0.25">
      <c r="A11511">
        <v>92298</v>
      </c>
      <c r="B11511" t="s">
        <v>19622</v>
      </c>
      <c r="C11511" t="s">
        <v>8099</v>
      </c>
      <c r="D11511">
        <v>196</v>
      </c>
    </row>
    <row r="11512" spans="1:4" x14ac:dyDescent="0.25">
      <c r="A11512">
        <v>93080</v>
      </c>
      <c r="B11512" t="s">
        <v>19623</v>
      </c>
      <c r="C11512" t="s">
        <v>8099</v>
      </c>
      <c r="D11512">
        <v>9.3699999999999992</v>
      </c>
    </row>
    <row r="11513" spans="1:4" x14ac:dyDescent="0.25">
      <c r="A11513">
        <v>103884</v>
      </c>
      <c r="B11513" t="s">
        <v>19624</v>
      </c>
      <c r="C11513" t="s">
        <v>8099</v>
      </c>
      <c r="D11513">
        <v>12.78</v>
      </c>
    </row>
    <row r="11514" spans="1:4" x14ac:dyDescent="0.25">
      <c r="A11514">
        <v>103815</v>
      </c>
      <c r="B11514" t="s">
        <v>19625</v>
      </c>
      <c r="C11514" t="s">
        <v>8099</v>
      </c>
      <c r="D11514">
        <v>12.78</v>
      </c>
    </row>
    <row r="11515" spans="1:4" x14ac:dyDescent="0.25">
      <c r="A11515">
        <v>103848</v>
      </c>
      <c r="B11515" t="s">
        <v>19626</v>
      </c>
      <c r="C11515" t="s">
        <v>8099</v>
      </c>
      <c r="D11515">
        <v>12.25</v>
      </c>
    </row>
    <row r="11516" spans="1:4" x14ac:dyDescent="0.25">
      <c r="A11516">
        <v>93103</v>
      </c>
      <c r="B11516" t="s">
        <v>19627</v>
      </c>
      <c r="C11516" t="s">
        <v>8099</v>
      </c>
      <c r="D11516">
        <v>9.57</v>
      </c>
    </row>
    <row r="11517" spans="1:4" x14ac:dyDescent="0.25">
      <c r="A11517">
        <v>93050</v>
      </c>
      <c r="B11517" t="s">
        <v>19628</v>
      </c>
      <c r="C11517" t="s">
        <v>8099</v>
      </c>
      <c r="D11517">
        <v>12.04</v>
      </c>
    </row>
    <row r="11518" spans="1:4" x14ac:dyDescent="0.25">
      <c r="A11518">
        <v>93084</v>
      </c>
      <c r="B11518" t="s">
        <v>19629</v>
      </c>
      <c r="C11518" t="s">
        <v>8099</v>
      </c>
      <c r="D11518">
        <v>15.05</v>
      </c>
    </row>
    <row r="11519" spans="1:4" x14ac:dyDescent="0.25">
      <c r="A11519">
        <v>103889</v>
      </c>
      <c r="B11519" t="s">
        <v>19630</v>
      </c>
      <c r="C11519" t="s">
        <v>8099</v>
      </c>
      <c r="D11519">
        <v>19.21</v>
      </c>
    </row>
    <row r="11520" spans="1:4" x14ac:dyDescent="0.25">
      <c r="A11520">
        <v>103820</v>
      </c>
      <c r="B11520" t="s">
        <v>19631</v>
      </c>
      <c r="C11520" t="s">
        <v>8099</v>
      </c>
      <c r="D11520">
        <v>23.9</v>
      </c>
    </row>
    <row r="11521" spans="1:4" x14ac:dyDescent="0.25">
      <c r="A11521">
        <v>103853</v>
      </c>
      <c r="B11521" t="s">
        <v>19632</v>
      </c>
      <c r="C11521" t="s">
        <v>8099</v>
      </c>
      <c r="D11521">
        <v>19.84</v>
      </c>
    </row>
    <row r="11522" spans="1:4" x14ac:dyDescent="0.25">
      <c r="A11522">
        <v>93107</v>
      </c>
      <c r="B11522" t="s">
        <v>19633</v>
      </c>
      <c r="C11522" t="s">
        <v>8099</v>
      </c>
      <c r="D11522">
        <v>17.27</v>
      </c>
    </row>
    <row r="11523" spans="1:4" x14ac:dyDescent="0.25">
      <c r="A11523">
        <v>93056</v>
      </c>
      <c r="B11523" t="s">
        <v>19634</v>
      </c>
      <c r="C11523" t="s">
        <v>8099</v>
      </c>
      <c r="D11523">
        <v>18.010000000000002</v>
      </c>
    </row>
    <row r="11524" spans="1:4" x14ac:dyDescent="0.25">
      <c r="A11524">
        <v>93090</v>
      </c>
      <c r="B11524" t="s">
        <v>19635</v>
      </c>
      <c r="C11524" t="s">
        <v>8099</v>
      </c>
      <c r="D11524">
        <v>20.78</v>
      </c>
    </row>
    <row r="11525" spans="1:4" x14ac:dyDescent="0.25">
      <c r="A11525">
        <v>103896</v>
      </c>
      <c r="B11525" t="s">
        <v>19636</v>
      </c>
      <c r="C11525" t="s">
        <v>8099</v>
      </c>
      <c r="D11525">
        <v>25.6</v>
      </c>
    </row>
    <row r="11526" spans="1:4" x14ac:dyDescent="0.25">
      <c r="A11526">
        <v>103827</v>
      </c>
      <c r="B11526" t="s">
        <v>19637</v>
      </c>
      <c r="C11526" t="s">
        <v>8099</v>
      </c>
      <c r="D11526">
        <v>33.79</v>
      </c>
    </row>
    <row r="11527" spans="1:4" x14ac:dyDescent="0.25">
      <c r="A11527">
        <v>103860</v>
      </c>
      <c r="B11527" t="s">
        <v>19638</v>
      </c>
      <c r="C11527" t="s">
        <v>8099</v>
      </c>
      <c r="D11527">
        <v>27.22</v>
      </c>
    </row>
    <row r="11528" spans="1:4" x14ac:dyDescent="0.25">
      <c r="A11528">
        <v>93113</v>
      </c>
      <c r="B11528" t="s">
        <v>19639</v>
      </c>
      <c r="C11528" t="s">
        <v>8099</v>
      </c>
      <c r="D11528">
        <v>24.76</v>
      </c>
    </row>
    <row r="11529" spans="1:4" x14ac:dyDescent="0.25">
      <c r="A11529">
        <v>93061</v>
      </c>
      <c r="B11529" t="s">
        <v>19640</v>
      </c>
      <c r="C11529" t="s">
        <v>8099</v>
      </c>
      <c r="D11529">
        <v>34.07</v>
      </c>
    </row>
    <row r="11530" spans="1:4" x14ac:dyDescent="0.25">
      <c r="A11530">
        <v>93064</v>
      </c>
      <c r="B11530" t="s">
        <v>19641</v>
      </c>
      <c r="C11530" t="s">
        <v>8099</v>
      </c>
      <c r="D11530">
        <v>52.28</v>
      </c>
    </row>
    <row r="11531" spans="1:4" x14ac:dyDescent="0.25">
      <c r="A11531">
        <v>93067</v>
      </c>
      <c r="B11531" t="s">
        <v>19642</v>
      </c>
      <c r="C11531" t="s">
        <v>8099</v>
      </c>
      <c r="D11531">
        <v>77.72</v>
      </c>
    </row>
    <row r="11532" spans="1:4" x14ac:dyDescent="0.25">
      <c r="A11532">
        <v>93070</v>
      </c>
      <c r="B11532" t="s">
        <v>19643</v>
      </c>
      <c r="C11532" t="s">
        <v>8099</v>
      </c>
      <c r="D11532">
        <v>196</v>
      </c>
    </row>
    <row r="11533" spans="1:4" x14ac:dyDescent="0.25">
      <c r="A11533">
        <v>93117</v>
      </c>
      <c r="B11533" t="s">
        <v>19644</v>
      </c>
      <c r="C11533" t="s">
        <v>8099</v>
      </c>
      <c r="D11533">
        <v>61.92</v>
      </c>
    </row>
    <row r="11534" spans="1:4" x14ac:dyDescent="0.25">
      <c r="A11534">
        <v>93118</v>
      </c>
      <c r="B11534" t="s">
        <v>19645</v>
      </c>
      <c r="C11534" t="s">
        <v>8099</v>
      </c>
      <c r="D11534">
        <v>91.28</v>
      </c>
    </row>
    <row r="11535" spans="1:4" x14ac:dyDescent="0.25">
      <c r="A11535">
        <v>92317</v>
      </c>
      <c r="B11535" t="s">
        <v>19646</v>
      </c>
      <c r="C11535" t="s">
        <v>8099</v>
      </c>
      <c r="D11535">
        <v>19.57</v>
      </c>
    </row>
    <row r="11536" spans="1:4" x14ac:dyDescent="0.25">
      <c r="A11536">
        <v>92332</v>
      </c>
      <c r="B11536" t="s">
        <v>19647</v>
      </c>
      <c r="C11536" t="s">
        <v>8099</v>
      </c>
      <c r="D11536">
        <v>19.95</v>
      </c>
    </row>
    <row r="11537" spans="1:4" x14ac:dyDescent="0.25">
      <c r="A11537">
        <v>92299</v>
      </c>
      <c r="B11537" t="s">
        <v>19648</v>
      </c>
      <c r="C11537" t="s">
        <v>8099</v>
      </c>
      <c r="D11537">
        <v>24.65</v>
      </c>
    </row>
    <row r="11538" spans="1:4" x14ac:dyDescent="0.25">
      <c r="A11538">
        <v>92318</v>
      </c>
      <c r="B11538" t="s">
        <v>19649</v>
      </c>
      <c r="C11538" t="s">
        <v>8099</v>
      </c>
      <c r="D11538">
        <v>30.64</v>
      </c>
    </row>
    <row r="11539" spans="1:4" x14ac:dyDescent="0.25">
      <c r="A11539">
        <v>103833</v>
      </c>
      <c r="B11539" t="s">
        <v>19650</v>
      </c>
      <c r="C11539" t="s">
        <v>8099</v>
      </c>
      <c r="D11539">
        <v>48.23</v>
      </c>
    </row>
    <row r="11540" spans="1:4" x14ac:dyDescent="0.25">
      <c r="A11540">
        <v>92333</v>
      </c>
      <c r="B11540" t="s">
        <v>19651</v>
      </c>
      <c r="C11540" t="s">
        <v>8099</v>
      </c>
      <c r="D11540">
        <v>35.07</v>
      </c>
    </row>
    <row r="11541" spans="1:4" x14ac:dyDescent="0.25">
      <c r="A11541">
        <v>92300</v>
      </c>
      <c r="B11541" t="s">
        <v>19652</v>
      </c>
      <c r="C11541" t="s">
        <v>8099</v>
      </c>
      <c r="D11541">
        <v>37.54</v>
      </c>
    </row>
    <row r="11542" spans="1:4" x14ac:dyDescent="0.25">
      <c r="A11542">
        <v>92319</v>
      </c>
      <c r="B11542" t="s">
        <v>19653</v>
      </c>
      <c r="C11542" t="s">
        <v>8099</v>
      </c>
      <c r="D11542">
        <v>43.07</v>
      </c>
    </row>
    <row r="11543" spans="1:4" x14ac:dyDescent="0.25">
      <c r="A11543">
        <v>92334</v>
      </c>
      <c r="B11543" t="s">
        <v>19654</v>
      </c>
      <c r="C11543" t="s">
        <v>8099</v>
      </c>
      <c r="D11543">
        <v>50.99</v>
      </c>
    </row>
    <row r="11544" spans="1:4" x14ac:dyDescent="0.25">
      <c r="A11544">
        <v>92301</v>
      </c>
      <c r="B11544" t="s">
        <v>19655</v>
      </c>
      <c r="C11544" t="s">
        <v>8099</v>
      </c>
      <c r="D11544">
        <v>74.31</v>
      </c>
    </row>
    <row r="11545" spans="1:4" x14ac:dyDescent="0.25">
      <c r="A11545">
        <v>92302</v>
      </c>
      <c r="B11545" t="s">
        <v>19656</v>
      </c>
      <c r="C11545" t="s">
        <v>8099</v>
      </c>
      <c r="D11545">
        <v>98.18</v>
      </c>
    </row>
    <row r="11546" spans="1:4" x14ac:dyDescent="0.25">
      <c r="A11546">
        <v>92303</v>
      </c>
      <c r="B11546" t="s">
        <v>19657</v>
      </c>
      <c r="C11546" t="s">
        <v>8099</v>
      </c>
      <c r="D11546">
        <v>180.19</v>
      </c>
    </row>
    <row r="11547" spans="1:4" x14ac:dyDescent="0.25">
      <c r="A11547">
        <v>92304</v>
      </c>
      <c r="B11547" t="s">
        <v>19658</v>
      </c>
      <c r="C11547" t="s">
        <v>8099</v>
      </c>
      <c r="D11547">
        <v>467.79</v>
      </c>
    </row>
    <row r="11548" spans="1:4" x14ac:dyDescent="0.25">
      <c r="A11548">
        <v>103835</v>
      </c>
      <c r="B11548" t="s">
        <v>19659</v>
      </c>
      <c r="C11548" t="s">
        <v>59</v>
      </c>
      <c r="D11548">
        <v>67.11</v>
      </c>
    </row>
    <row r="11549" spans="1:4" x14ac:dyDescent="0.25">
      <c r="A11549">
        <v>92308</v>
      </c>
      <c r="B11549" t="s">
        <v>19660</v>
      </c>
      <c r="C11549" t="s">
        <v>59</v>
      </c>
      <c r="D11549">
        <v>55.98</v>
      </c>
    </row>
    <row r="11550" spans="1:4" x14ac:dyDescent="0.25">
      <c r="A11550">
        <v>103871</v>
      </c>
      <c r="B11550" t="s">
        <v>19661</v>
      </c>
      <c r="C11550" t="s">
        <v>59</v>
      </c>
      <c r="D11550">
        <v>65.88</v>
      </c>
    </row>
    <row r="11551" spans="1:4" x14ac:dyDescent="0.25">
      <c r="A11551">
        <v>92323</v>
      </c>
      <c r="B11551" t="s">
        <v>19662</v>
      </c>
      <c r="C11551" t="s">
        <v>59</v>
      </c>
      <c r="D11551">
        <v>65.34</v>
      </c>
    </row>
    <row r="11552" spans="1:4" x14ac:dyDescent="0.25">
      <c r="A11552">
        <v>92305</v>
      </c>
      <c r="B11552" t="s">
        <v>19663</v>
      </c>
      <c r="C11552" t="s">
        <v>59</v>
      </c>
      <c r="D11552">
        <v>40.58</v>
      </c>
    </row>
    <row r="11553" spans="1:4" x14ac:dyDescent="0.25">
      <c r="A11553">
        <v>103868</v>
      </c>
      <c r="B11553" t="s">
        <v>19664</v>
      </c>
      <c r="C11553" t="s">
        <v>59</v>
      </c>
      <c r="D11553">
        <v>53.56</v>
      </c>
    </row>
    <row r="11554" spans="1:4" x14ac:dyDescent="0.25">
      <c r="A11554">
        <v>103802</v>
      </c>
      <c r="B11554" t="s">
        <v>19665</v>
      </c>
      <c r="C11554" t="s">
        <v>59</v>
      </c>
      <c r="D11554">
        <v>42.94</v>
      </c>
    </row>
    <row r="11555" spans="1:4" x14ac:dyDescent="0.25">
      <c r="A11555">
        <v>92320</v>
      </c>
      <c r="B11555" t="s">
        <v>19666</v>
      </c>
      <c r="C11555" t="s">
        <v>59</v>
      </c>
      <c r="D11555">
        <v>52.89</v>
      </c>
    </row>
    <row r="11556" spans="1:4" x14ac:dyDescent="0.25">
      <c r="A11556">
        <v>97335</v>
      </c>
      <c r="B11556" t="s">
        <v>19667</v>
      </c>
      <c r="C11556" t="s">
        <v>59</v>
      </c>
      <c r="D11556">
        <v>85.93</v>
      </c>
    </row>
    <row r="11557" spans="1:4" x14ac:dyDescent="0.25">
      <c r="A11557">
        <v>103836</v>
      </c>
      <c r="B11557" t="s">
        <v>19668</v>
      </c>
      <c r="C11557" t="s">
        <v>59</v>
      </c>
      <c r="D11557">
        <v>104.19</v>
      </c>
    </row>
    <row r="11558" spans="1:4" x14ac:dyDescent="0.25">
      <c r="A11558">
        <v>92281</v>
      </c>
      <c r="B11558" t="s">
        <v>19669</v>
      </c>
      <c r="C11558" t="s">
        <v>59</v>
      </c>
      <c r="D11558">
        <v>116.74</v>
      </c>
    </row>
    <row r="11559" spans="1:4" x14ac:dyDescent="0.25">
      <c r="A11559">
        <v>92309</v>
      </c>
      <c r="B11559" t="s">
        <v>19670</v>
      </c>
      <c r="C11559" t="s">
        <v>59</v>
      </c>
      <c r="D11559">
        <v>125.72</v>
      </c>
    </row>
    <row r="11560" spans="1:4" x14ac:dyDescent="0.25">
      <c r="A11560">
        <v>103872</v>
      </c>
      <c r="B11560" t="s">
        <v>19671</v>
      </c>
      <c r="C11560" t="s">
        <v>59</v>
      </c>
      <c r="D11560">
        <v>138.16</v>
      </c>
    </row>
    <row r="11561" spans="1:4" x14ac:dyDescent="0.25">
      <c r="A11561">
        <v>92324</v>
      </c>
      <c r="B11561" t="s">
        <v>19672</v>
      </c>
      <c r="C11561" t="s">
        <v>59</v>
      </c>
      <c r="D11561">
        <v>143.97</v>
      </c>
    </row>
    <row r="11562" spans="1:4" x14ac:dyDescent="0.25">
      <c r="A11562">
        <v>92275</v>
      </c>
      <c r="B11562" t="s">
        <v>19673</v>
      </c>
      <c r="C11562" t="s">
        <v>59</v>
      </c>
      <c r="D11562">
        <v>59.74</v>
      </c>
    </row>
    <row r="11563" spans="1:4" x14ac:dyDescent="0.25">
      <c r="A11563">
        <v>92306</v>
      </c>
      <c r="B11563" t="s">
        <v>19674</v>
      </c>
      <c r="C11563" t="s">
        <v>59</v>
      </c>
      <c r="D11563">
        <v>65.72</v>
      </c>
    </row>
    <row r="11564" spans="1:4" x14ac:dyDescent="0.25">
      <c r="A11564">
        <v>103869</v>
      </c>
      <c r="B11564" t="s">
        <v>19675</v>
      </c>
      <c r="C11564" t="s">
        <v>59</v>
      </c>
      <c r="D11564">
        <v>81.260000000000005</v>
      </c>
    </row>
    <row r="11565" spans="1:4" x14ac:dyDescent="0.25">
      <c r="A11565">
        <v>103803</v>
      </c>
      <c r="B11565" t="s">
        <v>19676</v>
      </c>
      <c r="C11565" t="s">
        <v>59</v>
      </c>
      <c r="D11565">
        <v>73.819999999999993</v>
      </c>
    </row>
    <row r="11566" spans="1:4" x14ac:dyDescent="0.25">
      <c r="A11566">
        <v>92321</v>
      </c>
      <c r="B11566" t="s">
        <v>19677</v>
      </c>
      <c r="C11566" t="s">
        <v>59</v>
      </c>
      <c r="D11566">
        <v>86.94</v>
      </c>
    </row>
    <row r="11567" spans="1:4" x14ac:dyDescent="0.25">
      <c r="A11567">
        <v>97336</v>
      </c>
      <c r="B11567" t="s">
        <v>19678</v>
      </c>
      <c r="C11567" t="s">
        <v>59</v>
      </c>
      <c r="D11567">
        <v>109.36</v>
      </c>
    </row>
    <row r="11568" spans="1:4" x14ac:dyDescent="0.25">
      <c r="A11568">
        <v>103837</v>
      </c>
      <c r="B11568" t="s">
        <v>19679</v>
      </c>
      <c r="C11568" t="s">
        <v>59</v>
      </c>
      <c r="D11568">
        <v>131.36000000000001</v>
      </c>
    </row>
    <row r="11569" spans="1:4" x14ac:dyDescent="0.25">
      <c r="A11569">
        <v>92282</v>
      </c>
      <c r="B11569" t="s">
        <v>19680</v>
      </c>
      <c r="C11569" t="s">
        <v>59</v>
      </c>
      <c r="D11569">
        <v>135.16999999999999</v>
      </c>
    </row>
    <row r="11570" spans="1:4" x14ac:dyDescent="0.25">
      <c r="A11570">
        <v>92310</v>
      </c>
      <c r="B11570" t="s">
        <v>19681</v>
      </c>
      <c r="C11570" t="s">
        <v>59</v>
      </c>
      <c r="D11570">
        <v>144.43</v>
      </c>
    </row>
    <row r="11571" spans="1:4" x14ac:dyDescent="0.25">
      <c r="A11571">
        <v>103873</v>
      </c>
      <c r="B11571" t="s">
        <v>19682</v>
      </c>
      <c r="C11571" t="s">
        <v>59</v>
      </c>
      <c r="D11571">
        <v>159.06</v>
      </c>
    </row>
    <row r="11572" spans="1:4" x14ac:dyDescent="0.25">
      <c r="A11572">
        <v>92325</v>
      </c>
      <c r="B11572" t="s">
        <v>19683</v>
      </c>
      <c r="C11572" t="s">
        <v>59</v>
      </c>
      <c r="D11572">
        <v>170.3</v>
      </c>
    </row>
    <row r="11573" spans="1:4" x14ac:dyDescent="0.25">
      <c r="A11573">
        <v>92276</v>
      </c>
      <c r="B11573" t="s">
        <v>19684</v>
      </c>
      <c r="C11573" t="s">
        <v>59</v>
      </c>
      <c r="D11573">
        <v>75.86</v>
      </c>
    </row>
    <row r="11574" spans="1:4" x14ac:dyDescent="0.25">
      <c r="A11574">
        <v>92307</v>
      </c>
      <c r="B11574" t="s">
        <v>19685</v>
      </c>
      <c r="C11574" t="s">
        <v>59</v>
      </c>
      <c r="D11574">
        <v>82.13</v>
      </c>
    </row>
    <row r="11575" spans="1:4" x14ac:dyDescent="0.25">
      <c r="A11575">
        <v>103870</v>
      </c>
      <c r="B11575" t="s">
        <v>19686</v>
      </c>
      <c r="C11575" t="s">
        <v>59</v>
      </c>
      <c r="D11575">
        <v>99.84</v>
      </c>
    </row>
    <row r="11576" spans="1:4" x14ac:dyDescent="0.25">
      <c r="A11576">
        <v>103804</v>
      </c>
      <c r="B11576" t="s">
        <v>19687</v>
      </c>
      <c r="C11576" t="s">
        <v>59</v>
      </c>
      <c r="D11576">
        <v>89.27</v>
      </c>
    </row>
    <row r="11577" spans="1:4" x14ac:dyDescent="0.25">
      <c r="A11577">
        <v>92322</v>
      </c>
      <c r="B11577" t="s">
        <v>19688</v>
      </c>
      <c r="C11577" t="s">
        <v>59</v>
      </c>
      <c r="D11577">
        <v>110.96</v>
      </c>
    </row>
    <row r="11578" spans="1:4" x14ac:dyDescent="0.25">
      <c r="A11578">
        <v>97337</v>
      </c>
      <c r="B11578" t="s">
        <v>19689</v>
      </c>
      <c r="C11578" t="s">
        <v>59</v>
      </c>
      <c r="D11578">
        <v>164.43</v>
      </c>
    </row>
    <row r="11579" spans="1:4" x14ac:dyDescent="0.25">
      <c r="A11579">
        <v>92283</v>
      </c>
      <c r="B11579" t="s">
        <v>19690</v>
      </c>
      <c r="C11579" t="s">
        <v>59</v>
      </c>
      <c r="D11579">
        <v>184.45</v>
      </c>
    </row>
    <row r="11580" spans="1:4" x14ac:dyDescent="0.25">
      <c r="A11580">
        <v>92277</v>
      </c>
      <c r="B11580" t="s">
        <v>19691</v>
      </c>
      <c r="C11580" t="s">
        <v>59</v>
      </c>
      <c r="D11580">
        <v>109.59</v>
      </c>
    </row>
    <row r="11581" spans="1:4" x14ac:dyDescent="0.25">
      <c r="A11581">
        <v>97338</v>
      </c>
      <c r="B11581" t="s">
        <v>19692</v>
      </c>
      <c r="C11581" t="s">
        <v>59</v>
      </c>
      <c r="D11581">
        <v>197.85</v>
      </c>
    </row>
    <row r="11582" spans="1:4" x14ac:dyDescent="0.25">
      <c r="A11582">
        <v>92284</v>
      </c>
      <c r="B11582" t="s">
        <v>19693</v>
      </c>
      <c r="C11582" t="s">
        <v>59</v>
      </c>
      <c r="D11582">
        <v>232.74</v>
      </c>
    </row>
    <row r="11583" spans="1:4" x14ac:dyDescent="0.25">
      <c r="A11583">
        <v>92278</v>
      </c>
      <c r="B11583" t="s">
        <v>19694</v>
      </c>
      <c r="C11583" t="s">
        <v>59</v>
      </c>
      <c r="D11583">
        <v>147.46</v>
      </c>
    </row>
    <row r="11584" spans="1:4" x14ac:dyDescent="0.25">
      <c r="A11584">
        <v>97339</v>
      </c>
      <c r="B11584" t="s">
        <v>19695</v>
      </c>
      <c r="C11584" t="s">
        <v>59</v>
      </c>
      <c r="D11584">
        <v>213.14</v>
      </c>
    </row>
    <row r="11585" spans="1:4" x14ac:dyDescent="0.25">
      <c r="A11585">
        <v>92285</v>
      </c>
      <c r="B11585" t="s">
        <v>19696</v>
      </c>
      <c r="C11585" t="s">
        <v>59</v>
      </c>
      <c r="D11585">
        <v>314.98</v>
      </c>
    </row>
    <row r="11586" spans="1:4" x14ac:dyDescent="0.25">
      <c r="A11586">
        <v>92279</v>
      </c>
      <c r="B11586" t="s">
        <v>19697</v>
      </c>
      <c r="C11586" t="s">
        <v>59</v>
      </c>
      <c r="D11586">
        <v>213.14</v>
      </c>
    </row>
    <row r="11587" spans="1:4" x14ac:dyDescent="0.25">
      <c r="A11587">
        <v>97340</v>
      </c>
      <c r="B11587" t="s">
        <v>19698</v>
      </c>
      <c r="C11587" t="s">
        <v>59</v>
      </c>
      <c r="D11587">
        <v>214.5</v>
      </c>
    </row>
    <row r="11588" spans="1:4" x14ac:dyDescent="0.25">
      <c r="A11588">
        <v>92286</v>
      </c>
      <c r="B11588" t="s">
        <v>19699</v>
      </c>
      <c r="C11588" t="s">
        <v>59</v>
      </c>
      <c r="D11588">
        <v>402.46</v>
      </c>
    </row>
    <row r="11589" spans="1:4" x14ac:dyDescent="0.25">
      <c r="A11589">
        <v>92280</v>
      </c>
      <c r="B11589" t="s">
        <v>19700</v>
      </c>
      <c r="C11589" t="s">
        <v>59</v>
      </c>
      <c r="D11589">
        <v>299.20999999999998</v>
      </c>
    </row>
    <row r="11590" spans="1:4" x14ac:dyDescent="0.25">
      <c r="A11590">
        <v>103901</v>
      </c>
      <c r="B11590" t="s">
        <v>19701</v>
      </c>
      <c r="C11590" t="s">
        <v>8099</v>
      </c>
      <c r="D11590">
        <v>26.37</v>
      </c>
    </row>
    <row r="11591" spans="1:4" x14ac:dyDescent="0.25">
      <c r="A11591">
        <v>103832</v>
      </c>
      <c r="B11591" t="s">
        <v>19702</v>
      </c>
      <c r="C11591" t="s">
        <v>8099</v>
      </c>
      <c r="D11591">
        <v>26.31</v>
      </c>
    </row>
    <row r="11592" spans="1:4" x14ac:dyDescent="0.25">
      <c r="A11592">
        <v>103865</v>
      </c>
      <c r="B11592" t="s">
        <v>19703</v>
      </c>
      <c r="C11592" t="s">
        <v>8099</v>
      </c>
      <c r="D11592">
        <v>25.27</v>
      </c>
    </row>
    <row r="11593" spans="1:4" x14ac:dyDescent="0.25">
      <c r="A11593">
        <v>103902</v>
      </c>
      <c r="B11593" t="s">
        <v>19704</v>
      </c>
      <c r="C11593" t="s">
        <v>8099</v>
      </c>
      <c r="D11593">
        <v>38.96</v>
      </c>
    </row>
    <row r="11594" spans="1:4" x14ac:dyDescent="0.25">
      <c r="A11594">
        <v>103866</v>
      </c>
      <c r="B11594" t="s">
        <v>19705</v>
      </c>
      <c r="C11594" t="s">
        <v>8099</v>
      </c>
      <c r="D11594">
        <v>40.17</v>
      </c>
    </row>
    <row r="11595" spans="1:4" x14ac:dyDescent="0.25">
      <c r="A11595">
        <v>103903</v>
      </c>
      <c r="B11595" t="s">
        <v>19706</v>
      </c>
      <c r="C11595" t="s">
        <v>8099</v>
      </c>
      <c r="D11595">
        <v>52.72</v>
      </c>
    </row>
    <row r="11596" spans="1:4" x14ac:dyDescent="0.25">
      <c r="A11596">
        <v>103834</v>
      </c>
      <c r="B11596" t="s">
        <v>19707</v>
      </c>
      <c r="C11596" t="s">
        <v>8099</v>
      </c>
      <c r="D11596">
        <v>69.97</v>
      </c>
    </row>
    <row r="11597" spans="1:4" x14ac:dyDescent="0.25">
      <c r="A11597">
        <v>103867</v>
      </c>
      <c r="B11597" t="s">
        <v>19708</v>
      </c>
      <c r="C11597" t="s">
        <v>8099</v>
      </c>
      <c r="D11597">
        <v>55.89</v>
      </c>
    </row>
    <row r="11598" spans="1:4" x14ac:dyDescent="0.25">
      <c r="A11598">
        <v>105113</v>
      </c>
      <c r="B11598" t="s">
        <v>19709</v>
      </c>
      <c r="C11598" t="s">
        <v>8099</v>
      </c>
      <c r="D11598">
        <v>9244.69</v>
      </c>
    </row>
    <row r="11599" spans="1:4" x14ac:dyDescent="0.25">
      <c r="A11599">
        <v>98461</v>
      </c>
      <c r="B11599" t="s">
        <v>19710</v>
      </c>
      <c r="C11599" t="s">
        <v>8099</v>
      </c>
      <c r="D11599">
        <v>7021.26</v>
      </c>
    </row>
    <row r="11600" spans="1:4" x14ac:dyDescent="0.25">
      <c r="A11600">
        <v>98462</v>
      </c>
      <c r="B11600" t="s">
        <v>19711</v>
      </c>
      <c r="C11600" t="s">
        <v>8099</v>
      </c>
      <c r="D11600">
        <v>11871.78</v>
      </c>
    </row>
    <row r="11601" spans="1:4" x14ac:dyDescent="0.25">
      <c r="A11601">
        <v>105130</v>
      </c>
      <c r="B11601" t="s">
        <v>19712</v>
      </c>
      <c r="C11601" t="s">
        <v>59</v>
      </c>
      <c r="D11601">
        <v>32.64</v>
      </c>
    </row>
    <row r="11602" spans="1:4" x14ac:dyDescent="0.25">
      <c r="A11602">
        <v>105114</v>
      </c>
      <c r="B11602" t="s">
        <v>19713</v>
      </c>
      <c r="C11602" t="s">
        <v>215</v>
      </c>
      <c r="D11602">
        <v>2019.11</v>
      </c>
    </row>
    <row r="11603" spans="1:4" x14ac:dyDescent="0.25">
      <c r="A11603">
        <v>105129</v>
      </c>
      <c r="B11603" t="s">
        <v>19714</v>
      </c>
      <c r="C11603" t="s">
        <v>8099</v>
      </c>
      <c r="D11603">
        <v>0</v>
      </c>
    </row>
    <row r="11604" spans="1:4" x14ac:dyDescent="0.25">
      <c r="A11604">
        <v>105127</v>
      </c>
      <c r="B11604" t="s">
        <v>19715</v>
      </c>
      <c r="C11604" t="s">
        <v>59</v>
      </c>
      <c r="D11604">
        <v>29.51</v>
      </c>
    </row>
    <row r="11605" spans="1:4" x14ac:dyDescent="0.25">
      <c r="A11605">
        <v>105128</v>
      </c>
      <c r="B11605" t="s">
        <v>19716</v>
      </c>
      <c r="C11605" t="s">
        <v>59</v>
      </c>
      <c r="D11605">
        <v>96.79</v>
      </c>
    </row>
    <row r="11606" spans="1:4" x14ac:dyDescent="0.25">
      <c r="A11606">
        <v>105126</v>
      </c>
      <c r="B11606" t="s">
        <v>19717</v>
      </c>
      <c r="C11606" t="s">
        <v>59</v>
      </c>
      <c r="D11606">
        <v>32.770000000000003</v>
      </c>
    </row>
    <row r="11607" spans="1:4" x14ac:dyDescent="0.25">
      <c r="A11607">
        <v>105116</v>
      </c>
      <c r="B11607" t="s">
        <v>19718</v>
      </c>
      <c r="C11607" t="s">
        <v>8099</v>
      </c>
      <c r="D11607">
        <v>12.09</v>
      </c>
    </row>
    <row r="11608" spans="1:4" x14ac:dyDescent="0.25">
      <c r="A11608">
        <v>105115</v>
      </c>
      <c r="B11608" t="s">
        <v>19719</v>
      </c>
      <c r="C11608" t="s">
        <v>8099</v>
      </c>
      <c r="D11608">
        <v>133.19</v>
      </c>
    </row>
    <row r="11609" spans="1:4" x14ac:dyDescent="0.25">
      <c r="A11609">
        <v>98453</v>
      </c>
      <c r="B11609" t="s">
        <v>19720</v>
      </c>
      <c r="C11609" t="s">
        <v>66</v>
      </c>
      <c r="D11609">
        <v>175.2</v>
      </c>
    </row>
    <row r="11610" spans="1:4" x14ac:dyDescent="0.25">
      <c r="A11610">
        <v>98454</v>
      </c>
      <c r="B11610" t="s">
        <v>19721</v>
      </c>
      <c r="C11610" t="s">
        <v>66</v>
      </c>
      <c r="D11610">
        <v>216.86</v>
      </c>
    </row>
    <row r="11611" spans="1:4" x14ac:dyDescent="0.25">
      <c r="A11611">
        <v>98449</v>
      </c>
      <c r="B11611" t="s">
        <v>19722</v>
      </c>
      <c r="C11611" t="s">
        <v>66</v>
      </c>
      <c r="D11611">
        <v>152.37</v>
      </c>
    </row>
    <row r="11612" spans="1:4" x14ac:dyDescent="0.25">
      <c r="A11612">
        <v>98455</v>
      </c>
      <c r="B11612" t="s">
        <v>19723</v>
      </c>
      <c r="C11612" t="s">
        <v>66</v>
      </c>
      <c r="D11612">
        <v>146.16999999999999</v>
      </c>
    </row>
    <row r="11613" spans="1:4" x14ac:dyDescent="0.25">
      <c r="A11613">
        <v>98456</v>
      </c>
      <c r="B11613" t="s">
        <v>19724</v>
      </c>
      <c r="C11613" t="s">
        <v>66</v>
      </c>
      <c r="D11613">
        <v>182.27</v>
      </c>
    </row>
    <row r="11614" spans="1:4" x14ac:dyDescent="0.25">
      <c r="A11614">
        <v>98451</v>
      </c>
      <c r="B11614" t="s">
        <v>19725</v>
      </c>
      <c r="C11614" t="s">
        <v>66</v>
      </c>
      <c r="D11614">
        <v>127.67</v>
      </c>
    </row>
    <row r="11615" spans="1:4" x14ac:dyDescent="0.25">
      <c r="A11615">
        <v>98445</v>
      </c>
      <c r="B11615" t="s">
        <v>19726</v>
      </c>
      <c r="C11615" t="s">
        <v>66</v>
      </c>
      <c r="D11615">
        <v>127.02</v>
      </c>
    </row>
    <row r="11616" spans="1:4" x14ac:dyDescent="0.25">
      <c r="A11616">
        <v>98446</v>
      </c>
      <c r="B11616" t="s">
        <v>19727</v>
      </c>
      <c r="C11616" t="s">
        <v>66</v>
      </c>
      <c r="D11616">
        <v>160.74</v>
      </c>
    </row>
    <row r="11617" spans="1:4" x14ac:dyDescent="0.25">
      <c r="A11617">
        <v>98441</v>
      </c>
      <c r="B11617" t="s">
        <v>19728</v>
      </c>
      <c r="C11617" t="s">
        <v>66</v>
      </c>
      <c r="D11617">
        <v>108.33</v>
      </c>
    </row>
    <row r="11618" spans="1:4" x14ac:dyDescent="0.25">
      <c r="A11618">
        <v>98447</v>
      </c>
      <c r="B11618" t="s">
        <v>19729</v>
      </c>
      <c r="C11618" t="s">
        <v>66</v>
      </c>
      <c r="D11618">
        <v>101.68</v>
      </c>
    </row>
    <row r="11619" spans="1:4" x14ac:dyDescent="0.25">
      <c r="A11619">
        <v>98448</v>
      </c>
      <c r="B11619" t="s">
        <v>19730</v>
      </c>
      <c r="C11619" t="s">
        <v>66</v>
      </c>
      <c r="D11619">
        <v>129.41</v>
      </c>
    </row>
    <row r="11620" spans="1:4" x14ac:dyDescent="0.25">
      <c r="A11620">
        <v>98443</v>
      </c>
      <c r="B11620" t="s">
        <v>19731</v>
      </c>
      <c r="C11620" t="s">
        <v>66</v>
      </c>
      <c r="D11620">
        <v>86.5</v>
      </c>
    </row>
    <row r="11621" spans="1:4" x14ac:dyDescent="0.25">
      <c r="A11621">
        <v>105122</v>
      </c>
      <c r="B11621" t="s">
        <v>19732</v>
      </c>
      <c r="C11621" t="s">
        <v>66</v>
      </c>
      <c r="D11621">
        <v>0</v>
      </c>
    </row>
    <row r="11622" spans="1:4" x14ac:dyDescent="0.25">
      <c r="A11622">
        <v>105125</v>
      </c>
      <c r="B11622" t="s">
        <v>19733</v>
      </c>
      <c r="C11622" t="s">
        <v>66</v>
      </c>
      <c r="D11622">
        <v>0</v>
      </c>
    </row>
    <row r="11623" spans="1:4" x14ac:dyDescent="0.25">
      <c r="A11623">
        <v>105133</v>
      </c>
      <c r="B11623" t="s">
        <v>19734</v>
      </c>
      <c r="C11623" t="s">
        <v>66</v>
      </c>
      <c r="D11623">
        <v>0</v>
      </c>
    </row>
    <row r="11624" spans="1:4" x14ac:dyDescent="0.25">
      <c r="A11624">
        <v>105123</v>
      </c>
      <c r="B11624" t="s">
        <v>19735</v>
      </c>
      <c r="C11624" t="s">
        <v>66</v>
      </c>
      <c r="D11624">
        <v>0</v>
      </c>
    </row>
    <row r="11625" spans="1:4" x14ac:dyDescent="0.25">
      <c r="A11625">
        <v>105124</v>
      </c>
      <c r="B11625" t="s">
        <v>19736</v>
      </c>
      <c r="C11625" t="s">
        <v>66</v>
      </c>
      <c r="D11625">
        <v>0</v>
      </c>
    </row>
    <row r="11626" spans="1:4" x14ac:dyDescent="0.25">
      <c r="A11626">
        <v>105134</v>
      </c>
      <c r="B11626" t="s">
        <v>19737</v>
      </c>
      <c r="C11626" t="s">
        <v>66</v>
      </c>
      <c r="D11626">
        <v>0</v>
      </c>
    </row>
    <row r="11627" spans="1:4" x14ac:dyDescent="0.25">
      <c r="A11627">
        <v>105117</v>
      </c>
      <c r="B11627" t="s">
        <v>19738</v>
      </c>
      <c r="C11627" t="s">
        <v>66</v>
      </c>
      <c r="D11627">
        <v>0</v>
      </c>
    </row>
    <row r="11628" spans="1:4" x14ac:dyDescent="0.25">
      <c r="A11628">
        <v>105119</v>
      </c>
      <c r="B11628" t="s">
        <v>19739</v>
      </c>
      <c r="C11628" t="s">
        <v>66</v>
      </c>
      <c r="D11628">
        <v>0</v>
      </c>
    </row>
    <row r="11629" spans="1:4" x14ac:dyDescent="0.25">
      <c r="A11629">
        <v>105131</v>
      </c>
      <c r="B11629" t="s">
        <v>19740</v>
      </c>
      <c r="C11629" t="s">
        <v>66</v>
      </c>
      <c r="D11629">
        <v>0</v>
      </c>
    </row>
    <row r="11630" spans="1:4" x14ac:dyDescent="0.25">
      <c r="A11630">
        <v>105120</v>
      </c>
      <c r="B11630" t="s">
        <v>19741</v>
      </c>
      <c r="C11630" t="s">
        <v>66</v>
      </c>
      <c r="D11630">
        <v>0</v>
      </c>
    </row>
    <row r="11631" spans="1:4" x14ac:dyDescent="0.25">
      <c r="A11631">
        <v>105121</v>
      </c>
      <c r="B11631" t="s">
        <v>19742</v>
      </c>
      <c r="C11631" t="s">
        <v>66</v>
      </c>
      <c r="D11631">
        <v>0</v>
      </c>
    </row>
    <row r="11632" spans="1:4" x14ac:dyDescent="0.25">
      <c r="A11632">
        <v>105132</v>
      </c>
      <c r="B11632" t="s">
        <v>19743</v>
      </c>
      <c r="C11632" t="s">
        <v>66</v>
      </c>
      <c r="D11632">
        <v>0</v>
      </c>
    </row>
    <row r="11633" spans="1:4" x14ac:dyDescent="0.25">
      <c r="A11633">
        <v>98460</v>
      </c>
      <c r="B11633" t="s">
        <v>19744</v>
      </c>
      <c r="C11633" t="s">
        <v>66</v>
      </c>
      <c r="D11633">
        <v>82.97</v>
      </c>
    </row>
    <row r="11634" spans="1:4" x14ac:dyDescent="0.25">
      <c r="A11634">
        <v>98457</v>
      </c>
      <c r="B11634" t="s">
        <v>19745</v>
      </c>
      <c r="C11634" t="s">
        <v>66</v>
      </c>
      <c r="D11634">
        <v>0</v>
      </c>
    </row>
    <row r="11635" spans="1:4" x14ac:dyDescent="0.25">
      <c r="A11635">
        <v>98458</v>
      </c>
      <c r="B11635" t="s">
        <v>19746</v>
      </c>
      <c r="C11635" t="s">
        <v>66</v>
      </c>
      <c r="D11635">
        <v>110.06</v>
      </c>
    </row>
    <row r="11636" spans="1:4" x14ac:dyDescent="0.25">
      <c r="A11636">
        <v>98459</v>
      </c>
      <c r="B11636" t="s">
        <v>19747</v>
      </c>
      <c r="C11636" t="s">
        <v>66</v>
      </c>
      <c r="D11636">
        <v>96.45</v>
      </c>
    </row>
    <row r="11637" spans="1:4" x14ac:dyDescent="0.25">
      <c r="A11637">
        <v>105118</v>
      </c>
      <c r="B11637" t="s">
        <v>19748</v>
      </c>
      <c r="C11637" t="s">
        <v>66</v>
      </c>
      <c r="D11637">
        <v>0</v>
      </c>
    </row>
    <row r="11638" spans="1:4" x14ac:dyDescent="0.25">
      <c r="A11638">
        <v>106056</v>
      </c>
      <c r="B11638" t="s">
        <v>19749</v>
      </c>
      <c r="C11638" t="s">
        <v>66</v>
      </c>
      <c r="D11638">
        <v>0</v>
      </c>
    </row>
    <row r="11639" spans="1:4" x14ac:dyDescent="0.25">
      <c r="A11639">
        <v>106057</v>
      </c>
      <c r="B11639" t="s">
        <v>19750</v>
      </c>
      <c r="C11639" t="s">
        <v>66</v>
      </c>
      <c r="D11639">
        <v>0</v>
      </c>
    </row>
    <row r="11640" spans="1:4" x14ac:dyDescent="0.25">
      <c r="A11640">
        <v>104690</v>
      </c>
      <c r="B11640" t="s">
        <v>19751</v>
      </c>
      <c r="C11640" t="s">
        <v>66</v>
      </c>
      <c r="D11640">
        <v>0</v>
      </c>
    </row>
    <row r="11641" spans="1:4" x14ac:dyDescent="0.25">
      <c r="A11641">
        <v>101958</v>
      </c>
      <c r="B11641" t="s">
        <v>19752</v>
      </c>
      <c r="C11641" t="s">
        <v>66</v>
      </c>
      <c r="D11641">
        <v>0</v>
      </c>
    </row>
    <row r="11642" spans="1:4" x14ac:dyDescent="0.25">
      <c r="A11642">
        <v>106065</v>
      </c>
      <c r="B11642" t="s">
        <v>19753</v>
      </c>
      <c r="C11642" t="s">
        <v>66</v>
      </c>
      <c r="D11642">
        <v>0</v>
      </c>
    </row>
    <row r="11643" spans="1:4" x14ac:dyDescent="0.25">
      <c r="A11643">
        <v>101959</v>
      </c>
      <c r="B11643" t="s">
        <v>19754</v>
      </c>
      <c r="C11643" t="s">
        <v>66</v>
      </c>
      <c r="D11643">
        <v>0</v>
      </c>
    </row>
    <row r="11644" spans="1:4" x14ac:dyDescent="0.25">
      <c r="A11644">
        <v>101960</v>
      </c>
      <c r="B11644" t="s">
        <v>19755</v>
      </c>
      <c r="C11644" t="s">
        <v>66</v>
      </c>
      <c r="D11644">
        <v>0</v>
      </c>
    </row>
    <row r="11645" spans="1:4" x14ac:dyDescent="0.25">
      <c r="A11645">
        <v>106058</v>
      </c>
      <c r="B11645" t="s">
        <v>19756</v>
      </c>
      <c r="C11645" t="s">
        <v>66</v>
      </c>
      <c r="D11645">
        <v>0</v>
      </c>
    </row>
    <row r="11646" spans="1:4" x14ac:dyDescent="0.25">
      <c r="A11646">
        <v>101962</v>
      </c>
      <c r="B11646" t="s">
        <v>19757</v>
      </c>
      <c r="C11646" t="s">
        <v>66</v>
      </c>
      <c r="D11646">
        <v>0</v>
      </c>
    </row>
    <row r="11647" spans="1:4" x14ac:dyDescent="0.25">
      <c r="A11647">
        <v>106066</v>
      </c>
      <c r="B11647" t="s">
        <v>19758</v>
      </c>
      <c r="C11647" t="s">
        <v>66</v>
      </c>
      <c r="D11647">
        <v>0</v>
      </c>
    </row>
    <row r="11648" spans="1:4" x14ac:dyDescent="0.25">
      <c r="A11648">
        <v>106048</v>
      </c>
      <c r="B11648" t="s">
        <v>19759</v>
      </c>
      <c r="C11648" t="s">
        <v>66</v>
      </c>
      <c r="D11648">
        <v>0</v>
      </c>
    </row>
    <row r="11649" spans="1:4" x14ac:dyDescent="0.25">
      <c r="A11649">
        <v>106049</v>
      </c>
      <c r="B11649" t="s">
        <v>19760</v>
      </c>
      <c r="C11649" t="s">
        <v>66</v>
      </c>
      <c r="D11649">
        <v>0</v>
      </c>
    </row>
    <row r="11650" spans="1:4" x14ac:dyDescent="0.25">
      <c r="A11650">
        <v>106050</v>
      </c>
      <c r="B11650" t="s">
        <v>19761</v>
      </c>
      <c r="C11650" t="s">
        <v>66</v>
      </c>
      <c r="D11650">
        <v>0</v>
      </c>
    </row>
    <row r="11651" spans="1:4" x14ac:dyDescent="0.25">
      <c r="A11651">
        <v>106051</v>
      </c>
      <c r="B11651" t="s">
        <v>19762</v>
      </c>
      <c r="C11651" t="s">
        <v>66</v>
      </c>
      <c r="D11651">
        <v>0</v>
      </c>
    </row>
    <row r="11652" spans="1:4" x14ac:dyDescent="0.25">
      <c r="A11652">
        <v>106063</v>
      </c>
      <c r="B11652" t="s">
        <v>19763</v>
      </c>
      <c r="C11652" t="s">
        <v>66</v>
      </c>
      <c r="D11652">
        <v>0</v>
      </c>
    </row>
    <row r="11653" spans="1:4" x14ac:dyDescent="0.25">
      <c r="A11653">
        <v>106052</v>
      </c>
      <c r="B11653" t="s">
        <v>19764</v>
      </c>
      <c r="C11653" t="s">
        <v>66</v>
      </c>
      <c r="D11653">
        <v>0</v>
      </c>
    </row>
    <row r="11654" spans="1:4" x14ac:dyDescent="0.25">
      <c r="A11654">
        <v>106053</v>
      </c>
      <c r="B11654" t="s">
        <v>19765</v>
      </c>
      <c r="C11654" t="s">
        <v>66</v>
      </c>
      <c r="D11654">
        <v>0</v>
      </c>
    </row>
    <row r="11655" spans="1:4" x14ac:dyDescent="0.25">
      <c r="A11655">
        <v>106054</v>
      </c>
      <c r="B11655" t="s">
        <v>19766</v>
      </c>
      <c r="C11655" t="s">
        <v>66</v>
      </c>
      <c r="D11655">
        <v>0</v>
      </c>
    </row>
    <row r="11656" spans="1:4" x14ac:dyDescent="0.25">
      <c r="A11656">
        <v>106055</v>
      </c>
      <c r="B11656" t="s">
        <v>19767</v>
      </c>
      <c r="C11656" t="s">
        <v>66</v>
      </c>
      <c r="D11656">
        <v>0</v>
      </c>
    </row>
    <row r="11657" spans="1:4" x14ac:dyDescent="0.25">
      <c r="A11657">
        <v>106064</v>
      </c>
      <c r="B11657" t="s">
        <v>19768</v>
      </c>
      <c r="C11657" t="s">
        <v>66</v>
      </c>
      <c r="D11657">
        <v>0</v>
      </c>
    </row>
    <row r="11658" spans="1:4" x14ac:dyDescent="0.25">
      <c r="A11658">
        <v>106067</v>
      </c>
      <c r="B11658" t="s">
        <v>19769</v>
      </c>
      <c r="C11658" t="s">
        <v>66</v>
      </c>
      <c r="D11658">
        <v>0</v>
      </c>
    </row>
    <row r="11659" spans="1:4" x14ac:dyDescent="0.25">
      <c r="A11659">
        <v>106070</v>
      </c>
      <c r="B11659" t="s">
        <v>19770</v>
      </c>
      <c r="C11659" t="s">
        <v>66</v>
      </c>
      <c r="D11659">
        <v>0</v>
      </c>
    </row>
    <row r="11660" spans="1:4" x14ac:dyDescent="0.25">
      <c r="A11660">
        <v>106071</v>
      </c>
      <c r="B11660" t="s">
        <v>19771</v>
      </c>
      <c r="C11660" t="s">
        <v>66</v>
      </c>
      <c r="D11660">
        <v>0</v>
      </c>
    </row>
    <row r="11661" spans="1:4" x14ac:dyDescent="0.25">
      <c r="A11661">
        <v>106072</v>
      </c>
      <c r="B11661" t="s">
        <v>19772</v>
      </c>
      <c r="C11661" t="s">
        <v>66</v>
      </c>
      <c r="D11661">
        <v>0</v>
      </c>
    </row>
    <row r="11662" spans="1:4" x14ac:dyDescent="0.25">
      <c r="A11662">
        <v>106073</v>
      </c>
      <c r="B11662" t="s">
        <v>19773</v>
      </c>
      <c r="C11662" t="s">
        <v>66</v>
      </c>
      <c r="D11662">
        <v>0</v>
      </c>
    </row>
    <row r="11663" spans="1:4" x14ac:dyDescent="0.25">
      <c r="A11663">
        <v>106068</v>
      </c>
      <c r="B11663" t="s">
        <v>19774</v>
      </c>
      <c r="C11663" t="s">
        <v>66</v>
      </c>
      <c r="D11663">
        <v>0</v>
      </c>
    </row>
    <row r="11664" spans="1:4" x14ac:dyDescent="0.25">
      <c r="A11664">
        <v>106069</v>
      </c>
      <c r="B11664" t="s">
        <v>19775</v>
      </c>
      <c r="C11664" t="s">
        <v>66</v>
      </c>
      <c r="D11664">
        <v>0</v>
      </c>
    </row>
    <row r="11665" spans="1:4" x14ac:dyDescent="0.25">
      <c r="A11665">
        <v>106074</v>
      </c>
      <c r="B11665" t="s">
        <v>19776</v>
      </c>
      <c r="C11665" t="s">
        <v>66</v>
      </c>
      <c r="D11665">
        <v>0</v>
      </c>
    </row>
    <row r="11666" spans="1:4" x14ac:dyDescent="0.25">
      <c r="A11666">
        <v>106075</v>
      </c>
      <c r="B11666" t="s">
        <v>19777</v>
      </c>
      <c r="C11666" t="s">
        <v>66</v>
      </c>
      <c r="D11666">
        <v>0</v>
      </c>
    </row>
    <row r="11667" spans="1:4" x14ac:dyDescent="0.25">
      <c r="A11667">
        <v>106076</v>
      </c>
      <c r="B11667" t="s">
        <v>19778</v>
      </c>
      <c r="C11667" t="s">
        <v>66</v>
      </c>
      <c r="D11667">
        <v>0</v>
      </c>
    </row>
    <row r="11668" spans="1:4" x14ac:dyDescent="0.25">
      <c r="A11668">
        <v>101964</v>
      </c>
      <c r="B11668" t="s">
        <v>19779</v>
      </c>
      <c r="C11668" t="s">
        <v>66</v>
      </c>
      <c r="D11668">
        <v>206.99</v>
      </c>
    </row>
    <row r="11669" spans="1:4" x14ac:dyDescent="0.25">
      <c r="A11669">
        <v>106059</v>
      </c>
      <c r="B11669" t="s">
        <v>19780</v>
      </c>
      <c r="C11669" t="s">
        <v>66</v>
      </c>
      <c r="D11669">
        <v>233.81</v>
      </c>
    </row>
    <row r="11670" spans="1:4" x14ac:dyDescent="0.25">
      <c r="A11670">
        <v>106060</v>
      </c>
      <c r="B11670" t="s">
        <v>19781</v>
      </c>
      <c r="C11670" t="s">
        <v>66</v>
      </c>
      <c r="D11670">
        <v>226.24</v>
      </c>
    </row>
    <row r="11671" spans="1:4" x14ac:dyDescent="0.25">
      <c r="A11671">
        <v>101963</v>
      </c>
      <c r="B11671" t="s">
        <v>19782</v>
      </c>
      <c r="C11671" t="s">
        <v>66</v>
      </c>
      <c r="D11671">
        <v>223.52</v>
      </c>
    </row>
    <row r="11672" spans="1:4" x14ac:dyDescent="0.25">
      <c r="A11672">
        <v>101947</v>
      </c>
      <c r="B11672" t="s">
        <v>19783</v>
      </c>
      <c r="C11672" t="s">
        <v>66</v>
      </c>
      <c r="D11672">
        <v>0</v>
      </c>
    </row>
    <row r="11673" spans="1:4" x14ac:dyDescent="0.25">
      <c r="A11673">
        <v>101948</v>
      </c>
      <c r="B11673" t="s">
        <v>19784</v>
      </c>
      <c r="C11673" t="s">
        <v>66</v>
      </c>
      <c r="D11673">
        <v>0</v>
      </c>
    </row>
    <row r="11674" spans="1:4" x14ac:dyDescent="0.25">
      <c r="A11674">
        <v>101949</v>
      </c>
      <c r="B11674" t="s">
        <v>19785</v>
      </c>
      <c r="C11674" t="s">
        <v>66</v>
      </c>
      <c r="D11674">
        <v>0</v>
      </c>
    </row>
    <row r="11675" spans="1:4" x14ac:dyDescent="0.25">
      <c r="A11675">
        <v>101950</v>
      </c>
      <c r="B11675" t="s">
        <v>19786</v>
      </c>
      <c r="C11675" t="s">
        <v>66</v>
      </c>
      <c r="D11675">
        <v>0</v>
      </c>
    </row>
    <row r="11676" spans="1:4" x14ac:dyDescent="0.25">
      <c r="A11676">
        <v>106061</v>
      </c>
      <c r="B11676" t="s">
        <v>19787</v>
      </c>
      <c r="C11676" t="s">
        <v>66</v>
      </c>
      <c r="D11676">
        <v>0</v>
      </c>
    </row>
    <row r="11677" spans="1:4" x14ac:dyDescent="0.25">
      <c r="A11677">
        <v>101951</v>
      </c>
      <c r="B11677" t="s">
        <v>19788</v>
      </c>
      <c r="C11677" t="s">
        <v>66</v>
      </c>
      <c r="D11677">
        <v>0</v>
      </c>
    </row>
    <row r="11678" spans="1:4" x14ac:dyDescent="0.25">
      <c r="A11678">
        <v>101952</v>
      </c>
      <c r="B11678" t="s">
        <v>19789</v>
      </c>
      <c r="C11678" t="s">
        <v>66</v>
      </c>
      <c r="D11678">
        <v>0</v>
      </c>
    </row>
    <row r="11679" spans="1:4" x14ac:dyDescent="0.25">
      <c r="A11679">
        <v>101953</v>
      </c>
      <c r="B11679" t="s">
        <v>19790</v>
      </c>
      <c r="C11679" t="s">
        <v>66</v>
      </c>
      <c r="D11679">
        <v>0</v>
      </c>
    </row>
    <row r="11680" spans="1:4" x14ac:dyDescent="0.25">
      <c r="A11680">
        <v>101954</v>
      </c>
      <c r="B11680" t="s">
        <v>19791</v>
      </c>
      <c r="C11680" t="s">
        <v>66</v>
      </c>
      <c r="D11680">
        <v>0</v>
      </c>
    </row>
    <row r="11681" spans="1:4" x14ac:dyDescent="0.25">
      <c r="A11681">
        <v>106062</v>
      </c>
      <c r="B11681" t="s">
        <v>19792</v>
      </c>
      <c r="C11681" t="s">
        <v>66</v>
      </c>
      <c r="D11681">
        <v>0</v>
      </c>
    </row>
    <row r="11682" spans="1:4" x14ac:dyDescent="0.25">
      <c r="A11682">
        <v>100323</v>
      </c>
      <c r="B11682" t="s">
        <v>19793</v>
      </c>
      <c r="C11682" t="s">
        <v>215</v>
      </c>
      <c r="D11682">
        <v>215.75</v>
      </c>
    </row>
    <row r="11683" spans="1:4" x14ac:dyDescent="0.25">
      <c r="A11683">
        <v>100324</v>
      </c>
      <c r="B11683" t="s">
        <v>19794</v>
      </c>
      <c r="C11683" t="s">
        <v>215</v>
      </c>
      <c r="D11683">
        <v>271.70999999999998</v>
      </c>
    </row>
    <row r="11684" spans="1:4" x14ac:dyDescent="0.25">
      <c r="A11684">
        <v>96624</v>
      </c>
      <c r="B11684" t="s">
        <v>19795</v>
      </c>
      <c r="C11684" t="s">
        <v>215</v>
      </c>
      <c r="D11684">
        <v>272.27</v>
      </c>
    </row>
    <row r="11685" spans="1:4" x14ac:dyDescent="0.25">
      <c r="A11685">
        <v>100322</v>
      </c>
      <c r="B11685" t="s">
        <v>19796</v>
      </c>
      <c r="C11685" t="s">
        <v>215</v>
      </c>
      <c r="D11685">
        <v>259.52999999999997</v>
      </c>
    </row>
    <row r="11686" spans="1:4" x14ac:dyDescent="0.25">
      <c r="A11686">
        <v>96623</v>
      </c>
      <c r="B11686" t="s">
        <v>19797</v>
      </c>
      <c r="C11686" t="s">
        <v>215</v>
      </c>
      <c r="D11686">
        <v>287.61</v>
      </c>
    </row>
    <row r="11687" spans="1:4" x14ac:dyDescent="0.25">
      <c r="A11687">
        <v>96622</v>
      </c>
      <c r="B11687" t="s">
        <v>19798</v>
      </c>
      <c r="C11687" t="s">
        <v>215</v>
      </c>
      <c r="D11687">
        <v>319.62</v>
      </c>
    </row>
    <row r="11688" spans="1:4" x14ac:dyDescent="0.25">
      <c r="A11688">
        <v>96621</v>
      </c>
      <c r="B11688" t="s">
        <v>19799</v>
      </c>
      <c r="C11688" t="s">
        <v>215</v>
      </c>
      <c r="D11688">
        <v>334.95</v>
      </c>
    </row>
    <row r="11689" spans="1:4" x14ac:dyDescent="0.25">
      <c r="A11689">
        <v>96617</v>
      </c>
      <c r="B11689" t="s">
        <v>19800</v>
      </c>
      <c r="C11689" t="s">
        <v>66</v>
      </c>
      <c r="D11689">
        <v>23.1</v>
      </c>
    </row>
    <row r="11690" spans="1:4" x14ac:dyDescent="0.25">
      <c r="A11690">
        <v>96619</v>
      </c>
      <c r="B11690" t="s">
        <v>19801</v>
      </c>
      <c r="C11690" t="s">
        <v>66</v>
      </c>
      <c r="D11690">
        <v>46.32</v>
      </c>
    </row>
    <row r="11691" spans="1:4" x14ac:dyDescent="0.25">
      <c r="A11691">
        <v>96616</v>
      </c>
      <c r="B11691" t="s">
        <v>19802</v>
      </c>
      <c r="C11691" t="s">
        <v>215</v>
      </c>
      <c r="D11691">
        <v>926.65</v>
      </c>
    </row>
    <row r="11692" spans="1:4" x14ac:dyDescent="0.25">
      <c r="A11692">
        <v>95240</v>
      </c>
      <c r="B11692" t="s">
        <v>19803</v>
      </c>
      <c r="C11692" t="s">
        <v>66</v>
      </c>
      <c r="D11692">
        <v>22.29</v>
      </c>
    </row>
    <row r="11693" spans="1:4" x14ac:dyDescent="0.25">
      <c r="A11693">
        <v>95241</v>
      </c>
      <c r="B11693" t="s">
        <v>19804</v>
      </c>
      <c r="C11693" t="s">
        <v>66</v>
      </c>
      <c r="D11693">
        <v>43.14</v>
      </c>
    </row>
    <row r="11694" spans="1:4" x14ac:dyDescent="0.25">
      <c r="A11694">
        <v>96620</v>
      </c>
      <c r="B11694" t="s">
        <v>19805</v>
      </c>
      <c r="C11694" t="s">
        <v>215</v>
      </c>
      <c r="D11694">
        <v>862.92</v>
      </c>
    </row>
    <row r="11695" spans="1:4" x14ac:dyDescent="0.25">
      <c r="A11695">
        <v>104043</v>
      </c>
      <c r="B11695" t="s">
        <v>19806</v>
      </c>
      <c r="C11695" t="s">
        <v>8099</v>
      </c>
      <c r="D11695">
        <v>7.78</v>
      </c>
    </row>
    <row r="11696" spans="1:4" x14ac:dyDescent="0.25">
      <c r="A11696">
        <v>104044</v>
      </c>
      <c r="B11696" t="s">
        <v>19807</v>
      </c>
      <c r="C11696" t="s">
        <v>8099</v>
      </c>
      <c r="D11696">
        <v>8.1199999999999992</v>
      </c>
    </row>
    <row r="11697" spans="1:4" x14ac:dyDescent="0.25">
      <c r="A11697">
        <v>104045</v>
      </c>
      <c r="B11697" t="s">
        <v>19808</v>
      </c>
      <c r="C11697" t="s">
        <v>8099</v>
      </c>
      <c r="D11697">
        <v>13.34</v>
      </c>
    </row>
    <row r="11698" spans="1:4" x14ac:dyDescent="0.25">
      <c r="A11698">
        <v>104049</v>
      </c>
      <c r="B11698" t="s">
        <v>19809</v>
      </c>
      <c r="C11698" t="s">
        <v>8099</v>
      </c>
      <c r="D11698">
        <v>4.74</v>
      </c>
    </row>
    <row r="11699" spans="1:4" x14ac:dyDescent="0.25">
      <c r="A11699">
        <v>104050</v>
      </c>
      <c r="B11699" t="s">
        <v>19810</v>
      </c>
      <c r="C11699" t="s">
        <v>8099</v>
      </c>
      <c r="D11699">
        <v>7.24</v>
      </c>
    </row>
    <row r="11700" spans="1:4" x14ac:dyDescent="0.25">
      <c r="A11700">
        <v>104084</v>
      </c>
      <c r="B11700" t="s">
        <v>19811</v>
      </c>
      <c r="C11700" t="s">
        <v>8099</v>
      </c>
      <c r="D11700">
        <v>83.93</v>
      </c>
    </row>
    <row r="11701" spans="1:4" x14ac:dyDescent="0.25">
      <c r="A11701">
        <v>104037</v>
      </c>
      <c r="B11701" t="s">
        <v>19812</v>
      </c>
      <c r="C11701" t="s">
        <v>8099</v>
      </c>
      <c r="D11701">
        <v>0</v>
      </c>
    </row>
    <row r="11702" spans="1:4" x14ac:dyDescent="0.25">
      <c r="A11702">
        <v>104035</v>
      </c>
      <c r="B11702" t="s">
        <v>19813</v>
      </c>
      <c r="C11702" t="s">
        <v>8099</v>
      </c>
      <c r="D11702">
        <v>34.299999999999997</v>
      </c>
    </row>
    <row r="11703" spans="1:4" x14ac:dyDescent="0.25">
      <c r="A11703">
        <v>104036</v>
      </c>
      <c r="B11703" t="s">
        <v>19814</v>
      </c>
      <c r="C11703" t="s">
        <v>8099</v>
      </c>
      <c r="D11703">
        <v>35.36</v>
      </c>
    </row>
    <row r="11704" spans="1:4" x14ac:dyDescent="0.25">
      <c r="A11704">
        <v>104034</v>
      </c>
      <c r="B11704" t="s">
        <v>19815</v>
      </c>
      <c r="C11704" t="s">
        <v>8099</v>
      </c>
      <c r="D11704">
        <v>26.58</v>
      </c>
    </row>
    <row r="11705" spans="1:4" x14ac:dyDescent="0.25">
      <c r="A11705">
        <v>104031</v>
      </c>
      <c r="B11705" t="s">
        <v>19816</v>
      </c>
      <c r="C11705" t="s">
        <v>8099</v>
      </c>
      <c r="D11705">
        <v>17.190000000000001</v>
      </c>
    </row>
    <row r="11706" spans="1:4" x14ac:dyDescent="0.25">
      <c r="A11706">
        <v>104032</v>
      </c>
      <c r="B11706" t="s">
        <v>19817</v>
      </c>
      <c r="C11706" t="s">
        <v>8099</v>
      </c>
      <c r="D11706">
        <v>22.09</v>
      </c>
    </row>
    <row r="11707" spans="1:4" x14ac:dyDescent="0.25">
      <c r="A11707">
        <v>104033</v>
      </c>
      <c r="B11707" t="s">
        <v>19818</v>
      </c>
      <c r="C11707" t="s">
        <v>8099</v>
      </c>
      <c r="D11707">
        <v>19.95</v>
      </c>
    </row>
    <row r="11708" spans="1:4" x14ac:dyDescent="0.25">
      <c r="A11708">
        <v>104038</v>
      </c>
      <c r="B11708" t="s">
        <v>19819</v>
      </c>
      <c r="C11708" t="s">
        <v>8099</v>
      </c>
      <c r="D11708">
        <v>0</v>
      </c>
    </row>
    <row r="11709" spans="1:4" x14ac:dyDescent="0.25">
      <c r="A11709">
        <v>104051</v>
      </c>
      <c r="B11709" t="s">
        <v>19820</v>
      </c>
      <c r="C11709" t="s">
        <v>8099</v>
      </c>
      <c r="D11709">
        <v>6.87</v>
      </c>
    </row>
    <row r="11710" spans="1:4" x14ac:dyDescent="0.25">
      <c r="A11710">
        <v>104052</v>
      </c>
      <c r="B11710" t="s">
        <v>19821</v>
      </c>
      <c r="C11710" t="s">
        <v>8099</v>
      </c>
      <c r="D11710">
        <v>9.67</v>
      </c>
    </row>
    <row r="11711" spans="1:4" x14ac:dyDescent="0.25">
      <c r="A11711">
        <v>104046</v>
      </c>
      <c r="B11711" t="s">
        <v>19822</v>
      </c>
      <c r="C11711" t="s">
        <v>8099</v>
      </c>
      <c r="D11711">
        <v>7.38</v>
      </c>
    </row>
    <row r="11712" spans="1:4" x14ac:dyDescent="0.25">
      <c r="A11712">
        <v>104047</v>
      </c>
      <c r="B11712" t="s">
        <v>19823</v>
      </c>
      <c r="C11712" t="s">
        <v>8099</v>
      </c>
      <c r="D11712">
        <v>8.5299999999999994</v>
      </c>
    </row>
    <row r="11713" spans="1:4" x14ac:dyDescent="0.25">
      <c r="A11713">
        <v>104048</v>
      </c>
      <c r="B11713" t="s">
        <v>19824</v>
      </c>
      <c r="C11713" t="s">
        <v>8099</v>
      </c>
      <c r="D11713">
        <v>12.98</v>
      </c>
    </row>
    <row r="11714" spans="1:4" x14ac:dyDescent="0.25">
      <c r="A11714">
        <v>104063</v>
      </c>
      <c r="B11714" t="s">
        <v>19825</v>
      </c>
      <c r="C11714" t="s">
        <v>8099</v>
      </c>
      <c r="D11714">
        <v>69.180000000000007</v>
      </c>
    </row>
    <row r="11715" spans="1:4" x14ac:dyDescent="0.25">
      <c r="A11715">
        <v>104065</v>
      </c>
      <c r="B11715" t="s">
        <v>19826</v>
      </c>
      <c r="C11715" t="s">
        <v>8099</v>
      </c>
      <c r="D11715">
        <v>151.97</v>
      </c>
    </row>
    <row r="11716" spans="1:4" x14ac:dyDescent="0.25">
      <c r="A11716">
        <v>104062</v>
      </c>
      <c r="B11716" t="s">
        <v>19827</v>
      </c>
      <c r="C11716" t="s">
        <v>8099</v>
      </c>
      <c r="D11716">
        <v>72.87</v>
      </c>
    </row>
    <row r="11717" spans="1:4" x14ac:dyDescent="0.25">
      <c r="A11717">
        <v>104064</v>
      </c>
      <c r="B11717" t="s">
        <v>19828</v>
      </c>
      <c r="C11717" t="s">
        <v>8099</v>
      </c>
      <c r="D11717">
        <v>179.7</v>
      </c>
    </row>
    <row r="11718" spans="1:4" x14ac:dyDescent="0.25">
      <c r="A11718">
        <v>104059</v>
      </c>
      <c r="B11718" t="s">
        <v>19829</v>
      </c>
      <c r="C11718" t="s">
        <v>8099</v>
      </c>
      <c r="D11718">
        <v>9.16</v>
      </c>
    </row>
    <row r="11719" spans="1:4" x14ac:dyDescent="0.25">
      <c r="A11719">
        <v>104058</v>
      </c>
      <c r="B11719" t="s">
        <v>19830</v>
      </c>
      <c r="C11719" t="s">
        <v>8099</v>
      </c>
      <c r="D11719">
        <v>6.74</v>
      </c>
    </row>
    <row r="11720" spans="1:4" x14ac:dyDescent="0.25">
      <c r="A11720">
        <v>104082</v>
      </c>
      <c r="B11720" t="s">
        <v>19831</v>
      </c>
      <c r="C11720" t="s">
        <v>8099</v>
      </c>
      <c r="D11720">
        <v>29.88</v>
      </c>
    </row>
    <row r="11721" spans="1:4" x14ac:dyDescent="0.25">
      <c r="A11721">
        <v>104083</v>
      </c>
      <c r="B11721" t="s">
        <v>19832</v>
      </c>
      <c r="C11721" t="s">
        <v>8099</v>
      </c>
      <c r="D11721">
        <v>73.47</v>
      </c>
    </row>
    <row r="11722" spans="1:4" x14ac:dyDescent="0.25">
      <c r="A11722">
        <v>104057</v>
      </c>
      <c r="B11722" t="s">
        <v>19833</v>
      </c>
      <c r="C11722" t="s">
        <v>8099</v>
      </c>
      <c r="D11722">
        <v>0</v>
      </c>
    </row>
    <row r="11723" spans="1:4" x14ac:dyDescent="0.25">
      <c r="A11723">
        <v>104056</v>
      </c>
      <c r="B11723" t="s">
        <v>19834</v>
      </c>
      <c r="C11723" t="s">
        <v>8099</v>
      </c>
      <c r="D11723">
        <v>18.72</v>
      </c>
    </row>
    <row r="11724" spans="1:4" x14ac:dyDescent="0.25">
      <c r="A11724">
        <v>104055</v>
      </c>
      <c r="B11724" t="s">
        <v>19835</v>
      </c>
      <c r="C11724" t="s">
        <v>8099</v>
      </c>
      <c r="D11724">
        <v>12.42</v>
      </c>
    </row>
    <row r="11725" spans="1:4" x14ac:dyDescent="0.25">
      <c r="A11725">
        <v>104076</v>
      </c>
      <c r="B11725" t="s">
        <v>19836</v>
      </c>
      <c r="C11725" t="s">
        <v>8099</v>
      </c>
      <c r="D11725">
        <v>44.3</v>
      </c>
    </row>
    <row r="11726" spans="1:4" x14ac:dyDescent="0.25">
      <c r="A11726">
        <v>104060</v>
      </c>
      <c r="B11726" t="s">
        <v>19837</v>
      </c>
      <c r="C11726" t="s">
        <v>59</v>
      </c>
      <c r="D11726">
        <v>8.33</v>
      </c>
    </row>
    <row r="11727" spans="1:4" x14ac:dyDescent="0.25">
      <c r="A11727">
        <v>104061</v>
      </c>
      <c r="B11727" t="s">
        <v>19838</v>
      </c>
      <c r="C11727" t="s">
        <v>59</v>
      </c>
      <c r="D11727">
        <v>15.2</v>
      </c>
    </row>
    <row r="11728" spans="1:4" x14ac:dyDescent="0.25">
      <c r="A11728">
        <v>104085</v>
      </c>
      <c r="B11728" t="s">
        <v>19839</v>
      </c>
      <c r="C11728" t="s">
        <v>59</v>
      </c>
      <c r="D11728">
        <v>53.27</v>
      </c>
    </row>
    <row r="11729" spans="1:4" x14ac:dyDescent="0.25">
      <c r="A11729">
        <v>104086</v>
      </c>
      <c r="B11729" t="s">
        <v>19840</v>
      </c>
      <c r="C11729" t="s">
        <v>59</v>
      </c>
      <c r="D11729">
        <v>97.02</v>
      </c>
    </row>
    <row r="11730" spans="1:4" x14ac:dyDescent="0.25">
      <c r="A11730">
        <v>104073</v>
      </c>
      <c r="B11730" t="s">
        <v>19841</v>
      </c>
      <c r="C11730" t="s">
        <v>8099</v>
      </c>
      <c r="D11730">
        <v>0</v>
      </c>
    </row>
    <row r="11731" spans="1:4" x14ac:dyDescent="0.25">
      <c r="A11731">
        <v>104074</v>
      </c>
      <c r="B11731" t="s">
        <v>19842</v>
      </c>
      <c r="C11731" t="s">
        <v>8099</v>
      </c>
      <c r="D11731">
        <v>0</v>
      </c>
    </row>
    <row r="11732" spans="1:4" x14ac:dyDescent="0.25">
      <c r="A11732">
        <v>104075</v>
      </c>
      <c r="B11732" t="s">
        <v>19843</v>
      </c>
      <c r="C11732" t="s">
        <v>8099</v>
      </c>
      <c r="D11732">
        <v>0</v>
      </c>
    </row>
    <row r="11733" spans="1:4" x14ac:dyDescent="0.25">
      <c r="A11733">
        <v>104039</v>
      </c>
      <c r="B11733" t="s">
        <v>19844</v>
      </c>
      <c r="C11733" t="s">
        <v>8099</v>
      </c>
      <c r="D11733">
        <v>72.010000000000005</v>
      </c>
    </row>
    <row r="11734" spans="1:4" x14ac:dyDescent="0.25">
      <c r="A11734">
        <v>104040</v>
      </c>
      <c r="B11734" t="s">
        <v>19845</v>
      </c>
      <c r="C11734" t="s">
        <v>8099</v>
      </c>
      <c r="D11734">
        <v>0</v>
      </c>
    </row>
    <row r="11735" spans="1:4" x14ac:dyDescent="0.25">
      <c r="A11735">
        <v>104041</v>
      </c>
      <c r="B11735" t="s">
        <v>19846</v>
      </c>
      <c r="C11735" t="s">
        <v>8099</v>
      </c>
      <c r="D11735">
        <v>0</v>
      </c>
    </row>
    <row r="11736" spans="1:4" x14ac:dyDescent="0.25">
      <c r="A11736">
        <v>104042</v>
      </c>
      <c r="B11736" t="s">
        <v>19847</v>
      </c>
      <c r="C11736" t="s">
        <v>8099</v>
      </c>
      <c r="D11736">
        <v>0</v>
      </c>
    </row>
    <row r="11737" spans="1:4" x14ac:dyDescent="0.25">
      <c r="A11737">
        <v>104072</v>
      </c>
      <c r="B11737" t="s">
        <v>19848</v>
      </c>
      <c r="C11737" t="s">
        <v>8099</v>
      </c>
      <c r="D11737">
        <v>280.27999999999997</v>
      </c>
    </row>
    <row r="11738" spans="1:4" x14ac:dyDescent="0.25">
      <c r="A11738">
        <v>104053</v>
      </c>
      <c r="B11738" t="s">
        <v>19849</v>
      </c>
      <c r="C11738" t="s">
        <v>8099</v>
      </c>
      <c r="D11738">
        <v>8.19</v>
      </c>
    </row>
    <row r="11739" spans="1:4" x14ac:dyDescent="0.25">
      <c r="A11739">
        <v>104054</v>
      </c>
      <c r="B11739" t="s">
        <v>19850</v>
      </c>
      <c r="C11739" t="s">
        <v>8099</v>
      </c>
      <c r="D11739">
        <v>16.940000000000001</v>
      </c>
    </row>
    <row r="11740" spans="1:4" x14ac:dyDescent="0.25">
      <c r="A11740">
        <v>99818</v>
      </c>
      <c r="B11740" t="s">
        <v>19851</v>
      </c>
      <c r="C11740" t="s">
        <v>8099</v>
      </c>
      <c r="D11740">
        <v>5.88</v>
      </c>
    </row>
    <row r="11741" spans="1:4" x14ac:dyDescent="0.25">
      <c r="A11741">
        <v>99819</v>
      </c>
      <c r="B11741" t="s">
        <v>19852</v>
      </c>
      <c r="C11741" t="s">
        <v>66</v>
      </c>
      <c r="D11741">
        <v>18.22</v>
      </c>
    </row>
    <row r="11742" spans="1:4" x14ac:dyDescent="0.25">
      <c r="A11742">
        <v>99811</v>
      </c>
      <c r="B11742" t="s">
        <v>19853</v>
      </c>
      <c r="C11742" t="s">
        <v>66</v>
      </c>
      <c r="D11742">
        <v>3.82</v>
      </c>
    </row>
    <row r="11743" spans="1:4" x14ac:dyDescent="0.25">
      <c r="A11743">
        <v>99826</v>
      </c>
      <c r="B11743" t="s">
        <v>19854</v>
      </c>
      <c r="C11743" t="s">
        <v>66</v>
      </c>
      <c r="D11743">
        <v>1.67</v>
      </c>
    </row>
    <row r="11744" spans="1:4" x14ac:dyDescent="0.25">
      <c r="A11744">
        <v>99821</v>
      </c>
      <c r="B11744" t="s">
        <v>19855</v>
      </c>
      <c r="C11744" t="s">
        <v>66</v>
      </c>
      <c r="D11744">
        <v>3.27</v>
      </c>
    </row>
    <row r="11745" spans="1:4" x14ac:dyDescent="0.25">
      <c r="A11745">
        <v>99820</v>
      </c>
      <c r="B11745" t="s">
        <v>19856</v>
      </c>
      <c r="C11745" t="s">
        <v>66</v>
      </c>
      <c r="D11745">
        <v>2.11</v>
      </c>
    </row>
    <row r="11746" spans="1:4" x14ac:dyDescent="0.25">
      <c r="A11746">
        <v>99812</v>
      </c>
      <c r="B11746" t="s">
        <v>19857</v>
      </c>
      <c r="C11746" t="s">
        <v>66</v>
      </c>
      <c r="D11746">
        <v>1.22</v>
      </c>
    </row>
    <row r="11747" spans="1:4" x14ac:dyDescent="0.25">
      <c r="A11747">
        <v>99817</v>
      </c>
      <c r="B11747" t="s">
        <v>19858</v>
      </c>
      <c r="C11747" t="s">
        <v>8099</v>
      </c>
      <c r="D11747">
        <v>5.88</v>
      </c>
    </row>
    <row r="11748" spans="1:4" x14ac:dyDescent="0.25">
      <c r="A11748">
        <v>99813</v>
      </c>
      <c r="B11748" t="s">
        <v>19859</v>
      </c>
      <c r="C11748" t="s">
        <v>66</v>
      </c>
      <c r="D11748">
        <v>1.04</v>
      </c>
    </row>
    <row r="11749" spans="1:4" x14ac:dyDescent="0.25">
      <c r="A11749">
        <v>99815</v>
      </c>
      <c r="B11749" t="s">
        <v>19860</v>
      </c>
      <c r="C11749" t="s">
        <v>8099</v>
      </c>
      <c r="D11749">
        <v>9.34</v>
      </c>
    </row>
    <row r="11750" spans="1:4" x14ac:dyDescent="0.25">
      <c r="A11750">
        <v>99805</v>
      </c>
      <c r="B11750" t="s">
        <v>19861</v>
      </c>
      <c r="C11750" t="s">
        <v>66</v>
      </c>
      <c r="D11750">
        <v>12.14</v>
      </c>
    </row>
    <row r="11751" spans="1:4" x14ac:dyDescent="0.25">
      <c r="A11751">
        <v>99803</v>
      </c>
      <c r="B11751" t="s">
        <v>19862</v>
      </c>
      <c r="C11751" t="s">
        <v>66</v>
      </c>
      <c r="D11751">
        <v>2.25</v>
      </c>
    </row>
    <row r="11752" spans="1:4" x14ac:dyDescent="0.25">
      <c r="A11752">
        <v>99802</v>
      </c>
      <c r="B11752" t="s">
        <v>19863</v>
      </c>
      <c r="C11752" t="s">
        <v>66</v>
      </c>
      <c r="D11752">
        <v>0.57999999999999996</v>
      </c>
    </row>
    <row r="11753" spans="1:4" x14ac:dyDescent="0.25">
      <c r="A11753">
        <v>99804</v>
      </c>
      <c r="B11753" t="s">
        <v>19864</v>
      </c>
      <c r="C11753" t="s">
        <v>66</v>
      </c>
      <c r="D11753">
        <v>5.82</v>
      </c>
    </row>
    <row r="11754" spans="1:4" x14ac:dyDescent="0.25">
      <c r="A11754">
        <v>99809</v>
      </c>
      <c r="B11754" t="s">
        <v>19865</v>
      </c>
      <c r="C11754" t="s">
        <v>66</v>
      </c>
      <c r="D11754">
        <v>6.4</v>
      </c>
    </row>
    <row r="11755" spans="1:4" x14ac:dyDescent="0.25">
      <c r="A11755">
        <v>99810</v>
      </c>
      <c r="B11755" t="s">
        <v>19866</v>
      </c>
      <c r="C11755" t="s">
        <v>66</v>
      </c>
      <c r="D11755">
        <v>7.95</v>
      </c>
    </row>
    <row r="11756" spans="1:4" x14ac:dyDescent="0.25">
      <c r="A11756">
        <v>99801</v>
      </c>
      <c r="B11756" t="s">
        <v>19867</v>
      </c>
      <c r="C11756" t="s">
        <v>66</v>
      </c>
      <c r="D11756">
        <v>0</v>
      </c>
    </row>
    <row r="11757" spans="1:4" x14ac:dyDescent="0.25">
      <c r="A11757">
        <v>99822</v>
      </c>
      <c r="B11757" t="s">
        <v>19868</v>
      </c>
      <c r="C11757" t="s">
        <v>66</v>
      </c>
      <c r="D11757">
        <v>1.0900000000000001</v>
      </c>
    </row>
    <row r="11758" spans="1:4" x14ac:dyDescent="0.25">
      <c r="A11758">
        <v>99825</v>
      </c>
      <c r="B11758" t="s">
        <v>19869</v>
      </c>
      <c r="C11758" t="s">
        <v>66</v>
      </c>
      <c r="D11758">
        <v>3.83</v>
      </c>
    </row>
    <row r="11759" spans="1:4" x14ac:dyDescent="0.25">
      <c r="A11759">
        <v>99824</v>
      </c>
      <c r="B11759" t="s">
        <v>19870</v>
      </c>
      <c r="C11759" t="s">
        <v>66</v>
      </c>
      <c r="D11759">
        <v>2.71</v>
      </c>
    </row>
    <row r="11760" spans="1:4" x14ac:dyDescent="0.25">
      <c r="A11760">
        <v>99823</v>
      </c>
      <c r="B11760" t="s">
        <v>19871</v>
      </c>
      <c r="C11760" t="s">
        <v>66</v>
      </c>
      <c r="D11760">
        <v>2.48</v>
      </c>
    </row>
    <row r="11761" spans="1:4" x14ac:dyDescent="0.25">
      <c r="A11761">
        <v>99806</v>
      </c>
      <c r="B11761" t="s">
        <v>19872</v>
      </c>
      <c r="C11761" t="s">
        <v>66</v>
      </c>
      <c r="D11761">
        <v>0.92</v>
      </c>
    </row>
    <row r="11762" spans="1:4" x14ac:dyDescent="0.25">
      <c r="A11762">
        <v>99807</v>
      </c>
      <c r="B11762" t="s">
        <v>19873</v>
      </c>
      <c r="C11762" t="s">
        <v>66</v>
      </c>
      <c r="D11762">
        <v>1.76</v>
      </c>
    </row>
    <row r="11763" spans="1:4" x14ac:dyDescent="0.25">
      <c r="A11763">
        <v>99808</v>
      </c>
      <c r="B11763" t="s">
        <v>19874</v>
      </c>
      <c r="C11763" t="s">
        <v>66</v>
      </c>
      <c r="D11763">
        <v>4.25</v>
      </c>
    </row>
    <row r="11764" spans="1:4" x14ac:dyDescent="0.25">
      <c r="A11764">
        <v>99814</v>
      </c>
      <c r="B11764" t="s">
        <v>19875</v>
      </c>
      <c r="C11764" t="s">
        <v>66</v>
      </c>
      <c r="D11764">
        <v>2.13</v>
      </c>
    </row>
    <row r="11765" spans="1:4" x14ac:dyDescent="0.25">
      <c r="A11765">
        <v>99816</v>
      </c>
      <c r="B11765" t="s">
        <v>19876</v>
      </c>
      <c r="C11765" t="s">
        <v>8099</v>
      </c>
      <c r="D11765">
        <v>9.92</v>
      </c>
    </row>
    <row r="11766" spans="1:4" x14ac:dyDescent="0.25">
      <c r="A11766">
        <v>88238</v>
      </c>
      <c r="B11766" t="s">
        <v>19877</v>
      </c>
      <c r="C11766" t="s">
        <v>257</v>
      </c>
      <c r="D11766">
        <v>24.5</v>
      </c>
    </row>
    <row r="11767" spans="1:4" x14ac:dyDescent="0.25">
      <c r="A11767">
        <v>101374</v>
      </c>
      <c r="B11767" t="s">
        <v>19877</v>
      </c>
      <c r="C11767" t="s">
        <v>8244</v>
      </c>
      <c r="D11767">
        <v>4391.79</v>
      </c>
    </row>
    <row r="11768" spans="1:4" x14ac:dyDescent="0.25">
      <c r="A11768">
        <v>88239</v>
      </c>
      <c r="B11768" t="s">
        <v>19878</v>
      </c>
      <c r="C11768" t="s">
        <v>257</v>
      </c>
      <c r="D11768">
        <v>24.34</v>
      </c>
    </row>
    <row r="11769" spans="1:4" x14ac:dyDescent="0.25">
      <c r="A11769">
        <v>101375</v>
      </c>
      <c r="B11769" t="s">
        <v>19879</v>
      </c>
      <c r="C11769" t="s">
        <v>8244</v>
      </c>
      <c r="D11769">
        <v>4458.47</v>
      </c>
    </row>
    <row r="11770" spans="1:4" x14ac:dyDescent="0.25">
      <c r="A11770">
        <v>88240</v>
      </c>
      <c r="B11770" t="s">
        <v>19880</v>
      </c>
      <c r="C11770" t="s">
        <v>257</v>
      </c>
      <c r="D11770">
        <v>23.31</v>
      </c>
    </row>
    <row r="11771" spans="1:4" x14ac:dyDescent="0.25">
      <c r="A11771">
        <v>101376</v>
      </c>
      <c r="B11771" t="s">
        <v>19881</v>
      </c>
      <c r="C11771" t="s">
        <v>8244</v>
      </c>
      <c r="D11771">
        <v>4164.7700000000004</v>
      </c>
    </row>
    <row r="11772" spans="1:4" x14ac:dyDescent="0.25">
      <c r="A11772">
        <v>88241</v>
      </c>
      <c r="B11772" t="s">
        <v>19882</v>
      </c>
      <c r="C11772" t="s">
        <v>257</v>
      </c>
      <c r="D11772">
        <v>24.31</v>
      </c>
    </row>
    <row r="11773" spans="1:4" x14ac:dyDescent="0.25">
      <c r="A11773">
        <v>101377</v>
      </c>
      <c r="B11773" t="s">
        <v>19882</v>
      </c>
      <c r="C11773" t="s">
        <v>8244</v>
      </c>
      <c r="D11773">
        <v>4358.51</v>
      </c>
    </row>
    <row r="11774" spans="1:4" x14ac:dyDescent="0.25">
      <c r="A11774">
        <v>88242</v>
      </c>
      <c r="B11774" t="s">
        <v>19883</v>
      </c>
      <c r="C11774" t="s">
        <v>257</v>
      </c>
      <c r="D11774">
        <v>24.56</v>
      </c>
    </row>
    <row r="11775" spans="1:4" x14ac:dyDescent="0.25">
      <c r="A11775">
        <v>100301</v>
      </c>
      <c r="B11775" t="s">
        <v>19884</v>
      </c>
      <c r="C11775" t="s">
        <v>257</v>
      </c>
      <c r="D11775">
        <v>30.8</v>
      </c>
    </row>
    <row r="11776" spans="1:4" x14ac:dyDescent="0.25">
      <c r="A11776">
        <v>101378</v>
      </c>
      <c r="B11776" t="s">
        <v>19884</v>
      </c>
      <c r="C11776" t="s">
        <v>8244</v>
      </c>
      <c r="D11776">
        <v>5517.72</v>
      </c>
    </row>
    <row r="11777" spans="1:4" x14ac:dyDescent="0.25">
      <c r="A11777">
        <v>101379</v>
      </c>
      <c r="B11777" t="s">
        <v>19885</v>
      </c>
      <c r="C11777" t="s">
        <v>8244</v>
      </c>
      <c r="D11777">
        <v>4391.79</v>
      </c>
    </row>
    <row r="11778" spans="1:4" x14ac:dyDescent="0.25">
      <c r="A11778">
        <v>88243</v>
      </c>
      <c r="B11778" t="s">
        <v>19886</v>
      </c>
      <c r="C11778" t="s">
        <v>257</v>
      </c>
      <c r="D11778">
        <v>24.22</v>
      </c>
    </row>
    <row r="11779" spans="1:4" x14ac:dyDescent="0.25">
      <c r="A11779">
        <v>101380</v>
      </c>
      <c r="B11779" t="s">
        <v>19886</v>
      </c>
      <c r="C11779" t="s">
        <v>8244</v>
      </c>
      <c r="D11779">
        <v>4340.2299999999996</v>
      </c>
    </row>
    <row r="11780" spans="1:4" x14ac:dyDescent="0.25">
      <c r="A11780">
        <v>90766</v>
      </c>
      <c r="B11780" t="s">
        <v>19887</v>
      </c>
      <c r="C11780" t="s">
        <v>257</v>
      </c>
      <c r="D11780">
        <v>24.92</v>
      </c>
    </row>
    <row r="11781" spans="1:4" x14ac:dyDescent="0.25">
      <c r="A11781">
        <v>93563</v>
      </c>
      <c r="B11781" t="s">
        <v>19887</v>
      </c>
      <c r="C11781" t="s">
        <v>8244</v>
      </c>
      <c r="D11781">
        <v>4421.59</v>
      </c>
    </row>
    <row r="11782" spans="1:4" x14ac:dyDescent="0.25">
      <c r="A11782">
        <v>90767</v>
      </c>
      <c r="B11782" t="s">
        <v>19888</v>
      </c>
      <c r="C11782" t="s">
        <v>257</v>
      </c>
      <c r="D11782">
        <v>26.02</v>
      </c>
    </row>
    <row r="11783" spans="1:4" x14ac:dyDescent="0.25">
      <c r="A11783">
        <v>93564</v>
      </c>
      <c r="B11783" t="s">
        <v>19888</v>
      </c>
      <c r="C11783" t="s">
        <v>8244</v>
      </c>
      <c r="D11783">
        <v>4600.95</v>
      </c>
    </row>
    <row r="11784" spans="1:4" x14ac:dyDescent="0.25">
      <c r="A11784">
        <v>88245</v>
      </c>
      <c r="B11784" t="s">
        <v>19889</v>
      </c>
      <c r="C11784" t="s">
        <v>257</v>
      </c>
      <c r="D11784">
        <v>28.91</v>
      </c>
    </row>
    <row r="11785" spans="1:4" x14ac:dyDescent="0.25">
      <c r="A11785">
        <v>101381</v>
      </c>
      <c r="B11785" t="s">
        <v>19889</v>
      </c>
      <c r="C11785" t="s">
        <v>8244</v>
      </c>
      <c r="D11785">
        <v>5166.1099999999997</v>
      </c>
    </row>
    <row r="11786" spans="1:4" x14ac:dyDescent="0.25">
      <c r="A11786">
        <v>90768</v>
      </c>
      <c r="B11786" t="s">
        <v>19890</v>
      </c>
      <c r="C11786" t="s">
        <v>257</v>
      </c>
      <c r="D11786">
        <v>122.17</v>
      </c>
    </row>
    <row r="11787" spans="1:4" x14ac:dyDescent="0.25">
      <c r="A11787">
        <v>90769</v>
      </c>
      <c r="B11787" t="s">
        <v>19891</v>
      </c>
      <c r="C11787" t="s">
        <v>257</v>
      </c>
      <c r="D11787">
        <v>129.30000000000001</v>
      </c>
    </row>
    <row r="11788" spans="1:4" x14ac:dyDescent="0.25">
      <c r="A11788">
        <v>90770</v>
      </c>
      <c r="B11788" t="s">
        <v>19892</v>
      </c>
      <c r="C11788" t="s">
        <v>257</v>
      </c>
      <c r="D11788">
        <v>135.4</v>
      </c>
    </row>
    <row r="11789" spans="1:4" x14ac:dyDescent="0.25">
      <c r="A11789">
        <v>93569</v>
      </c>
      <c r="B11789" t="s">
        <v>19893</v>
      </c>
      <c r="C11789" t="s">
        <v>8244</v>
      </c>
      <c r="D11789">
        <v>21534.22</v>
      </c>
    </row>
    <row r="11790" spans="1:4" x14ac:dyDescent="0.25">
      <c r="A11790">
        <v>93570</v>
      </c>
      <c r="B11790" t="s">
        <v>19894</v>
      </c>
      <c r="C11790" t="s">
        <v>8244</v>
      </c>
      <c r="D11790">
        <v>22787.64</v>
      </c>
    </row>
    <row r="11791" spans="1:4" x14ac:dyDescent="0.25">
      <c r="A11791">
        <v>93571</v>
      </c>
      <c r="B11791" t="s">
        <v>19895</v>
      </c>
      <c r="C11791" t="s">
        <v>8244</v>
      </c>
      <c r="D11791">
        <v>23861.32</v>
      </c>
    </row>
    <row r="11792" spans="1:4" x14ac:dyDescent="0.25">
      <c r="A11792">
        <v>101382</v>
      </c>
      <c r="B11792" t="s">
        <v>19896</v>
      </c>
      <c r="C11792" t="s">
        <v>8244</v>
      </c>
      <c r="D11792">
        <v>2970.93</v>
      </c>
    </row>
    <row r="11793" spans="1:4" x14ac:dyDescent="0.25">
      <c r="A11793">
        <v>88246</v>
      </c>
      <c r="B11793" t="s">
        <v>19897</v>
      </c>
      <c r="C11793" t="s">
        <v>257</v>
      </c>
      <c r="D11793">
        <v>16.54</v>
      </c>
    </row>
    <row r="11794" spans="1:4" x14ac:dyDescent="0.25">
      <c r="A11794">
        <v>100303</v>
      </c>
      <c r="B11794" t="s">
        <v>19898</v>
      </c>
      <c r="C11794" t="s">
        <v>257</v>
      </c>
      <c r="D11794">
        <v>23.16</v>
      </c>
    </row>
    <row r="11795" spans="1:4" x14ac:dyDescent="0.25">
      <c r="A11795">
        <v>101383</v>
      </c>
      <c r="B11795" t="s">
        <v>19898</v>
      </c>
      <c r="C11795" t="s">
        <v>8244</v>
      </c>
      <c r="D11795">
        <v>4151.97</v>
      </c>
    </row>
    <row r="11796" spans="1:4" x14ac:dyDescent="0.25">
      <c r="A11796">
        <v>88247</v>
      </c>
      <c r="B11796" t="s">
        <v>19899</v>
      </c>
      <c r="C11796" t="s">
        <v>257</v>
      </c>
      <c r="D11796">
        <v>25</v>
      </c>
    </row>
    <row r="11797" spans="1:4" x14ac:dyDescent="0.25">
      <c r="A11797">
        <v>88248</v>
      </c>
      <c r="B11797" t="s">
        <v>19900</v>
      </c>
      <c r="C11797" t="s">
        <v>257</v>
      </c>
      <c r="D11797">
        <v>23.97</v>
      </c>
    </row>
    <row r="11798" spans="1:4" x14ac:dyDescent="0.25">
      <c r="A11798">
        <v>101384</v>
      </c>
      <c r="B11798" t="s">
        <v>19900</v>
      </c>
      <c r="C11798" t="s">
        <v>8244</v>
      </c>
      <c r="D11798">
        <v>4283.7299999999996</v>
      </c>
    </row>
    <row r="11799" spans="1:4" x14ac:dyDescent="0.25">
      <c r="A11799">
        <v>90772</v>
      </c>
      <c r="B11799" t="s">
        <v>19901</v>
      </c>
      <c r="C11799" t="s">
        <v>257</v>
      </c>
      <c r="D11799">
        <v>19.89</v>
      </c>
    </row>
    <row r="11800" spans="1:4" x14ac:dyDescent="0.25">
      <c r="A11800">
        <v>93566</v>
      </c>
      <c r="B11800" t="s">
        <v>19901</v>
      </c>
      <c r="C11800" t="s">
        <v>8244</v>
      </c>
      <c r="D11800">
        <v>3540.06</v>
      </c>
    </row>
    <row r="11801" spans="1:4" x14ac:dyDescent="0.25">
      <c r="A11801">
        <v>101385</v>
      </c>
      <c r="B11801" t="s">
        <v>19902</v>
      </c>
      <c r="C11801" t="s">
        <v>8244</v>
      </c>
      <c r="D11801">
        <v>5426.34</v>
      </c>
    </row>
    <row r="11802" spans="1:4" x14ac:dyDescent="0.25">
      <c r="A11802">
        <v>88249</v>
      </c>
      <c r="B11802" t="s">
        <v>19903</v>
      </c>
      <c r="C11802" t="s">
        <v>257</v>
      </c>
      <c r="D11802">
        <v>30.64</v>
      </c>
    </row>
    <row r="11803" spans="1:4" x14ac:dyDescent="0.25">
      <c r="A11803">
        <v>88250</v>
      </c>
      <c r="B11803" t="s">
        <v>19904</v>
      </c>
      <c r="C11803" t="s">
        <v>257</v>
      </c>
      <c r="D11803">
        <v>23.31</v>
      </c>
    </row>
    <row r="11804" spans="1:4" x14ac:dyDescent="0.25">
      <c r="A11804">
        <v>101386</v>
      </c>
      <c r="B11804" t="s">
        <v>19904</v>
      </c>
      <c r="C11804" t="s">
        <v>8244</v>
      </c>
      <c r="D11804">
        <v>4164.7700000000004</v>
      </c>
    </row>
    <row r="11805" spans="1:4" x14ac:dyDescent="0.25">
      <c r="A11805">
        <v>101387</v>
      </c>
      <c r="B11805" t="s">
        <v>19905</v>
      </c>
      <c r="C11805" t="s">
        <v>8244</v>
      </c>
      <c r="D11805">
        <v>4399.54</v>
      </c>
    </row>
    <row r="11806" spans="1:4" x14ac:dyDescent="0.25">
      <c r="A11806">
        <v>88251</v>
      </c>
      <c r="B11806" t="s">
        <v>19906</v>
      </c>
      <c r="C11806" t="s">
        <v>257</v>
      </c>
      <c r="D11806">
        <v>24.5</v>
      </c>
    </row>
    <row r="11807" spans="1:4" x14ac:dyDescent="0.25">
      <c r="A11807">
        <v>88252</v>
      </c>
      <c r="B11807" t="s">
        <v>19907</v>
      </c>
      <c r="C11807" t="s">
        <v>257</v>
      </c>
      <c r="D11807">
        <v>23.04</v>
      </c>
    </row>
    <row r="11808" spans="1:4" x14ac:dyDescent="0.25">
      <c r="A11808">
        <v>101388</v>
      </c>
      <c r="B11808" t="s">
        <v>19907</v>
      </c>
      <c r="C11808" t="s">
        <v>8244</v>
      </c>
      <c r="D11808">
        <v>4130.08</v>
      </c>
    </row>
    <row r="11809" spans="1:4" x14ac:dyDescent="0.25">
      <c r="A11809">
        <v>88253</v>
      </c>
      <c r="B11809" t="s">
        <v>19908</v>
      </c>
      <c r="C11809" t="s">
        <v>257</v>
      </c>
      <c r="D11809">
        <v>12.46</v>
      </c>
    </row>
    <row r="11810" spans="1:4" x14ac:dyDescent="0.25">
      <c r="A11810">
        <v>101389</v>
      </c>
      <c r="B11810" t="s">
        <v>19908</v>
      </c>
      <c r="C11810" t="s">
        <v>8244</v>
      </c>
      <c r="D11810">
        <v>2226.1999999999998</v>
      </c>
    </row>
    <row r="11811" spans="1:4" x14ac:dyDescent="0.25">
      <c r="A11811">
        <v>101390</v>
      </c>
      <c r="B11811" t="s">
        <v>19909</v>
      </c>
      <c r="C11811" t="s">
        <v>8244</v>
      </c>
      <c r="D11811">
        <v>5175</v>
      </c>
    </row>
    <row r="11812" spans="1:4" x14ac:dyDescent="0.25">
      <c r="A11812">
        <v>88255</v>
      </c>
      <c r="B11812" t="s">
        <v>19910</v>
      </c>
      <c r="C11812" t="s">
        <v>257</v>
      </c>
      <c r="D11812">
        <v>29.22</v>
      </c>
    </row>
    <row r="11813" spans="1:4" x14ac:dyDescent="0.25">
      <c r="A11813">
        <v>88256</v>
      </c>
      <c r="B11813" t="s">
        <v>19911</v>
      </c>
      <c r="C11813" t="s">
        <v>257</v>
      </c>
      <c r="D11813">
        <v>28.99</v>
      </c>
    </row>
    <row r="11814" spans="1:4" x14ac:dyDescent="0.25">
      <c r="A11814">
        <v>101391</v>
      </c>
      <c r="B11814" t="s">
        <v>19911</v>
      </c>
      <c r="C11814" t="s">
        <v>8244</v>
      </c>
      <c r="D11814">
        <v>5175.72</v>
      </c>
    </row>
    <row r="11815" spans="1:4" x14ac:dyDescent="0.25">
      <c r="A11815">
        <v>88257</v>
      </c>
      <c r="B11815" t="s">
        <v>19912</v>
      </c>
      <c r="C11815" t="s">
        <v>257</v>
      </c>
      <c r="D11815">
        <v>21.26</v>
      </c>
    </row>
    <row r="11816" spans="1:4" x14ac:dyDescent="0.25">
      <c r="A11816">
        <v>101392</v>
      </c>
      <c r="B11816" t="s">
        <v>19913</v>
      </c>
      <c r="C11816" t="s">
        <v>8244</v>
      </c>
      <c r="D11816">
        <v>3799.25</v>
      </c>
    </row>
    <row r="11817" spans="1:4" x14ac:dyDescent="0.25">
      <c r="A11817">
        <v>88260</v>
      </c>
      <c r="B11817" t="s">
        <v>19914</v>
      </c>
      <c r="C11817" t="s">
        <v>257</v>
      </c>
      <c r="D11817">
        <v>26.76</v>
      </c>
    </row>
    <row r="11818" spans="1:4" x14ac:dyDescent="0.25">
      <c r="A11818">
        <v>101394</v>
      </c>
      <c r="B11818" t="s">
        <v>19914</v>
      </c>
      <c r="C11818" t="s">
        <v>8244</v>
      </c>
      <c r="D11818">
        <v>4789.99</v>
      </c>
    </row>
    <row r="11819" spans="1:4" x14ac:dyDescent="0.25">
      <c r="A11819">
        <v>101395</v>
      </c>
      <c r="B11819" t="s">
        <v>19915</v>
      </c>
      <c r="C11819" t="s">
        <v>8244</v>
      </c>
      <c r="D11819">
        <v>4357.38</v>
      </c>
    </row>
    <row r="11820" spans="1:4" x14ac:dyDescent="0.25">
      <c r="A11820">
        <v>88261</v>
      </c>
      <c r="B11820" t="s">
        <v>19916</v>
      </c>
      <c r="C11820" t="s">
        <v>257</v>
      </c>
      <c r="D11820">
        <v>27.43</v>
      </c>
    </row>
    <row r="11821" spans="1:4" x14ac:dyDescent="0.25">
      <c r="A11821">
        <v>101396</v>
      </c>
      <c r="B11821" t="s">
        <v>19916</v>
      </c>
      <c r="C11821" t="s">
        <v>8244</v>
      </c>
      <c r="D11821">
        <v>4900.18</v>
      </c>
    </row>
    <row r="11822" spans="1:4" x14ac:dyDescent="0.25">
      <c r="A11822">
        <v>88262</v>
      </c>
      <c r="B11822" t="s">
        <v>233</v>
      </c>
      <c r="C11822" t="s">
        <v>257</v>
      </c>
      <c r="D11822">
        <v>28.69</v>
      </c>
    </row>
    <row r="11823" spans="1:4" x14ac:dyDescent="0.25">
      <c r="A11823">
        <v>101397</v>
      </c>
      <c r="B11823" t="s">
        <v>233</v>
      </c>
      <c r="C11823" t="s">
        <v>8244</v>
      </c>
      <c r="D11823">
        <v>5123.95</v>
      </c>
    </row>
    <row r="11824" spans="1:4" x14ac:dyDescent="0.25">
      <c r="A11824">
        <v>101398</v>
      </c>
      <c r="B11824" t="s">
        <v>19917</v>
      </c>
      <c r="C11824" t="s">
        <v>8244</v>
      </c>
      <c r="D11824">
        <v>4337.96</v>
      </c>
    </row>
    <row r="11825" spans="1:4" x14ac:dyDescent="0.25">
      <c r="A11825">
        <v>88263</v>
      </c>
      <c r="B11825" t="s">
        <v>19918</v>
      </c>
      <c r="C11825" t="s">
        <v>257</v>
      </c>
      <c r="D11825">
        <v>24.29</v>
      </c>
    </row>
    <row r="11826" spans="1:4" x14ac:dyDescent="0.25">
      <c r="A11826">
        <v>95308</v>
      </c>
      <c r="B11826" t="s">
        <v>19919</v>
      </c>
      <c r="C11826" t="s">
        <v>257</v>
      </c>
      <c r="D11826">
        <v>0.2</v>
      </c>
    </row>
    <row r="11827" spans="1:4" x14ac:dyDescent="0.25">
      <c r="A11827">
        <v>101286</v>
      </c>
      <c r="B11827" t="s">
        <v>19920</v>
      </c>
      <c r="C11827" t="s">
        <v>8244</v>
      </c>
      <c r="D11827">
        <v>27.7</v>
      </c>
    </row>
    <row r="11828" spans="1:4" x14ac:dyDescent="0.25">
      <c r="A11828">
        <v>95309</v>
      </c>
      <c r="B11828" t="s">
        <v>19921</v>
      </c>
      <c r="C11828" t="s">
        <v>257</v>
      </c>
      <c r="D11828">
        <v>0.26</v>
      </c>
    </row>
    <row r="11829" spans="1:4" x14ac:dyDescent="0.25">
      <c r="A11829">
        <v>101287</v>
      </c>
      <c r="B11829" t="s">
        <v>19922</v>
      </c>
      <c r="C11829" t="s">
        <v>8244</v>
      </c>
      <c r="D11829">
        <v>89.61</v>
      </c>
    </row>
    <row r="11830" spans="1:4" x14ac:dyDescent="0.25">
      <c r="A11830">
        <v>95310</v>
      </c>
      <c r="B11830" t="s">
        <v>19923</v>
      </c>
      <c r="C11830" t="s">
        <v>257</v>
      </c>
      <c r="D11830">
        <v>0.2</v>
      </c>
    </row>
    <row r="11831" spans="1:4" x14ac:dyDescent="0.25">
      <c r="A11831">
        <v>101288</v>
      </c>
      <c r="B11831" t="s">
        <v>19924</v>
      </c>
      <c r="C11831" t="s">
        <v>8244</v>
      </c>
      <c r="D11831">
        <v>27.7</v>
      </c>
    </row>
    <row r="11832" spans="1:4" x14ac:dyDescent="0.25">
      <c r="A11832">
        <v>95311</v>
      </c>
      <c r="B11832" t="s">
        <v>19925</v>
      </c>
      <c r="C11832" t="s">
        <v>257</v>
      </c>
      <c r="D11832">
        <v>0.2</v>
      </c>
    </row>
    <row r="11833" spans="1:4" x14ac:dyDescent="0.25">
      <c r="A11833">
        <v>101289</v>
      </c>
      <c r="B11833" t="s">
        <v>19926</v>
      </c>
      <c r="C11833" t="s">
        <v>8244</v>
      </c>
      <c r="D11833">
        <v>27.41</v>
      </c>
    </row>
    <row r="11834" spans="1:4" x14ac:dyDescent="0.25">
      <c r="A11834">
        <v>95312</v>
      </c>
      <c r="B11834" t="s">
        <v>19927</v>
      </c>
      <c r="C11834" t="s">
        <v>257</v>
      </c>
      <c r="D11834">
        <v>0.26</v>
      </c>
    </row>
    <row r="11835" spans="1:4" x14ac:dyDescent="0.25">
      <c r="A11835">
        <v>100291</v>
      </c>
      <c r="B11835" t="s">
        <v>19928</v>
      </c>
      <c r="C11835" t="s">
        <v>257</v>
      </c>
      <c r="D11835">
        <v>0.33</v>
      </c>
    </row>
    <row r="11836" spans="1:4" x14ac:dyDescent="0.25">
      <c r="A11836">
        <v>101290</v>
      </c>
      <c r="B11836" t="s">
        <v>19929</v>
      </c>
      <c r="C11836" t="s">
        <v>8244</v>
      </c>
      <c r="D11836">
        <v>44</v>
      </c>
    </row>
    <row r="11837" spans="1:4" x14ac:dyDescent="0.25">
      <c r="A11837">
        <v>101291</v>
      </c>
      <c r="B11837" t="s">
        <v>19930</v>
      </c>
      <c r="C11837" t="s">
        <v>8244</v>
      </c>
      <c r="D11837">
        <v>27.7</v>
      </c>
    </row>
    <row r="11838" spans="1:4" x14ac:dyDescent="0.25">
      <c r="A11838">
        <v>95313</v>
      </c>
      <c r="B11838" t="s">
        <v>19931</v>
      </c>
      <c r="C11838" t="s">
        <v>257</v>
      </c>
      <c r="D11838">
        <v>0.2</v>
      </c>
    </row>
    <row r="11839" spans="1:4" x14ac:dyDescent="0.25">
      <c r="A11839">
        <v>101292</v>
      </c>
      <c r="B11839" t="s">
        <v>19932</v>
      </c>
      <c r="C11839" t="s">
        <v>8244</v>
      </c>
      <c r="D11839">
        <v>27.41</v>
      </c>
    </row>
    <row r="11840" spans="1:4" x14ac:dyDescent="0.25">
      <c r="A11840">
        <v>95392</v>
      </c>
      <c r="B11840" t="s">
        <v>19933</v>
      </c>
      <c r="C11840" t="s">
        <v>257</v>
      </c>
      <c r="D11840">
        <v>0.11</v>
      </c>
    </row>
    <row r="11841" spans="1:4" x14ac:dyDescent="0.25">
      <c r="A11841">
        <v>95413</v>
      </c>
      <c r="B11841" t="s">
        <v>19934</v>
      </c>
      <c r="C11841" t="s">
        <v>8244</v>
      </c>
      <c r="D11841">
        <v>15.15</v>
      </c>
    </row>
    <row r="11842" spans="1:4" x14ac:dyDescent="0.25">
      <c r="A11842">
        <v>95393</v>
      </c>
      <c r="B11842" t="s">
        <v>19935</v>
      </c>
      <c r="C11842" t="s">
        <v>257</v>
      </c>
      <c r="D11842">
        <v>0.49</v>
      </c>
    </row>
    <row r="11843" spans="1:4" x14ac:dyDescent="0.25">
      <c r="A11843">
        <v>95414</v>
      </c>
      <c r="B11843" t="s">
        <v>19936</v>
      </c>
      <c r="C11843" t="s">
        <v>8244</v>
      </c>
      <c r="D11843">
        <v>65.23</v>
      </c>
    </row>
    <row r="11844" spans="1:4" x14ac:dyDescent="0.25">
      <c r="A11844">
        <v>95314</v>
      </c>
      <c r="B11844" t="s">
        <v>19937</v>
      </c>
      <c r="C11844" t="s">
        <v>257</v>
      </c>
      <c r="D11844">
        <v>0.25</v>
      </c>
    </row>
    <row r="11845" spans="1:4" x14ac:dyDescent="0.25">
      <c r="A11845">
        <v>101293</v>
      </c>
      <c r="B11845" t="s">
        <v>19938</v>
      </c>
      <c r="C11845" t="s">
        <v>8244</v>
      </c>
      <c r="D11845">
        <v>34.369999999999997</v>
      </c>
    </row>
    <row r="11846" spans="1:4" x14ac:dyDescent="0.25">
      <c r="A11846">
        <v>95394</v>
      </c>
      <c r="B11846" t="s">
        <v>19939</v>
      </c>
      <c r="C11846" t="s">
        <v>257</v>
      </c>
      <c r="D11846">
        <v>0.98</v>
      </c>
    </row>
    <row r="11847" spans="1:4" x14ac:dyDescent="0.25">
      <c r="A11847">
        <v>95395</v>
      </c>
      <c r="B11847" t="s">
        <v>19940</v>
      </c>
      <c r="C11847" t="s">
        <v>257</v>
      </c>
      <c r="D11847">
        <v>1.04</v>
      </c>
    </row>
    <row r="11848" spans="1:4" x14ac:dyDescent="0.25">
      <c r="A11848">
        <v>95396</v>
      </c>
      <c r="B11848" t="s">
        <v>19941</v>
      </c>
      <c r="C11848" t="s">
        <v>257</v>
      </c>
      <c r="D11848">
        <v>1.0900000000000001</v>
      </c>
    </row>
    <row r="11849" spans="1:4" x14ac:dyDescent="0.25">
      <c r="A11849">
        <v>95419</v>
      </c>
      <c r="B11849" t="s">
        <v>19942</v>
      </c>
      <c r="C11849" t="s">
        <v>8244</v>
      </c>
      <c r="D11849">
        <v>131.26</v>
      </c>
    </row>
    <row r="11850" spans="1:4" x14ac:dyDescent="0.25">
      <c r="A11850">
        <v>95420</v>
      </c>
      <c r="B11850" t="s">
        <v>19943</v>
      </c>
      <c r="C11850" t="s">
        <v>8244</v>
      </c>
      <c r="D11850">
        <v>139.06</v>
      </c>
    </row>
    <row r="11851" spans="1:4" x14ac:dyDescent="0.25">
      <c r="A11851">
        <v>95421</v>
      </c>
      <c r="B11851" t="s">
        <v>19944</v>
      </c>
      <c r="C11851" t="s">
        <v>8244</v>
      </c>
      <c r="D11851">
        <v>145.74</v>
      </c>
    </row>
    <row r="11852" spans="1:4" x14ac:dyDescent="0.25">
      <c r="A11852">
        <v>101294</v>
      </c>
      <c r="B11852" t="s">
        <v>19945</v>
      </c>
      <c r="C11852" t="s">
        <v>8244</v>
      </c>
      <c r="D11852">
        <v>22.23</v>
      </c>
    </row>
    <row r="11853" spans="1:4" x14ac:dyDescent="0.25">
      <c r="A11853">
        <v>95315</v>
      </c>
      <c r="B11853" t="s">
        <v>19946</v>
      </c>
      <c r="C11853" t="s">
        <v>257</v>
      </c>
      <c r="D11853">
        <v>0.16</v>
      </c>
    </row>
    <row r="11854" spans="1:4" x14ac:dyDescent="0.25">
      <c r="A11854">
        <v>100293</v>
      </c>
      <c r="B11854" t="s">
        <v>19947</v>
      </c>
      <c r="C11854" t="s">
        <v>257</v>
      </c>
      <c r="D11854">
        <v>0.24</v>
      </c>
    </row>
    <row r="11855" spans="1:4" x14ac:dyDescent="0.25">
      <c r="A11855">
        <v>101295</v>
      </c>
      <c r="B11855" t="s">
        <v>19948</v>
      </c>
      <c r="C11855" t="s">
        <v>8244</v>
      </c>
      <c r="D11855">
        <v>32.72</v>
      </c>
    </row>
    <row r="11856" spans="1:4" x14ac:dyDescent="0.25">
      <c r="A11856">
        <v>95316</v>
      </c>
      <c r="B11856" t="s">
        <v>19949</v>
      </c>
      <c r="C11856" t="s">
        <v>257</v>
      </c>
      <c r="D11856">
        <v>0.67</v>
      </c>
    </row>
    <row r="11857" spans="1:4" x14ac:dyDescent="0.25">
      <c r="A11857">
        <v>95317</v>
      </c>
      <c r="B11857" t="s">
        <v>19950</v>
      </c>
      <c r="C11857" t="s">
        <v>257</v>
      </c>
      <c r="D11857">
        <v>0.32</v>
      </c>
    </row>
    <row r="11858" spans="1:4" x14ac:dyDescent="0.25">
      <c r="A11858">
        <v>101296</v>
      </c>
      <c r="B11858" t="s">
        <v>19951</v>
      </c>
      <c r="C11858" t="s">
        <v>8244</v>
      </c>
      <c r="D11858">
        <v>43.16</v>
      </c>
    </row>
    <row r="11859" spans="1:4" x14ac:dyDescent="0.25">
      <c r="A11859">
        <v>95398</v>
      </c>
      <c r="B11859" t="s">
        <v>19952</v>
      </c>
      <c r="C11859" t="s">
        <v>257</v>
      </c>
      <c r="D11859">
        <v>0.08</v>
      </c>
    </row>
    <row r="11860" spans="1:4" x14ac:dyDescent="0.25">
      <c r="A11860">
        <v>95416</v>
      </c>
      <c r="B11860" t="s">
        <v>19953</v>
      </c>
      <c r="C11860" t="s">
        <v>8244</v>
      </c>
      <c r="D11860">
        <v>11.78</v>
      </c>
    </row>
    <row r="11861" spans="1:4" x14ac:dyDescent="0.25">
      <c r="A11861">
        <v>101297</v>
      </c>
      <c r="B11861" t="s">
        <v>19954</v>
      </c>
      <c r="C11861" t="s">
        <v>8244</v>
      </c>
      <c r="D11861">
        <v>30.95</v>
      </c>
    </row>
    <row r="11862" spans="1:4" x14ac:dyDescent="0.25">
      <c r="A11862">
        <v>95318</v>
      </c>
      <c r="B11862" t="s">
        <v>19955</v>
      </c>
      <c r="C11862" t="s">
        <v>257</v>
      </c>
      <c r="D11862">
        <v>0.23</v>
      </c>
    </row>
    <row r="11863" spans="1:4" x14ac:dyDescent="0.25">
      <c r="A11863">
        <v>101298</v>
      </c>
      <c r="B11863" t="s">
        <v>19956</v>
      </c>
      <c r="C11863" t="s">
        <v>8244</v>
      </c>
      <c r="D11863">
        <v>27.7</v>
      </c>
    </row>
    <row r="11864" spans="1:4" x14ac:dyDescent="0.25">
      <c r="A11864">
        <v>95319</v>
      </c>
      <c r="B11864" t="s">
        <v>19957</v>
      </c>
      <c r="C11864" t="s">
        <v>257</v>
      </c>
      <c r="D11864">
        <v>0.2</v>
      </c>
    </row>
    <row r="11865" spans="1:4" x14ac:dyDescent="0.25">
      <c r="A11865">
        <v>101299</v>
      </c>
      <c r="B11865" t="s">
        <v>19958</v>
      </c>
      <c r="C11865" t="s">
        <v>8244</v>
      </c>
      <c r="D11865">
        <v>35.450000000000003</v>
      </c>
    </row>
    <row r="11866" spans="1:4" x14ac:dyDescent="0.25">
      <c r="A11866">
        <v>95320</v>
      </c>
      <c r="B11866" t="s">
        <v>19959</v>
      </c>
      <c r="C11866" t="s">
        <v>257</v>
      </c>
      <c r="D11866">
        <v>0.2</v>
      </c>
    </row>
    <row r="11867" spans="1:4" x14ac:dyDescent="0.25">
      <c r="A11867">
        <v>95321</v>
      </c>
      <c r="B11867" t="s">
        <v>19960</v>
      </c>
      <c r="C11867" t="s">
        <v>257</v>
      </c>
      <c r="D11867">
        <v>0.19</v>
      </c>
    </row>
    <row r="11868" spans="1:4" x14ac:dyDescent="0.25">
      <c r="A11868">
        <v>101300</v>
      </c>
      <c r="B11868" t="s">
        <v>19961</v>
      </c>
      <c r="C11868" t="s">
        <v>8244</v>
      </c>
      <c r="D11868">
        <v>25.6</v>
      </c>
    </row>
    <row r="11869" spans="1:4" x14ac:dyDescent="0.25">
      <c r="A11869">
        <v>95322</v>
      </c>
      <c r="B11869" t="s">
        <v>19962</v>
      </c>
      <c r="C11869" t="s">
        <v>257</v>
      </c>
      <c r="D11869">
        <v>0.08</v>
      </c>
    </row>
    <row r="11870" spans="1:4" x14ac:dyDescent="0.25">
      <c r="A11870">
        <v>101301</v>
      </c>
      <c r="B11870" t="s">
        <v>19963</v>
      </c>
      <c r="C11870" t="s">
        <v>8244</v>
      </c>
      <c r="D11870">
        <v>11.14</v>
      </c>
    </row>
    <row r="11871" spans="1:4" x14ac:dyDescent="0.25">
      <c r="A11871">
        <v>95323</v>
      </c>
      <c r="B11871" t="s">
        <v>19964</v>
      </c>
      <c r="C11871" t="s">
        <v>257</v>
      </c>
      <c r="D11871">
        <v>0.22</v>
      </c>
    </row>
    <row r="11872" spans="1:4" x14ac:dyDescent="0.25">
      <c r="A11872">
        <v>101302</v>
      </c>
      <c r="B11872" t="s">
        <v>19965</v>
      </c>
      <c r="C11872" t="s">
        <v>8244</v>
      </c>
      <c r="D11872">
        <v>29.49</v>
      </c>
    </row>
    <row r="11873" spans="1:4" x14ac:dyDescent="0.25">
      <c r="A11873">
        <v>95324</v>
      </c>
      <c r="B11873" t="s">
        <v>19966</v>
      </c>
      <c r="C11873" t="s">
        <v>257</v>
      </c>
      <c r="D11873">
        <v>0.33</v>
      </c>
    </row>
    <row r="11874" spans="1:4" x14ac:dyDescent="0.25">
      <c r="A11874">
        <v>101304</v>
      </c>
      <c r="B11874" t="s">
        <v>19967</v>
      </c>
      <c r="C11874" t="s">
        <v>8244</v>
      </c>
      <c r="D11874">
        <v>43.98</v>
      </c>
    </row>
    <row r="11875" spans="1:4" x14ac:dyDescent="0.25">
      <c r="A11875">
        <v>95325</v>
      </c>
      <c r="B11875" t="s">
        <v>19968</v>
      </c>
      <c r="C11875" t="s">
        <v>257</v>
      </c>
      <c r="D11875">
        <v>0.28000000000000003</v>
      </c>
    </row>
    <row r="11876" spans="1:4" x14ac:dyDescent="0.25">
      <c r="A11876">
        <v>101305</v>
      </c>
      <c r="B11876" t="s">
        <v>19969</v>
      </c>
      <c r="C11876" t="s">
        <v>8244</v>
      </c>
      <c r="D11876">
        <v>38.07</v>
      </c>
    </row>
    <row r="11877" spans="1:4" x14ac:dyDescent="0.25">
      <c r="A11877">
        <v>95328</v>
      </c>
      <c r="B11877" t="s">
        <v>19970</v>
      </c>
      <c r="C11877" t="s">
        <v>257</v>
      </c>
      <c r="D11877">
        <v>0.23</v>
      </c>
    </row>
    <row r="11878" spans="1:4" x14ac:dyDescent="0.25">
      <c r="A11878">
        <v>101307</v>
      </c>
      <c r="B11878" t="s">
        <v>19971</v>
      </c>
      <c r="C11878" t="s">
        <v>8244</v>
      </c>
      <c r="D11878">
        <v>31.13</v>
      </c>
    </row>
    <row r="11879" spans="1:4" x14ac:dyDescent="0.25">
      <c r="A11879">
        <v>101309</v>
      </c>
      <c r="B11879" t="s">
        <v>19972</v>
      </c>
      <c r="C11879" t="s">
        <v>8244</v>
      </c>
      <c r="D11879">
        <v>35.450000000000003</v>
      </c>
    </row>
    <row r="11880" spans="1:4" x14ac:dyDescent="0.25">
      <c r="A11880">
        <v>95329</v>
      </c>
      <c r="B11880" t="s">
        <v>19973</v>
      </c>
      <c r="C11880" t="s">
        <v>257</v>
      </c>
      <c r="D11880">
        <v>0.31</v>
      </c>
    </row>
    <row r="11881" spans="1:4" x14ac:dyDescent="0.25">
      <c r="A11881">
        <v>101310</v>
      </c>
      <c r="B11881" t="s">
        <v>19974</v>
      </c>
      <c r="C11881" t="s">
        <v>8244</v>
      </c>
      <c r="D11881">
        <v>41.42</v>
      </c>
    </row>
    <row r="11882" spans="1:4" x14ac:dyDescent="0.25">
      <c r="A11882">
        <v>101311</v>
      </c>
      <c r="B11882" t="s">
        <v>19975</v>
      </c>
      <c r="C11882" t="s">
        <v>8244</v>
      </c>
      <c r="D11882">
        <v>34.369999999999997</v>
      </c>
    </row>
    <row r="11883" spans="1:4" x14ac:dyDescent="0.25">
      <c r="A11883">
        <v>95330</v>
      </c>
      <c r="B11883" t="s">
        <v>19976</v>
      </c>
      <c r="C11883" t="s">
        <v>257</v>
      </c>
      <c r="D11883">
        <v>0.25</v>
      </c>
    </row>
    <row r="11884" spans="1:4" x14ac:dyDescent="0.25">
      <c r="A11884">
        <v>101312</v>
      </c>
      <c r="B11884" t="s">
        <v>19977</v>
      </c>
      <c r="C11884" t="s">
        <v>8244</v>
      </c>
      <c r="D11884">
        <v>29.19</v>
      </c>
    </row>
    <row r="11885" spans="1:4" x14ac:dyDescent="0.25">
      <c r="A11885">
        <v>95331</v>
      </c>
      <c r="B11885" t="s">
        <v>19978</v>
      </c>
      <c r="C11885" t="s">
        <v>257</v>
      </c>
      <c r="D11885">
        <v>0.21</v>
      </c>
    </row>
    <row r="11886" spans="1:4" x14ac:dyDescent="0.25">
      <c r="A11886">
        <v>95400</v>
      </c>
      <c r="B11886" t="s">
        <v>19979</v>
      </c>
      <c r="C11886" t="s">
        <v>257</v>
      </c>
      <c r="D11886">
        <v>0.11</v>
      </c>
    </row>
    <row r="11887" spans="1:4" x14ac:dyDescent="0.25">
      <c r="A11887">
        <v>95411</v>
      </c>
      <c r="B11887" t="s">
        <v>19980</v>
      </c>
      <c r="C11887" t="s">
        <v>8244</v>
      </c>
      <c r="D11887">
        <v>15.52</v>
      </c>
    </row>
    <row r="11888" spans="1:4" x14ac:dyDescent="0.25">
      <c r="A11888">
        <v>95332</v>
      </c>
      <c r="B11888" t="s">
        <v>19981</v>
      </c>
      <c r="C11888" t="s">
        <v>257</v>
      </c>
      <c r="D11888">
        <v>0.86</v>
      </c>
    </row>
    <row r="11889" spans="1:4" x14ac:dyDescent="0.25">
      <c r="A11889">
        <v>101313</v>
      </c>
      <c r="B11889" t="s">
        <v>19982</v>
      </c>
      <c r="C11889" t="s">
        <v>8244</v>
      </c>
      <c r="D11889">
        <v>114.88</v>
      </c>
    </row>
    <row r="11890" spans="1:4" x14ac:dyDescent="0.25">
      <c r="A11890">
        <v>95334</v>
      </c>
      <c r="B11890" t="s">
        <v>19983</v>
      </c>
      <c r="C11890" t="s">
        <v>257</v>
      </c>
      <c r="D11890">
        <v>0.92</v>
      </c>
    </row>
    <row r="11891" spans="1:4" x14ac:dyDescent="0.25">
      <c r="A11891">
        <v>101315</v>
      </c>
      <c r="B11891" t="s">
        <v>19984</v>
      </c>
      <c r="C11891" t="s">
        <v>8244</v>
      </c>
      <c r="D11891">
        <v>123.35</v>
      </c>
    </row>
    <row r="11892" spans="1:4" x14ac:dyDescent="0.25">
      <c r="A11892">
        <v>95335</v>
      </c>
      <c r="B11892" t="s">
        <v>19985</v>
      </c>
      <c r="C11892" t="s">
        <v>257</v>
      </c>
      <c r="D11892">
        <v>0.41</v>
      </c>
    </row>
    <row r="11893" spans="1:4" x14ac:dyDescent="0.25">
      <c r="A11893">
        <v>101316</v>
      </c>
      <c r="B11893" t="s">
        <v>19986</v>
      </c>
      <c r="C11893" t="s">
        <v>8244</v>
      </c>
      <c r="D11893">
        <v>55.33</v>
      </c>
    </row>
    <row r="11894" spans="1:4" x14ac:dyDescent="0.25">
      <c r="A11894">
        <v>95401</v>
      </c>
      <c r="B11894" t="s">
        <v>19987</v>
      </c>
      <c r="C11894" t="s">
        <v>257</v>
      </c>
      <c r="D11894">
        <v>0.63</v>
      </c>
    </row>
    <row r="11895" spans="1:4" x14ac:dyDescent="0.25">
      <c r="A11895">
        <v>95422</v>
      </c>
      <c r="B11895" t="s">
        <v>19988</v>
      </c>
      <c r="C11895" t="s">
        <v>8244</v>
      </c>
      <c r="D11895">
        <v>84.46</v>
      </c>
    </row>
    <row r="11896" spans="1:4" x14ac:dyDescent="0.25">
      <c r="A11896">
        <v>95402</v>
      </c>
      <c r="B11896" t="s">
        <v>19989</v>
      </c>
      <c r="C11896" t="s">
        <v>257</v>
      </c>
      <c r="D11896">
        <v>1.78</v>
      </c>
    </row>
    <row r="11897" spans="1:4" x14ac:dyDescent="0.25">
      <c r="A11897">
        <v>95415</v>
      </c>
      <c r="B11897" t="s">
        <v>19990</v>
      </c>
      <c r="C11897" t="s">
        <v>8244</v>
      </c>
      <c r="D11897">
        <v>237.56</v>
      </c>
    </row>
    <row r="11898" spans="1:4" x14ac:dyDescent="0.25">
      <c r="A11898">
        <v>95403</v>
      </c>
      <c r="B11898" t="s">
        <v>19991</v>
      </c>
      <c r="C11898" t="s">
        <v>257</v>
      </c>
      <c r="D11898">
        <v>1.88</v>
      </c>
    </row>
    <row r="11899" spans="1:4" x14ac:dyDescent="0.25">
      <c r="A11899">
        <v>95417</v>
      </c>
      <c r="B11899" t="s">
        <v>19992</v>
      </c>
      <c r="C11899" t="s">
        <v>8244</v>
      </c>
      <c r="D11899">
        <v>250.81</v>
      </c>
    </row>
    <row r="11900" spans="1:4" x14ac:dyDescent="0.25">
      <c r="A11900">
        <v>95404</v>
      </c>
      <c r="B11900" t="s">
        <v>19993</v>
      </c>
      <c r="C11900" t="s">
        <v>257</v>
      </c>
      <c r="D11900">
        <v>2.25</v>
      </c>
    </row>
    <row r="11901" spans="1:4" x14ac:dyDescent="0.25">
      <c r="A11901">
        <v>95418</v>
      </c>
      <c r="B11901" t="s">
        <v>19994</v>
      </c>
      <c r="C11901" t="s">
        <v>8244</v>
      </c>
      <c r="D11901">
        <v>299.11</v>
      </c>
    </row>
    <row r="11902" spans="1:4" x14ac:dyDescent="0.25">
      <c r="A11902">
        <v>95337</v>
      </c>
      <c r="B11902" t="s">
        <v>19995</v>
      </c>
      <c r="C11902" t="s">
        <v>257</v>
      </c>
      <c r="D11902">
        <v>0.24</v>
      </c>
    </row>
    <row r="11903" spans="1:4" x14ac:dyDescent="0.25">
      <c r="A11903">
        <v>101322</v>
      </c>
      <c r="B11903" t="s">
        <v>19996</v>
      </c>
      <c r="C11903" t="s">
        <v>8244</v>
      </c>
      <c r="D11903">
        <v>32.85</v>
      </c>
    </row>
    <row r="11904" spans="1:4" x14ac:dyDescent="0.25">
      <c r="A11904">
        <v>95338</v>
      </c>
      <c r="B11904" t="s">
        <v>19997</v>
      </c>
      <c r="C11904" t="s">
        <v>257</v>
      </c>
      <c r="D11904">
        <v>0.41</v>
      </c>
    </row>
    <row r="11905" spans="1:4" x14ac:dyDescent="0.25">
      <c r="A11905">
        <v>101323</v>
      </c>
      <c r="B11905" t="s">
        <v>19998</v>
      </c>
      <c r="C11905" t="s">
        <v>8244</v>
      </c>
      <c r="D11905">
        <v>55.46</v>
      </c>
    </row>
    <row r="11906" spans="1:4" x14ac:dyDescent="0.25">
      <c r="A11906">
        <v>102918</v>
      </c>
      <c r="B11906" t="s">
        <v>19999</v>
      </c>
      <c r="C11906" t="s">
        <v>257</v>
      </c>
      <c r="D11906">
        <v>0</v>
      </c>
    </row>
    <row r="11907" spans="1:4" x14ac:dyDescent="0.25">
      <c r="A11907">
        <v>101325</v>
      </c>
      <c r="B11907" t="s">
        <v>20000</v>
      </c>
      <c r="C11907" t="s">
        <v>8244</v>
      </c>
      <c r="D11907">
        <v>25.65</v>
      </c>
    </row>
    <row r="11908" spans="1:4" x14ac:dyDescent="0.25">
      <c r="A11908">
        <v>95390</v>
      </c>
      <c r="B11908" t="s">
        <v>20001</v>
      </c>
      <c r="C11908" t="s">
        <v>257</v>
      </c>
      <c r="D11908">
        <v>0.09</v>
      </c>
    </row>
    <row r="11909" spans="1:4" x14ac:dyDescent="0.25">
      <c r="A11909">
        <v>101326</v>
      </c>
      <c r="B11909" t="s">
        <v>20002</v>
      </c>
      <c r="C11909" t="s">
        <v>8244</v>
      </c>
      <c r="D11909">
        <v>12.01</v>
      </c>
    </row>
    <row r="11910" spans="1:4" x14ac:dyDescent="0.25">
      <c r="A11910">
        <v>95340</v>
      </c>
      <c r="B11910" t="s">
        <v>20003</v>
      </c>
      <c r="C11910" t="s">
        <v>257</v>
      </c>
      <c r="D11910">
        <v>0.3</v>
      </c>
    </row>
    <row r="11911" spans="1:4" x14ac:dyDescent="0.25">
      <c r="A11911">
        <v>101330</v>
      </c>
      <c r="B11911" t="s">
        <v>20004</v>
      </c>
      <c r="C11911" t="s">
        <v>8244</v>
      </c>
      <c r="D11911">
        <v>40.76</v>
      </c>
    </row>
    <row r="11912" spans="1:4" x14ac:dyDescent="0.25">
      <c r="A11912">
        <v>101331</v>
      </c>
      <c r="B11912" t="s">
        <v>20005</v>
      </c>
      <c r="C11912" t="s">
        <v>8244</v>
      </c>
      <c r="D11912">
        <v>43.98</v>
      </c>
    </row>
    <row r="11913" spans="1:4" x14ac:dyDescent="0.25">
      <c r="A11913">
        <v>95341</v>
      </c>
      <c r="B11913" t="s">
        <v>20006</v>
      </c>
      <c r="C11913" t="s">
        <v>257</v>
      </c>
      <c r="D11913">
        <v>0.33</v>
      </c>
    </row>
    <row r="11914" spans="1:4" x14ac:dyDescent="0.25">
      <c r="A11914">
        <v>95339</v>
      </c>
      <c r="B11914" t="s">
        <v>20007</v>
      </c>
      <c r="C11914" t="s">
        <v>257</v>
      </c>
      <c r="D11914">
        <v>0.39</v>
      </c>
    </row>
    <row r="11915" spans="1:4" x14ac:dyDescent="0.25">
      <c r="A11915">
        <v>101329</v>
      </c>
      <c r="B11915" t="s">
        <v>20008</v>
      </c>
      <c r="C11915" t="s">
        <v>8244</v>
      </c>
      <c r="D11915">
        <v>52.21</v>
      </c>
    </row>
    <row r="11916" spans="1:4" x14ac:dyDescent="0.25">
      <c r="A11916">
        <v>95342</v>
      </c>
      <c r="B11916" t="s">
        <v>20009</v>
      </c>
      <c r="C11916" t="s">
        <v>257</v>
      </c>
      <c r="D11916">
        <v>0.24</v>
      </c>
    </row>
    <row r="11917" spans="1:4" x14ac:dyDescent="0.25">
      <c r="A11917">
        <v>101333</v>
      </c>
      <c r="B11917" t="s">
        <v>20010</v>
      </c>
      <c r="C11917" t="s">
        <v>8244</v>
      </c>
      <c r="D11917">
        <v>32.549999999999997</v>
      </c>
    </row>
    <row r="11918" spans="1:4" x14ac:dyDescent="0.25">
      <c r="A11918">
        <v>100298</v>
      </c>
      <c r="B11918" t="s">
        <v>20011</v>
      </c>
      <c r="C11918" t="s">
        <v>257</v>
      </c>
      <c r="D11918">
        <v>0.68</v>
      </c>
    </row>
    <row r="11919" spans="1:4" x14ac:dyDescent="0.25">
      <c r="A11919">
        <v>101334</v>
      </c>
      <c r="B11919" t="s">
        <v>20012</v>
      </c>
      <c r="C11919" t="s">
        <v>8244</v>
      </c>
      <c r="D11919">
        <v>90.61</v>
      </c>
    </row>
    <row r="11920" spans="1:4" x14ac:dyDescent="0.25">
      <c r="A11920">
        <v>95405</v>
      </c>
      <c r="B11920" t="s">
        <v>20013</v>
      </c>
      <c r="C11920" t="s">
        <v>257</v>
      </c>
      <c r="D11920">
        <v>1.37</v>
      </c>
    </row>
    <row r="11921" spans="1:4" x14ac:dyDescent="0.25">
      <c r="A11921">
        <v>95423</v>
      </c>
      <c r="B11921" t="s">
        <v>20014</v>
      </c>
      <c r="C11921" t="s">
        <v>8244</v>
      </c>
      <c r="D11921">
        <v>182.29</v>
      </c>
    </row>
    <row r="11922" spans="1:4" x14ac:dyDescent="0.25">
      <c r="A11922">
        <v>100295</v>
      </c>
      <c r="B11922" t="s">
        <v>20015</v>
      </c>
      <c r="C11922" t="s">
        <v>257</v>
      </c>
      <c r="D11922">
        <v>0.6</v>
      </c>
    </row>
    <row r="11923" spans="1:4" x14ac:dyDescent="0.25">
      <c r="A11923">
        <v>101303</v>
      </c>
      <c r="B11923" t="s">
        <v>20016</v>
      </c>
      <c r="C11923" t="s">
        <v>8244</v>
      </c>
      <c r="D11923">
        <v>80.47</v>
      </c>
    </row>
    <row r="11924" spans="1:4" x14ac:dyDescent="0.25">
      <c r="A11924">
        <v>95344</v>
      </c>
      <c r="B11924" t="s">
        <v>20017</v>
      </c>
      <c r="C11924" t="s">
        <v>257</v>
      </c>
      <c r="D11924">
        <v>0.23</v>
      </c>
    </row>
    <row r="11925" spans="1:4" x14ac:dyDescent="0.25">
      <c r="A11925">
        <v>101308</v>
      </c>
      <c r="B11925" t="s">
        <v>20018</v>
      </c>
      <c r="C11925" t="s">
        <v>8244</v>
      </c>
      <c r="D11925">
        <v>31.36</v>
      </c>
    </row>
    <row r="11926" spans="1:4" x14ac:dyDescent="0.25">
      <c r="A11926">
        <v>105536</v>
      </c>
      <c r="B11926" t="s">
        <v>20019</v>
      </c>
      <c r="C11926" t="s">
        <v>257</v>
      </c>
      <c r="D11926">
        <v>0</v>
      </c>
    </row>
    <row r="11927" spans="1:4" x14ac:dyDescent="0.25">
      <c r="A11927">
        <v>101320</v>
      </c>
      <c r="B11927" t="s">
        <v>20020</v>
      </c>
      <c r="C11927" t="s">
        <v>8244</v>
      </c>
      <c r="D11927">
        <v>16.920000000000002</v>
      </c>
    </row>
    <row r="11928" spans="1:4" x14ac:dyDescent="0.25">
      <c r="A11928">
        <v>95343</v>
      </c>
      <c r="B11928" t="s">
        <v>20021</v>
      </c>
      <c r="C11928" t="s">
        <v>257</v>
      </c>
      <c r="D11928">
        <v>0.19</v>
      </c>
    </row>
    <row r="11929" spans="1:4" x14ac:dyDescent="0.25">
      <c r="A11929">
        <v>95345</v>
      </c>
      <c r="B11929" t="s">
        <v>20022</v>
      </c>
      <c r="C11929" t="s">
        <v>257</v>
      </c>
      <c r="D11929">
        <v>0.47</v>
      </c>
    </row>
    <row r="11930" spans="1:4" x14ac:dyDescent="0.25">
      <c r="A11930">
        <v>95346</v>
      </c>
      <c r="B11930" t="s">
        <v>20023</v>
      </c>
      <c r="C11930" t="s">
        <v>257</v>
      </c>
      <c r="D11930">
        <v>0.14000000000000001</v>
      </c>
    </row>
    <row r="11931" spans="1:4" x14ac:dyDescent="0.25">
      <c r="A11931">
        <v>101324</v>
      </c>
      <c r="B11931" t="s">
        <v>20024</v>
      </c>
      <c r="C11931" t="s">
        <v>8244</v>
      </c>
      <c r="D11931">
        <v>19.34</v>
      </c>
    </row>
    <row r="11932" spans="1:4" x14ac:dyDescent="0.25">
      <c r="A11932">
        <v>101328</v>
      </c>
      <c r="B11932" t="s">
        <v>20025</v>
      </c>
      <c r="C11932" t="s">
        <v>8244</v>
      </c>
      <c r="D11932">
        <v>23.14</v>
      </c>
    </row>
    <row r="11933" spans="1:4" x14ac:dyDescent="0.25">
      <c r="A11933">
        <v>95347</v>
      </c>
      <c r="B11933" t="s">
        <v>20026</v>
      </c>
      <c r="C11933" t="s">
        <v>257</v>
      </c>
      <c r="D11933">
        <v>0.14000000000000001</v>
      </c>
    </row>
    <row r="11934" spans="1:4" x14ac:dyDescent="0.25">
      <c r="A11934">
        <v>95408</v>
      </c>
      <c r="B11934" t="s">
        <v>20027</v>
      </c>
      <c r="C11934" t="s">
        <v>8244</v>
      </c>
      <c r="D11934">
        <v>18.61</v>
      </c>
    </row>
    <row r="11935" spans="1:4" x14ac:dyDescent="0.25">
      <c r="A11935">
        <v>95348</v>
      </c>
      <c r="B11935" t="s">
        <v>20028</v>
      </c>
      <c r="C11935" t="s">
        <v>257</v>
      </c>
      <c r="D11935">
        <v>0.17</v>
      </c>
    </row>
    <row r="11936" spans="1:4" x14ac:dyDescent="0.25">
      <c r="A11936">
        <v>101332</v>
      </c>
      <c r="B11936" t="s">
        <v>20029</v>
      </c>
      <c r="C11936" t="s">
        <v>8244</v>
      </c>
      <c r="D11936">
        <v>15.5</v>
      </c>
    </row>
    <row r="11937" spans="1:4" x14ac:dyDescent="0.25">
      <c r="A11937">
        <v>95349</v>
      </c>
      <c r="B11937" t="s">
        <v>20030</v>
      </c>
      <c r="C11937" t="s">
        <v>257</v>
      </c>
      <c r="D11937">
        <v>0.11</v>
      </c>
    </row>
    <row r="11938" spans="1:4" x14ac:dyDescent="0.25">
      <c r="A11938">
        <v>101336</v>
      </c>
      <c r="B11938" t="s">
        <v>20031</v>
      </c>
      <c r="C11938" t="s">
        <v>8244</v>
      </c>
      <c r="D11938">
        <v>67.45</v>
      </c>
    </row>
    <row r="11939" spans="1:4" x14ac:dyDescent="0.25">
      <c r="A11939">
        <v>95351</v>
      </c>
      <c r="B11939" t="s">
        <v>20032</v>
      </c>
      <c r="C11939" t="s">
        <v>257</v>
      </c>
      <c r="D11939">
        <v>0.5</v>
      </c>
    </row>
    <row r="11940" spans="1:4" x14ac:dyDescent="0.25">
      <c r="A11940">
        <v>95352</v>
      </c>
      <c r="B11940" t="s">
        <v>20033</v>
      </c>
      <c r="C11940" t="s">
        <v>257</v>
      </c>
      <c r="D11940">
        <v>0.15</v>
      </c>
    </row>
    <row r="11941" spans="1:4" x14ac:dyDescent="0.25">
      <c r="A11941">
        <v>101337</v>
      </c>
      <c r="B11941" t="s">
        <v>20034</v>
      </c>
      <c r="C11941" t="s">
        <v>8244</v>
      </c>
      <c r="D11941">
        <v>19.95</v>
      </c>
    </row>
    <row r="11942" spans="1:4" x14ac:dyDescent="0.25">
      <c r="A11942">
        <v>101338</v>
      </c>
      <c r="B11942" t="s">
        <v>20035</v>
      </c>
      <c r="C11942" t="s">
        <v>8244</v>
      </c>
      <c r="D11942">
        <v>20.51</v>
      </c>
    </row>
    <row r="11943" spans="1:4" x14ac:dyDescent="0.25">
      <c r="A11943">
        <v>95354</v>
      </c>
      <c r="B11943" t="s">
        <v>20036</v>
      </c>
      <c r="C11943" t="s">
        <v>257</v>
      </c>
      <c r="D11943">
        <v>0.16</v>
      </c>
    </row>
    <row r="11944" spans="1:4" x14ac:dyDescent="0.25">
      <c r="A11944">
        <v>101339</v>
      </c>
      <c r="B11944" t="s">
        <v>20037</v>
      </c>
      <c r="C11944" t="s">
        <v>8244</v>
      </c>
      <c r="D11944">
        <v>21.36</v>
      </c>
    </row>
    <row r="11945" spans="1:4" x14ac:dyDescent="0.25">
      <c r="A11945">
        <v>101340</v>
      </c>
      <c r="B11945" t="s">
        <v>20038</v>
      </c>
      <c r="C11945" t="s">
        <v>8244</v>
      </c>
      <c r="D11945">
        <v>19.170000000000002</v>
      </c>
    </row>
    <row r="11946" spans="1:4" x14ac:dyDescent="0.25">
      <c r="A11946">
        <v>95389</v>
      </c>
      <c r="B11946" t="s">
        <v>20039</v>
      </c>
      <c r="C11946" t="s">
        <v>257</v>
      </c>
      <c r="D11946">
        <v>0.14000000000000001</v>
      </c>
    </row>
    <row r="11947" spans="1:4" x14ac:dyDescent="0.25">
      <c r="A11947">
        <v>101341</v>
      </c>
      <c r="B11947" t="s">
        <v>20040</v>
      </c>
      <c r="C11947" t="s">
        <v>8244</v>
      </c>
      <c r="D11947">
        <v>21.16</v>
      </c>
    </row>
    <row r="11948" spans="1:4" x14ac:dyDescent="0.25">
      <c r="A11948">
        <v>95355</v>
      </c>
      <c r="B11948" t="s">
        <v>20041</v>
      </c>
      <c r="C11948" t="s">
        <v>257</v>
      </c>
      <c r="D11948">
        <v>0.15</v>
      </c>
    </row>
    <row r="11949" spans="1:4" x14ac:dyDescent="0.25">
      <c r="A11949">
        <v>95356</v>
      </c>
      <c r="B11949" t="s">
        <v>20042</v>
      </c>
      <c r="C11949" t="s">
        <v>257</v>
      </c>
      <c r="D11949">
        <v>0.16</v>
      </c>
    </row>
    <row r="11950" spans="1:4" x14ac:dyDescent="0.25">
      <c r="A11950">
        <v>101342</v>
      </c>
      <c r="B11950" t="s">
        <v>20043</v>
      </c>
      <c r="C11950" t="s">
        <v>8244</v>
      </c>
      <c r="D11950">
        <v>21.36</v>
      </c>
    </row>
    <row r="11951" spans="1:4" x14ac:dyDescent="0.25">
      <c r="A11951">
        <v>95357</v>
      </c>
      <c r="B11951" t="s">
        <v>20044</v>
      </c>
      <c r="C11951" t="s">
        <v>257</v>
      </c>
      <c r="D11951">
        <v>0.25</v>
      </c>
    </row>
    <row r="11952" spans="1:4" x14ac:dyDescent="0.25">
      <c r="A11952">
        <v>101343</v>
      </c>
      <c r="B11952" t="s">
        <v>20045</v>
      </c>
      <c r="C11952" t="s">
        <v>8244</v>
      </c>
      <c r="D11952">
        <v>34.369999999999997</v>
      </c>
    </row>
    <row r="11953" spans="1:4" x14ac:dyDescent="0.25">
      <c r="A11953">
        <v>95358</v>
      </c>
      <c r="B11953" t="s">
        <v>20046</v>
      </c>
      <c r="C11953" t="s">
        <v>257</v>
      </c>
      <c r="D11953">
        <v>0.3</v>
      </c>
    </row>
    <row r="11954" spans="1:4" x14ac:dyDescent="0.25">
      <c r="A11954">
        <v>101344</v>
      </c>
      <c r="B11954" t="s">
        <v>20047</v>
      </c>
      <c r="C11954" t="s">
        <v>8244</v>
      </c>
      <c r="D11954">
        <v>40.74</v>
      </c>
    </row>
    <row r="11955" spans="1:4" x14ac:dyDescent="0.25">
      <c r="A11955">
        <v>95359</v>
      </c>
      <c r="B11955" t="s">
        <v>20048</v>
      </c>
      <c r="C11955" t="s">
        <v>257</v>
      </c>
      <c r="D11955">
        <v>0.38</v>
      </c>
    </row>
    <row r="11956" spans="1:4" x14ac:dyDescent="0.25">
      <c r="A11956">
        <v>101345</v>
      </c>
      <c r="B11956" t="s">
        <v>20049</v>
      </c>
      <c r="C11956" t="s">
        <v>8244</v>
      </c>
      <c r="D11956">
        <v>50.61</v>
      </c>
    </row>
    <row r="11957" spans="1:4" x14ac:dyDescent="0.25">
      <c r="A11957">
        <v>101346</v>
      </c>
      <c r="B11957" t="s">
        <v>20050</v>
      </c>
      <c r="C11957" t="s">
        <v>8244</v>
      </c>
      <c r="D11957">
        <v>25.07</v>
      </c>
    </row>
    <row r="11958" spans="1:4" x14ac:dyDescent="0.25">
      <c r="A11958">
        <v>101347</v>
      </c>
      <c r="B11958" t="s">
        <v>20051</v>
      </c>
      <c r="C11958" t="s">
        <v>8244</v>
      </c>
      <c r="D11958">
        <v>30.12</v>
      </c>
    </row>
    <row r="11959" spans="1:4" x14ac:dyDescent="0.25">
      <c r="A11959">
        <v>95361</v>
      </c>
      <c r="B11959" t="s">
        <v>20052</v>
      </c>
      <c r="C11959" t="s">
        <v>257</v>
      </c>
      <c r="D11959">
        <v>0.13</v>
      </c>
    </row>
    <row r="11960" spans="1:4" x14ac:dyDescent="0.25">
      <c r="A11960">
        <v>101348</v>
      </c>
      <c r="B11960" t="s">
        <v>20053</v>
      </c>
      <c r="C11960" t="s">
        <v>8244</v>
      </c>
      <c r="D11960">
        <v>18.53</v>
      </c>
    </row>
    <row r="11961" spans="1:4" x14ac:dyDescent="0.25">
      <c r="A11961">
        <v>101349</v>
      </c>
      <c r="B11961" t="s">
        <v>20054</v>
      </c>
      <c r="C11961" t="s">
        <v>8244</v>
      </c>
      <c r="D11961">
        <v>30.53</v>
      </c>
    </row>
    <row r="11962" spans="1:4" x14ac:dyDescent="0.25">
      <c r="A11962">
        <v>95362</v>
      </c>
      <c r="B11962" t="s">
        <v>20055</v>
      </c>
      <c r="C11962" t="s">
        <v>257</v>
      </c>
      <c r="D11962">
        <v>0.22</v>
      </c>
    </row>
    <row r="11963" spans="1:4" x14ac:dyDescent="0.25">
      <c r="A11963">
        <v>95363</v>
      </c>
      <c r="B11963" t="s">
        <v>20056</v>
      </c>
      <c r="C11963" t="s">
        <v>257</v>
      </c>
      <c r="D11963">
        <v>0.22</v>
      </c>
    </row>
    <row r="11964" spans="1:4" x14ac:dyDescent="0.25">
      <c r="A11964">
        <v>101350</v>
      </c>
      <c r="B11964" t="s">
        <v>20057</v>
      </c>
      <c r="C11964" t="s">
        <v>8244</v>
      </c>
      <c r="D11964">
        <v>30.53</v>
      </c>
    </row>
    <row r="11965" spans="1:4" x14ac:dyDescent="0.25">
      <c r="A11965">
        <v>95360</v>
      </c>
      <c r="B11965" t="s">
        <v>20058</v>
      </c>
      <c r="C11965" t="s">
        <v>257</v>
      </c>
      <c r="D11965">
        <v>0.22</v>
      </c>
    </row>
    <row r="11966" spans="1:4" x14ac:dyDescent="0.25">
      <c r="A11966">
        <v>101351</v>
      </c>
      <c r="B11966" t="s">
        <v>20059</v>
      </c>
      <c r="C11966" t="s">
        <v>8244</v>
      </c>
      <c r="D11966">
        <v>21.36</v>
      </c>
    </row>
    <row r="11967" spans="1:4" x14ac:dyDescent="0.25">
      <c r="A11967">
        <v>95365</v>
      </c>
      <c r="B11967" t="s">
        <v>20060</v>
      </c>
      <c r="C11967" t="s">
        <v>257</v>
      </c>
      <c r="D11967">
        <v>0.16</v>
      </c>
    </row>
    <row r="11968" spans="1:4" x14ac:dyDescent="0.25">
      <c r="A11968">
        <v>101352</v>
      </c>
      <c r="B11968" t="s">
        <v>20061</v>
      </c>
      <c r="C11968" t="s">
        <v>8244</v>
      </c>
      <c r="D11968">
        <v>21.36</v>
      </c>
    </row>
    <row r="11969" spans="1:4" x14ac:dyDescent="0.25">
      <c r="A11969">
        <v>95364</v>
      </c>
      <c r="B11969" t="s">
        <v>20062</v>
      </c>
      <c r="C11969" t="s">
        <v>257</v>
      </c>
      <c r="D11969">
        <v>0.16</v>
      </c>
    </row>
    <row r="11970" spans="1:4" x14ac:dyDescent="0.25">
      <c r="A11970">
        <v>95366</v>
      </c>
      <c r="B11970" t="s">
        <v>20063</v>
      </c>
      <c r="C11970" t="s">
        <v>257</v>
      </c>
      <c r="D11970">
        <v>0.15</v>
      </c>
    </row>
    <row r="11971" spans="1:4" x14ac:dyDescent="0.25">
      <c r="A11971">
        <v>101353</v>
      </c>
      <c r="B11971" t="s">
        <v>20064</v>
      </c>
      <c r="C11971" t="s">
        <v>8244</v>
      </c>
      <c r="D11971">
        <v>21.16</v>
      </c>
    </row>
    <row r="11972" spans="1:4" x14ac:dyDescent="0.25">
      <c r="A11972">
        <v>95367</v>
      </c>
      <c r="B11972" t="s">
        <v>20065</v>
      </c>
      <c r="C11972" t="s">
        <v>257</v>
      </c>
      <c r="D11972">
        <v>0.22</v>
      </c>
    </row>
    <row r="11973" spans="1:4" x14ac:dyDescent="0.25">
      <c r="A11973">
        <v>101355</v>
      </c>
      <c r="B11973" t="s">
        <v>20066</v>
      </c>
      <c r="C11973" t="s">
        <v>8244</v>
      </c>
      <c r="D11973">
        <v>30.53</v>
      </c>
    </row>
    <row r="11974" spans="1:4" x14ac:dyDescent="0.25">
      <c r="A11974">
        <v>95368</v>
      </c>
      <c r="B11974" t="s">
        <v>20067</v>
      </c>
      <c r="C11974" t="s">
        <v>257</v>
      </c>
      <c r="D11974">
        <v>0.18</v>
      </c>
    </row>
    <row r="11975" spans="1:4" x14ac:dyDescent="0.25">
      <c r="A11975">
        <v>95369</v>
      </c>
      <c r="B11975" t="s">
        <v>20068</v>
      </c>
      <c r="C11975" t="s">
        <v>257</v>
      </c>
      <c r="D11975">
        <v>0.15</v>
      </c>
    </row>
    <row r="11976" spans="1:4" x14ac:dyDescent="0.25">
      <c r="A11976">
        <v>95370</v>
      </c>
      <c r="B11976" t="s">
        <v>20069</v>
      </c>
      <c r="C11976" t="s">
        <v>257</v>
      </c>
      <c r="D11976">
        <v>0.33</v>
      </c>
    </row>
    <row r="11977" spans="1:4" x14ac:dyDescent="0.25">
      <c r="A11977">
        <v>101356</v>
      </c>
      <c r="B11977" t="s">
        <v>20070</v>
      </c>
      <c r="C11977" t="s">
        <v>8244</v>
      </c>
      <c r="D11977">
        <v>43.98</v>
      </c>
    </row>
    <row r="11978" spans="1:4" x14ac:dyDescent="0.25">
      <c r="A11978">
        <v>95371</v>
      </c>
      <c r="B11978" t="s">
        <v>20071</v>
      </c>
      <c r="C11978" t="s">
        <v>257</v>
      </c>
      <c r="D11978">
        <v>0.47</v>
      </c>
    </row>
    <row r="11979" spans="1:4" x14ac:dyDescent="0.25">
      <c r="A11979">
        <v>101357</v>
      </c>
      <c r="B11979" t="s">
        <v>20072</v>
      </c>
      <c r="C11979" t="s">
        <v>8244</v>
      </c>
      <c r="D11979">
        <v>63.17</v>
      </c>
    </row>
    <row r="11980" spans="1:4" x14ac:dyDescent="0.25">
      <c r="A11980">
        <v>95372</v>
      </c>
      <c r="B11980" t="s">
        <v>20073</v>
      </c>
      <c r="C11980" t="s">
        <v>257</v>
      </c>
      <c r="D11980">
        <v>0.33</v>
      </c>
    </row>
    <row r="11981" spans="1:4" x14ac:dyDescent="0.25">
      <c r="A11981">
        <v>101358</v>
      </c>
      <c r="B11981" t="s">
        <v>20074</v>
      </c>
      <c r="C11981" t="s">
        <v>8244</v>
      </c>
      <c r="D11981">
        <v>43.98</v>
      </c>
    </row>
    <row r="11982" spans="1:4" x14ac:dyDescent="0.25">
      <c r="A11982">
        <v>95373</v>
      </c>
      <c r="B11982" t="s">
        <v>20075</v>
      </c>
      <c r="C11982" t="s">
        <v>257</v>
      </c>
      <c r="D11982">
        <v>0.32</v>
      </c>
    </row>
    <row r="11983" spans="1:4" x14ac:dyDescent="0.25">
      <c r="A11983">
        <v>101359</v>
      </c>
      <c r="B11983" t="s">
        <v>20076</v>
      </c>
      <c r="C11983" t="s">
        <v>8244</v>
      </c>
      <c r="D11983">
        <v>42.71</v>
      </c>
    </row>
    <row r="11984" spans="1:4" x14ac:dyDescent="0.25">
      <c r="A11984">
        <v>101360</v>
      </c>
      <c r="B11984" t="s">
        <v>20077</v>
      </c>
      <c r="C11984" t="s">
        <v>8244</v>
      </c>
      <c r="D11984">
        <v>43.98</v>
      </c>
    </row>
    <row r="11985" spans="1:4" x14ac:dyDescent="0.25">
      <c r="A11985">
        <v>95374</v>
      </c>
      <c r="B11985" t="s">
        <v>20078</v>
      </c>
      <c r="C11985" t="s">
        <v>257</v>
      </c>
      <c r="D11985">
        <v>0.33</v>
      </c>
    </row>
    <row r="11986" spans="1:4" x14ac:dyDescent="0.25">
      <c r="A11986">
        <v>95375</v>
      </c>
      <c r="B11986" t="s">
        <v>20079</v>
      </c>
      <c r="C11986" t="s">
        <v>257</v>
      </c>
      <c r="D11986">
        <v>0.39</v>
      </c>
    </row>
    <row r="11987" spans="1:4" x14ac:dyDescent="0.25">
      <c r="A11987">
        <v>101361</v>
      </c>
      <c r="B11987" t="s">
        <v>20080</v>
      </c>
      <c r="C11987" t="s">
        <v>8244</v>
      </c>
      <c r="D11987">
        <v>52.21</v>
      </c>
    </row>
    <row r="11988" spans="1:4" x14ac:dyDescent="0.25">
      <c r="A11988">
        <v>95376</v>
      </c>
      <c r="B11988" t="s">
        <v>20081</v>
      </c>
      <c r="C11988" t="s">
        <v>257</v>
      </c>
      <c r="D11988">
        <v>0.1</v>
      </c>
    </row>
    <row r="11989" spans="1:4" x14ac:dyDescent="0.25">
      <c r="A11989">
        <v>95377</v>
      </c>
      <c r="B11989" t="s">
        <v>20082</v>
      </c>
      <c r="C11989" t="s">
        <v>257</v>
      </c>
      <c r="D11989">
        <v>0.25</v>
      </c>
    </row>
    <row r="11990" spans="1:4" x14ac:dyDescent="0.25">
      <c r="A11990">
        <v>101363</v>
      </c>
      <c r="B11990" t="s">
        <v>20083</v>
      </c>
      <c r="C11990" t="s">
        <v>8244</v>
      </c>
      <c r="D11990">
        <v>34.369999999999997</v>
      </c>
    </row>
    <row r="11991" spans="1:4" x14ac:dyDescent="0.25">
      <c r="A11991">
        <v>95378</v>
      </c>
      <c r="B11991" t="s">
        <v>20084</v>
      </c>
      <c r="C11991" t="s">
        <v>257</v>
      </c>
      <c r="D11991">
        <v>0.35</v>
      </c>
    </row>
    <row r="11992" spans="1:4" x14ac:dyDescent="0.25">
      <c r="A11992">
        <v>101364</v>
      </c>
      <c r="B11992" t="s">
        <v>20085</v>
      </c>
      <c r="C11992" t="s">
        <v>8244</v>
      </c>
      <c r="D11992">
        <v>47.06</v>
      </c>
    </row>
    <row r="11993" spans="1:4" x14ac:dyDescent="0.25">
      <c r="A11993">
        <v>95379</v>
      </c>
      <c r="B11993" t="s">
        <v>20086</v>
      </c>
      <c r="C11993" t="s">
        <v>257</v>
      </c>
      <c r="D11993">
        <v>0.25</v>
      </c>
    </row>
    <row r="11994" spans="1:4" x14ac:dyDescent="0.25">
      <c r="A11994">
        <v>101365</v>
      </c>
      <c r="B11994" t="s">
        <v>20087</v>
      </c>
      <c r="C11994" t="s">
        <v>8244</v>
      </c>
      <c r="D11994">
        <v>34.369999999999997</v>
      </c>
    </row>
    <row r="11995" spans="1:4" x14ac:dyDescent="0.25">
      <c r="A11995">
        <v>95380</v>
      </c>
      <c r="B11995" t="s">
        <v>20088</v>
      </c>
      <c r="C11995" t="s">
        <v>257</v>
      </c>
      <c r="D11995">
        <v>0.3</v>
      </c>
    </row>
    <row r="11996" spans="1:4" x14ac:dyDescent="0.25">
      <c r="A11996">
        <v>101366</v>
      </c>
      <c r="B11996" t="s">
        <v>20089</v>
      </c>
      <c r="C11996" t="s">
        <v>8244</v>
      </c>
      <c r="D11996">
        <v>40.39</v>
      </c>
    </row>
    <row r="11997" spans="1:4" x14ac:dyDescent="0.25">
      <c r="A11997">
        <v>100535</v>
      </c>
      <c r="B11997" t="s">
        <v>20090</v>
      </c>
      <c r="C11997" t="s">
        <v>257</v>
      </c>
      <c r="D11997">
        <v>0.31</v>
      </c>
    </row>
    <row r="11998" spans="1:4" x14ac:dyDescent="0.25">
      <c r="A11998">
        <v>100536</v>
      </c>
      <c r="B11998" t="s">
        <v>20091</v>
      </c>
      <c r="C11998" t="s">
        <v>8244</v>
      </c>
      <c r="D11998">
        <v>42.32</v>
      </c>
    </row>
    <row r="11999" spans="1:4" x14ac:dyDescent="0.25">
      <c r="A11999">
        <v>101368</v>
      </c>
      <c r="B11999" t="s">
        <v>20092</v>
      </c>
      <c r="C11999" t="s">
        <v>8244</v>
      </c>
      <c r="D11999">
        <v>34.04</v>
      </c>
    </row>
    <row r="12000" spans="1:4" x14ac:dyDescent="0.25">
      <c r="A12000">
        <v>101369</v>
      </c>
      <c r="B12000" t="s">
        <v>20093</v>
      </c>
      <c r="C12000" t="s">
        <v>8244</v>
      </c>
      <c r="D12000">
        <v>36.39</v>
      </c>
    </row>
    <row r="12001" spans="1:4" x14ac:dyDescent="0.25">
      <c r="A12001">
        <v>95385</v>
      </c>
      <c r="B12001" t="s">
        <v>20094</v>
      </c>
      <c r="C12001" t="s">
        <v>257</v>
      </c>
      <c r="D12001">
        <v>0.25</v>
      </c>
    </row>
    <row r="12002" spans="1:4" x14ac:dyDescent="0.25">
      <c r="A12002">
        <v>101370</v>
      </c>
      <c r="B12002" t="s">
        <v>20095</v>
      </c>
      <c r="C12002" t="s">
        <v>8244</v>
      </c>
      <c r="D12002">
        <v>33.96</v>
      </c>
    </row>
    <row r="12003" spans="1:4" x14ac:dyDescent="0.25">
      <c r="A12003">
        <v>95406</v>
      </c>
      <c r="B12003" t="s">
        <v>20096</v>
      </c>
      <c r="C12003" t="s">
        <v>257</v>
      </c>
      <c r="D12003">
        <v>0.18</v>
      </c>
    </row>
    <row r="12004" spans="1:4" x14ac:dyDescent="0.25">
      <c r="A12004">
        <v>95424</v>
      </c>
      <c r="B12004" t="s">
        <v>20097</v>
      </c>
      <c r="C12004" t="s">
        <v>8244</v>
      </c>
      <c r="D12004">
        <v>24.76</v>
      </c>
    </row>
    <row r="12005" spans="1:4" x14ac:dyDescent="0.25">
      <c r="A12005">
        <v>95386</v>
      </c>
      <c r="B12005" t="s">
        <v>20098</v>
      </c>
      <c r="C12005" t="s">
        <v>257</v>
      </c>
      <c r="D12005">
        <v>0.22</v>
      </c>
    </row>
    <row r="12006" spans="1:4" x14ac:dyDescent="0.25">
      <c r="A12006">
        <v>95383</v>
      </c>
      <c r="B12006" t="s">
        <v>20099</v>
      </c>
      <c r="C12006" t="s">
        <v>257</v>
      </c>
      <c r="D12006">
        <v>0.25</v>
      </c>
    </row>
    <row r="12007" spans="1:4" x14ac:dyDescent="0.25">
      <c r="A12007">
        <v>95384</v>
      </c>
      <c r="B12007" t="s">
        <v>20100</v>
      </c>
      <c r="C12007" t="s">
        <v>257</v>
      </c>
      <c r="D12007">
        <v>0.27</v>
      </c>
    </row>
    <row r="12008" spans="1:4" x14ac:dyDescent="0.25">
      <c r="A12008">
        <v>100299</v>
      </c>
      <c r="B12008" t="s">
        <v>20101</v>
      </c>
      <c r="C12008" t="s">
        <v>257</v>
      </c>
      <c r="D12008">
        <v>0.54</v>
      </c>
    </row>
    <row r="12009" spans="1:4" x14ac:dyDescent="0.25">
      <c r="A12009">
        <v>100315</v>
      </c>
      <c r="B12009" t="s">
        <v>20102</v>
      </c>
      <c r="C12009" t="s">
        <v>8244</v>
      </c>
      <c r="D12009">
        <v>72.92</v>
      </c>
    </row>
    <row r="12010" spans="1:4" x14ac:dyDescent="0.25">
      <c r="A12010">
        <v>95387</v>
      </c>
      <c r="B12010" t="s">
        <v>20103</v>
      </c>
      <c r="C12010" t="s">
        <v>257</v>
      </c>
      <c r="D12010">
        <v>0.28000000000000003</v>
      </c>
    </row>
    <row r="12011" spans="1:4" x14ac:dyDescent="0.25">
      <c r="A12011">
        <v>101371</v>
      </c>
      <c r="B12011" t="s">
        <v>20104</v>
      </c>
      <c r="C12011" t="s">
        <v>8244</v>
      </c>
      <c r="D12011">
        <v>37.93</v>
      </c>
    </row>
    <row r="12012" spans="1:4" x14ac:dyDescent="0.25">
      <c r="A12012">
        <v>100288</v>
      </c>
      <c r="B12012" t="s">
        <v>20105</v>
      </c>
      <c r="C12012" t="s">
        <v>257</v>
      </c>
      <c r="D12012">
        <v>0.08</v>
      </c>
    </row>
    <row r="12013" spans="1:4" x14ac:dyDescent="0.25">
      <c r="A12013">
        <v>101372</v>
      </c>
      <c r="B12013" t="s">
        <v>20106</v>
      </c>
      <c r="C12013" t="s">
        <v>8244</v>
      </c>
      <c r="D12013">
        <v>11.71</v>
      </c>
    </row>
    <row r="12014" spans="1:4" x14ac:dyDescent="0.25">
      <c r="A12014">
        <v>90775</v>
      </c>
      <c r="B12014" t="s">
        <v>20107</v>
      </c>
      <c r="C12014" t="s">
        <v>257</v>
      </c>
      <c r="D12014">
        <v>25.38</v>
      </c>
    </row>
    <row r="12015" spans="1:4" x14ac:dyDescent="0.25">
      <c r="A12015">
        <v>93561</v>
      </c>
      <c r="B12015" t="s">
        <v>20107</v>
      </c>
      <c r="C12015" t="s">
        <v>8244</v>
      </c>
      <c r="D12015">
        <v>4504.3</v>
      </c>
    </row>
    <row r="12016" spans="1:4" x14ac:dyDescent="0.25">
      <c r="A12016">
        <v>88264</v>
      </c>
      <c r="B12016" t="s">
        <v>20108</v>
      </c>
      <c r="C12016" t="s">
        <v>257</v>
      </c>
      <c r="D12016">
        <v>30.29</v>
      </c>
    </row>
    <row r="12017" spans="1:4" x14ac:dyDescent="0.25">
      <c r="A12017">
        <v>101399</v>
      </c>
      <c r="B12017" t="s">
        <v>20108</v>
      </c>
      <c r="C12017" t="s">
        <v>8244</v>
      </c>
      <c r="D12017">
        <v>5382.52</v>
      </c>
    </row>
    <row r="12018" spans="1:4" x14ac:dyDescent="0.25">
      <c r="A12018">
        <v>88266</v>
      </c>
      <c r="B12018" t="s">
        <v>20109</v>
      </c>
      <c r="C12018" t="s">
        <v>257</v>
      </c>
      <c r="D12018">
        <v>37.25</v>
      </c>
    </row>
    <row r="12019" spans="1:4" x14ac:dyDescent="0.25">
      <c r="A12019">
        <v>101401</v>
      </c>
      <c r="B12019" t="s">
        <v>20109</v>
      </c>
      <c r="C12019" t="s">
        <v>8244</v>
      </c>
      <c r="D12019">
        <v>6609.66</v>
      </c>
    </row>
    <row r="12020" spans="1:4" x14ac:dyDescent="0.25">
      <c r="A12020">
        <v>88267</v>
      </c>
      <c r="B12020" t="s">
        <v>20110</v>
      </c>
      <c r="C12020" t="s">
        <v>257</v>
      </c>
      <c r="D12020">
        <v>29.16</v>
      </c>
    </row>
    <row r="12021" spans="1:4" x14ac:dyDescent="0.25">
      <c r="A12021">
        <v>101402</v>
      </c>
      <c r="B12021" t="s">
        <v>20110</v>
      </c>
      <c r="C12021" t="s">
        <v>8244</v>
      </c>
      <c r="D12021">
        <v>5194.68</v>
      </c>
    </row>
    <row r="12022" spans="1:4" x14ac:dyDescent="0.25">
      <c r="A12022">
        <v>90776</v>
      </c>
      <c r="B12022" t="s">
        <v>232</v>
      </c>
      <c r="C12022" t="s">
        <v>257</v>
      </c>
      <c r="D12022">
        <v>33.49</v>
      </c>
    </row>
    <row r="12023" spans="1:4" x14ac:dyDescent="0.25">
      <c r="A12023">
        <v>93572</v>
      </c>
      <c r="B12023" t="s">
        <v>20111</v>
      </c>
      <c r="C12023" t="s">
        <v>8244</v>
      </c>
      <c r="D12023">
        <v>5916.84</v>
      </c>
    </row>
    <row r="12024" spans="1:4" x14ac:dyDescent="0.25">
      <c r="A12024">
        <v>90777</v>
      </c>
      <c r="B12024" t="s">
        <v>20112</v>
      </c>
      <c r="C12024" t="s">
        <v>257</v>
      </c>
      <c r="D12024">
        <v>125.22</v>
      </c>
    </row>
    <row r="12025" spans="1:4" x14ac:dyDescent="0.25">
      <c r="A12025">
        <v>93565</v>
      </c>
      <c r="B12025" t="s">
        <v>20112</v>
      </c>
      <c r="C12025" t="s">
        <v>8244</v>
      </c>
      <c r="D12025">
        <v>22035.37</v>
      </c>
    </row>
    <row r="12026" spans="1:4" x14ac:dyDescent="0.25">
      <c r="A12026">
        <v>90778</v>
      </c>
      <c r="B12026" t="s">
        <v>274</v>
      </c>
      <c r="C12026" t="s">
        <v>257</v>
      </c>
      <c r="D12026">
        <v>132.08000000000001</v>
      </c>
    </row>
    <row r="12027" spans="1:4" x14ac:dyDescent="0.25">
      <c r="A12027">
        <v>93567</v>
      </c>
      <c r="B12027" t="s">
        <v>274</v>
      </c>
      <c r="C12027" t="s">
        <v>8244</v>
      </c>
      <c r="D12027">
        <v>23240.23</v>
      </c>
    </row>
    <row r="12028" spans="1:4" x14ac:dyDescent="0.25">
      <c r="A12028">
        <v>90779</v>
      </c>
      <c r="B12028" t="s">
        <v>20113</v>
      </c>
      <c r="C12028" t="s">
        <v>257</v>
      </c>
      <c r="D12028">
        <v>157.07</v>
      </c>
    </row>
    <row r="12029" spans="1:4" x14ac:dyDescent="0.25">
      <c r="A12029">
        <v>93568</v>
      </c>
      <c r="B12029" t="s">
        <v>20113</v>
      </c>
      <c r="C12029" t="s">
        <v>8244</v>
      </c>
      <c r="D12029">
        <v>27632.44</v>
      </c>
    </row>
    <row r="12030" spans="1:4" x14ac:dyDescent="0.25">
      <c r="A12030">
        <v>88269</v>
      </c>
      <c r="B12030" t="s">
        <v>20114</v>
      </c>
      <c r="C12030" t="s">
        <v>257</v>
      </c>
      <c r="D12030">
        <v>27.91</v>
      </c>
    </row>
    <row r="12031" spans="1:4" x14ac:dyDescent="0.25">
      <c r="A12031">
        <v>101407</v>
      </c>
      <c r="B12031" t="s">
        <v>20114</v>
      </c>
      <c r="C12031" t="s">
        <v>8244</v>
      </c>
      <c r="D12031">
        <v>4989.8999999999996</v>
      </c>
    </row>
    <row r="12032" spans="1:4" x14ac:dyDescent="0.25">
      <c r="A12032">
        <v>88270</v>
      </c>
      <c r="B12032" t="s">
        <v>20115</v>
      </c>
      <c r="C12032" t="s">
        <v>257</v>
      </c>
      <c r="D12032">
        <v>26.32</v>
      </c>
    </row>
    <row r="12033" spans="1:4" x14ac:dyDescent="0.25">
      <c r="A12033">
        <v>101408</v>
      </c>
      <c r="B12033" t="s">
        <v>20115</v>
      </c>
      <c r="C12033" t="s">
        <v>8244</v>
      </c>
      <c r="D12033">
        <v>4704.7700000000004</v>
      </c>
    </row>
    <row r="12034" spans="1:4" x14ac:dyDescent="0.25">
      <c r="A12034">
        <v>102919</v>
      </c>
      <c r="B12034" t="s">
        <v>20116</v>
      </c>
      <c r="C12034" t="s">
        <v>257</v>
      </c>
      <c r="D12034">
        <v>0</v>
      </c>
    </row>
    <row r="12035" spans="1:4" x14ac:dyDescent="0.25">
      <c r="A12035">
        <v>101409</v>
      </c>
      <c r="B12035" t="s">
        <v>20117</v>
      </c>
      <c r="C12035" t="s">
        <v>8244</v>
      </c>
      <c r="D12035">
        <v>3281.28</v>
      </c>
    </row>
    <row r="12036" spans="1:4" x14ac:dyDescent="0.25">
      <c r="A12036">
        <v>88441</v>
      </c>
      <c r="B12036" t="s">
        <v>20118</v>
      </c>
      <c r="C12036" t="s">
        <v>257</v>
      </c>
      <c r="D12036">
        <v>24.08</v>
      </c>
    </row>
    <row r="12037" spans="1:4" x14ac:dyDescent="0.25">
      <c r="A12037">
        <v>101410</v>
      </c>
      <c r="B12037" t="s">
        <v>20118</v>
      </c>
      <c r="C12037" t="s">
        <v>8244</v>
      </c>
      <c r="D12037">
        <v>4323.8</v>
      </c>
    </row>
    <row r="12038" spans="1:4" x14ac:dyDescent="0.25">
      <c r="A12038">
        <v>88272</v>
      </c>
      <c r="B12038" t="s">
        <v>20119</v>
      </c>
      <c r="C12038" t="s">
        <v>257</v>
      </c>
      <c r="D12038">
        <v>29.41</v>
      </c>
    </row>
    <row r="12039" spans="1:4" x14ac:dyDescent="0.25">
      <c r="A12039">
        <v>88273</v>
      </c>
      <c r="B12039" t="s">
        <v>20120</v>
      </c>
      <c r="C12039" t="s">
        <v>257</v>
      </c>
      <c r="D12039">
        <v>27.09</v>
      </c>
    </row>
    <row r="12040" spans="1:4" x14ac:dyDescent="0.25">
      <c r="A12040">
        <v>101413</v>
      </c>
      <c r="B12040" t="s">
        <v>20120</v>
      </c>
      <c r="C12040" t="s">
        <v>8244</v>
      </c>
      <c r="D12040">
        <v>4840.7299999999996</v>
      </c>
    </row>
    <row r="12041" spans="1:4" x14ac:dyDescent="0.25">
      <c r="A12041">
        <v>101414</v>
      </c>
      <c r="B12041" t="s">
        <v>20121</v>
      </c>
      <c r="C12041" t="s">
        <v>8244</v>
      </c>
      <c r="D12041">
        <v>5175.72</v>
      </c>
    </row>
    <row r="12042" spans="1:4" x14ac:dyDescent="0.25">
      <c r="A12042">
        <v>88274</v>
      </c>
      <c r="B12042" t="s">
        <v>20122</v>
      </c>
      <c r="C12042" t="s">
        <v>257</v>
      </c>
      <c r="D12042">
        <v>28.99</v>
      </c>
    </row>
    <row r="12043" spans="1:4" x14ac:dyDescent="0.25">
      <c r="A12043">
        <v>101412</v>
      </c>
      <c r="B12043" t="s">
        <v>20123</v>
      </c>
      <c r="C12043" t="s">
        <v>8244</v>
      </c>
      <c r="D12043">
        <v>5261.18</v>
      </c>
    </row>
    <row r="12044" spans="1:4" x14ac:dyDescent="0.25">
      <c r="A12044">
        <v>101415</v>
      </c>
      <c r="B12044" t="s">
        <v>20124</v>
      </c>
      <c r="C12044" t="s">
        <v>8244</v>
      </c>
      <c r="D12044">
        <v>6182.13</v>
      </c>
    </row>
    <row r="12045" spans="1:4" x14ac:dyDescent="0.25">
      <c r="A12045">
        <v>100308</v>
      </c>
      <c r="B12045" t="s">
        <v>20125</v>
      </c>
      <c r="C12045" t="s">
        <v>257</v>
      </c>
      <c r="D12045">
        <v>31.6</v>
      </c>
    </row>
    <row r="12046" spans="1:4" x14ac:dyDescent="0.25">
      <c r="A12046">
        <v>101416</v>
      </c>
      <c r="B12046" t="s">
        <v>20125</v>
      </c>
      <c r="C12046" t="s">
        <v>8244</v>
      </c>
      <c r="D12046">
        <v>5623.83</v>
      </c>
    </row>
    <row r="12047" spans="1:4" x14ac:dyDescent="0.25">
      <c r="A12047">
        <v>88275</v>
      </c>
      <c r="B12047" t="s">
        <v>20126</v>
      </c>
      <c r="C12047" t="s">
        <v>257</v>
      </c>
      <c r="D12047">
        <v>34.75</v>
      </c>
    </row>
    <row r="12048" spans="1:4" x14ac:dyDescent="0.25">
      <c r="A12048">
        <v>90780</v>
      </c>
      <c r="B12048" t="s">
        <v>275</v>
      </c>
      <c r="C12048" t="s">
        <v>257</v>
      </c>
      <c r="D12048">
        <v>68.959999999999994</v>
      </c>
    </row>
    <row r="12049" spans="1:4" x14ac:dyDescent="0.25">
      <c r="A12049">
        <v>94295</v>
      </c>
      <c r="B12049" t="s">
        <v>275</v>
      </c>
      <c r="C12049" t="s">
        <v>8244</v>
      </c>
      <c r="D12049">
        <v>12140.81</v>
      </c>
    </row>
    <row r="12050" spans="1:4" x14ac:dyDescent="0.25">
      <c r="A12050">
        <v>88277</v>
      </c>
      <c r="B12050" t="s">
        <v>20127</v>
      </c>
      <c r="C12050" t="s">
        <v>257</v>
      </c>
      <c r="D12050">
        <v>18.3</v>
      </c>
    </row>
    <row r="12051" spans="1:4" x14ac:dyDescent="0.25">
      <c r="A12051">
        <v>100307</v>
      </c>
      <c r="B12051" t="s">
        <v>20128</v>
      </c>
      <c r="C12051" t="s">
        <v>257</v>
      </c>
      <c r="D12051">
        <v>26.48</v>
      </c>
    </row>
    <row r="12052" spans="1:4" x14ac:dyDescent="0.25">
      <c r="A12052">
        <v>101417</v>
      </c>
      <c r="B12052" t="s">
        <v>20128</v>
      </c>
      <c r="C12052" t="s">
        <v>8244</v>
      </c>
      <c r="D12052">
        <v>4722.41</v>
      </c>
    </row>
    <row r="12053" spans="1:4" x14ac:dyDescent="0.25">
      <c r="A12053">
        <v>88278</v>
      </c>
      <c r="B12053" t="s">
        <v>20129</v>
      </c>
      <c r="C12053" t="s">
        <v>257</v>
      </c>
      <c r="D12053">
        <v>25.72</v>
      </c>
    </row>
    <row r="12054" spans="1:4" x14ac:dyDescent="0.25">
      <c r="A12054">
        <v>101418</v>
      </c>
      <c r="B12054" t="s">
        <v>20129</v>
      </c>
      <c r="C12054" t="s">
        <v>8244</v>
      </c>
      <c r="D12054">
        <v>4589.25</v>
      </c>
    </row>
    <row r="12055" spans="1:4" x14ac:dyDescent="0.25">
      <c r="A12055">
        <v>105535</v>
      </c>
      <c r="B12055" t="s">
        <v>20130</v>
      </c>
      <c r="C12055" t="s">
        <v>257</v>
      </c>
      <c r="D12055">
        <v>0</v>
      </c>
    </row>
    <row r="12056" spans="1:4" x14ac:dyDescent="0.25">
      <c r="A12056">
        <v>101419</v>
      </c>
      <c r="B12056" t="s">
        <v>20131</v>
      </c>
      <c r="C12056" t="s">
        <v>8244</v>
      </c>
      <c r="D12056">
        <v>3901.97</v>
      </c>
    </row>
    <row r="12057" spans="1:4" x14ac:dyDescent="0.25">
      <c r="A12057">
        <v>88279</v>
      </c>
      <c r="B12057" t="s">
        <v>20132</v>
      </c>
      <c r="C12057" t="s">
        <v>257</v>
      </c>
      <c r="D12057">
        <v>22.05</v>
      </c>
    </row>
    <row r="12058" spans="1:4" x14ac:dyDescent="0.25">
      <c r="A12058">
        <v>88281</v>
      </c>
      <c r="B12058" t="s">
        <v>20133</v>
      </c>
      <c r="C12058" t="s">
        <v>257</v>
      </c>
      <c r="D12058">
        <v>33.81</v>
      </c>
    </row>
    <row r="12059" spans="1:4" x14ac:dyDescent="0.25">
      <c r="A12059">
        <v>93558</v>
      </c>
      <c r="B12059" t="s">
        <v>20134</v>
      </c>
      <c r="C12059" t="s">
        <v>8244</v>
      </c>
      <c r="D12059">
        <v>5826.68</v>
      </c>
    </row>
    <row r="12060" spans="1:4" x14ac:dyDescent="0.25">
      <c r="A12060">
        <v>101420</v>
      </c>
      <c r="B12060" t="s">
        <v>20135</v>
      </c>
      <c r="C12060" t="s">
        <v>8244</v>
      </c>
      <c r="D12060">
        <v>6017.9</v>
      </c>
    </row>
    <row r="12061" spans="1:4" x14ac:dyDescent="0.25">
      <c r="A12061">
        <v>101421</v>
      </c>
      <c r="B12061" t="s">
        <v>20136</v>
      </c>
      <c r="C12061" t="s">
        <v>8244</v>
      </c>
      <c r="D12061">
        <v>7015.98</v>
      </c>
    </row>
    <row r="12062" spans="1:4" x14ac:dyDescent="0.25">
      <c r="A12062">
        <v>88282</v>
      </c>
      <c r="B12062" t="s">
        <v>20137</v>
      </c>
      <c r="C12062" t="s">
        <v>257</v>
      </c>
      <c r="D12062">
        <v>32.729999999999997</v>
      </c>
    </row>
    <row r="12063" spans="1:4" x14ac:dyDescent="0.25">
      <c r="A12063">
        <v>88283</v>
      </c>
      <c r="B12063" t="s">
        <v>20138</v>
      </c>
      <c r="C12063" t="s">
        <v>257</v>
      </c>
      <c r="D12063">
        <v>39.479999999999997</v>
      </c>
    </row>
    <row r="12064" spans="1:4" x14ac:dyDescent="0.25">
      <c r="A12064">
        <v>101422</v>
      </c>
      <c r="B12064" t="s">
        <v>20139</v>
      </c>
      <c r="C12064" t="s">
        <v>8244</v>
      </c>
      <c r="D12064">
        <v>5011.97</v>
      </c>
    </row>
    <row r="12065" spans="1:4" x14ac:dyDescent="0.25">
      <c r="A12065">
        <v>88284</v>
      </c>
      <c r="B12065" t="s">
        <v>20140</v>
      </c>
      <c r="C12065" t="s">
        <v>257</v>
      </c>
      <c r="D12065">
        <v>28.1</v>
      </c>
    </row>
    <row r="12066" spans="1:4" x14ac:dyDescent="0.25">
      <c r="A12066">
        <v>101424</v>
      </c>
      <c r="B12066" t="s">
        <v>20141</v>
      </c>
      <c r="C12066" t="s">
        <v>8244</v>
      </c>
      <c r="D12066">
        <v>6487.25</v>
      </c>
    </row>
    <row r="12067" spans="1:4" x14ac:dyDescent="0.25">
      <c r="A12067">
        <v>88286</v>
      </c>
      <c r="B12067" t="s">
        <v>20142</v>
      </c>
      <c r="C12067" t="s">
        <v>257</v>
      </c>
      <c r="D12067">
        <v>36.54</v>
      </c>
    </row>
    <row r="12068" spans="1:4" x14ac:dyDescent="0.25">
      <c r="A12068">
        <v>88288</v>
      </c>
      <c r="B12068" t="s">
        <v>20143</v>
      </c>
      <c r="C12068" t="s">
        <v>257</v>
      </c>
      <c r="D12068">
        <v>20.52</v>
      </c>
    </row>
    <row r="12069" spans="1:4" x14ac:dyDescent="0.25">
      <c r="A12069">
        <v>101425</v>
      </c>
      <c r="B12069" t="s">
        <v>20143</v>
      </c>
      <c r="C12069" t="s">
        <v>8244</v>
      </c>
      <c r="D12069">
        <v>3642.93</v>
      </c>
    </row>
    <row r="12070" spans="1:4" x14ac:dyDescent="0.25">
      <c r="A12070">
        <v>101426</v>
      </c>
      <c r="B12070" t="s">
        <v>20144</v>
      </c>
      <c r="C12070" t="s">
        <v>8244</v>
      </c>
      <c r="D12070">
        <v>4246.71</v>
      </c>
    </row>
    <row r="12071" spans="1:4" x14ac:dyDescent="0.25">
      <c r="A12071">
        <v>88291</v>
      </c>
      <c r="B12071" t="s">
        <v>20145</v>
      </c>
      <c r="C12071" t="s">
        <v>257</v>
      </c>
      <c r="D12071">
        <v>24.55</v>
      </c>
    </row>
    <row r="12072" spans="1:4" x14ac:dyDescent="0.25">
      <c r="A12072">
        <v>101427</v>
      </c>
      <c r="B12072" t="s">
        <v>20145</v>
      </c>
      <c r="C12072" t="s">
        <v>8244</v>
      </c>
      <c r="D12072">
        <v>4383.6400000000003</v>
      </c>
    </row>
    <row r="12073" spans="1:4" x14ac:dyDescent="0.25">
      <c r="A12073">
        <v>101428</v>
      </c>
      <c r="B12073" t="s">
        <v>20146</v>
      </c>
      <c r="C12073" t="s">
        <v>8244</v>
      </c>
      <c r="D12073">
        <v>4030.58</v>
      </c>
    </row>
    <row r="12074" spans="1:4" x14ac:dyDescent="0.25">
      <c r="A12074">
        <v>88377</v>
      </c>
      <c r="B12074" t="s">
        <v>20147</v>
      </c>
      <c r="C12074" t="s">
        <v>257</v>
      </c>
      <c r="D12074">
        <v>22.53</v>
      </c>
    </row>
    <row r="12075" spans="1:4" x14ac:dyDescent="0.25">
      <c r="A12075">
        <v>101429</v>
      </c>
      <c r="B12075" t="s">
        <v>20148</v>
      </c>
      <c r="C12075" t="s">
        <v>8244</v>
      </c>
      <c r="D12075">
        <v>4350.51</v>
      </c>
    </row>
    <row r="12076" spans="1:4" x14ac:dyDescent="0.25">
      <c r="A12076">
        <v>88292</v>
      </c>
      <c r="B12076" t="s">
        <v>20149</v>
      </c>
      <c r="C12076" t="s">
        <v>257</v>
      </c>
      <c r="D12076">
        <v>24.36</v>
      </c>
    </row>
    <row r="12077" spans="1:4" x14ac:dyDescent="0.25">
      <c r="A12077">
        <v>88293</v>
      </c>
      <c r="B12077" t="s">
        <v>20150</v>
      </c>
      <c r="C12077" t="s">
        <v>257</v>
      </c>
      <c r="D12077">
        <v>24.55</v>
      </c>
    </row>
    <row r="12078" spans="1:4" x14ac:dyDescent="0.25">
      <c r="A12078">
        <v>101430</v>
      </c>
      <c r="B12078" t="s">
        <v>20151</v>
      </c>
      <c r="C12078" t="s">
        <v>8244</v>
      </c>
      <c r="D12078">
        <v>4383.6400000000003</v>
      </c>
    </row>
    <row r="12079" spans="1:4" x14ac:dyDescent="0.25">
      <c r="A12079">
        <v>88294</v>
      </c>
      <c r="B12079" t="s">
        <v>20152</v>
      </c>
      <c r="C12079" t="s">
        <v>257</v>
      </c>
      <c r="D12079">
        <v>27.72</v>
      </c>
    </row>
    <row r="12080" spans="1:4" x14ac:dyDescent="0.25">
      <c r="A12080">
        <v>101431</v>
      </c>
      <c r="B12080" t="s">
        <v>20152</v>
      </c>
      <c r="C12080" t="s">
        <v>8244</v>
      </c>
      <c r="D12080">
        <v>4939.09</v>
      </c>
    </row>
    <row r="12081" spans="1:4" x14ac:dyDescent="0.25">
      <c r="A12081">
        <v>88295</v>
      </c>
      <c r="B12081" t="s">
        <v>20153</v>
      </c>
      <c r="C12081" t="s">
        <v>257</v>
      </c>
      <c r="D12081">
        <v>24.07</v>
      </c>
    </row>
    <row r="12082" spans="1:4" x14ac:dyDescent="0.25">
      <c r="A12082">
        <v>101432</v>
      </c>
      <c r="B12082" t="s">
        <v>20154</v>
      </c>
      <c r="C12082" t="s">
        <v>8244</v>
      </c>
      <c r="D12082">
        <v>4294.59</v>
      </c>
    </row>
    <row r="12083" spans="1:4" x14ac:dyDescent="0.25">
      <c r="A12083">
        <v>88296</v>
      </c>
      <c r="B12083" t="s">
        <v>20155</v>
      </c>
      <c r="C12083" t="s">
        <v>257</v>
      </c>
      <c r="D12083">
        <v>28.68</v>
      </c>
    </row>
    <row r="12084" spans="1:4" x14ac:dyDescent="0.25">
      <c r="A12084">
        <v>101433</v>
      </c>
      <c r="B12084" t="s">
        <v>20155</v>
      </c>
      <c r="C12084" t="s">
        <v>8244</v>
      </c>
      <c r="D12084">
        <v>5104.41</v>
      </c>
    </row>
    <row r="12085" spans="1:4" x14ac:dyDescent="0.25">
      <c r="A12085">
        <v>101434</v>
      </c>
      <c r="B12085" t="s">
        <v>20156</v>
      </c>
      <c r="C12085" t="s">
        <v>8244</v>
      </c>
      <c r="D12085">
        <v>3859.55</v>
      </c>
    </row>
    <row r="12086" spans="1:4" x14ac:dyDescent="0.25">
      <c r="A12086">
        <v>88298</v>
      </c>
      <c r="B12086" t="s">
        <v>20157</v>
      </c>
      <c r="C12086" t="s">
        <v>257</v>
      </c>
      <c r="D12086">
        <v>21.94</v>
      </c>
    </row>
    <row r="12087" spans="1:4" x14ac:dyDescent="0.25">
      <c r="A12087">
        <v>101436</v>
      </c>
      <c r="B12087" t="s">
        <v>20157</v>
      </c>
      <c r="C12087" t="s">
        <v>8244</v>
      </c>
      <c r="D12087">
        <v>3927.75</v>
      </c>
    </row>
    <row r="12088" spans="1:4" x14ac:dyDescent="0.25">
      <c r="A12088">
        <v>101437</v>
      </c>
      <c r="B12088" t="s">
        <v>20158</v>
      </c>
      <c r="C12088" t="s">
        <v>8244</v>
      </c>
      <c r="D12088">
        <v>5857.11</v>
      </c>
    </row>
    <row r="12089" spans="1:4" x14ac:dyDescent="0.25">
      <c r="A12089">
        <v>88299</v>
      </c>
      <c r="B12089" t="s">
        <v>20159</v>
      </c>
      <c r="C12089" t="s">
        <v>257</v>
      </c>
      <c r="D12089">
        <v>32.92</v>
      </c>
    </row>
    <row r="12090" spans="1:4" x14ac:dyDescent="0.25">
      <c r="A12090">
        <v>88300</v>
      </c>
      <c r="B12090" t="s">
        <v>20160</v>
      </c>
      <c r="C12090" t="s">
        <v>257</v>
      </c>
      <c r="D12090">
        <v>32.92</v>
      </c>
    </row>
    <row r="12091" spans="1:4" x14ac:dyDescent="0.25">
      <c r="A12091">
        <v>101438</v>
      </c>
      <c r="B12091" t="s">
        <v>20160</v>
      </c>
      <c r="C12091" t="s">
        <v>8244</v>
      </c>
      <c r="D12091">
        <v>5857.11</v>
      </c>
    </row>
    <row r="12092" spans="1:4" x14ac:dyDescent="0.25">
      <c r="A12092">
        <v>88297</v>
      </c>
      <c r="B12092" t="s">
        <v>20161</v>
      </c>
      <c r="C12092" t="s">
        <v>257</v>
      </c>
      <c r="D12092">
        <v>24.9</v>
      </c>
    </row>
    <row r="12093" spans="1:4" x14ac:dyDescent="0.25">
      <c r="A12093">
        <v>101435</v>
      </c>
      <c r="B12093" t="s">
        <v>20162</v>
      </c>
      <c r="C12093" t="s">
        <v>8244</v>
      </c>
      <c r="D12093">
        <v>4446.1499999999996</v>
      </c>
    </row>
    <row r="12094" spans="1:4" x14ac:dyDescent="0.25">
      <c r="A12094">
        <v>101440</v>
      </c>
      <c r="B12094" t="s">
        <v>20163</v>
      </c>
      <c r="C12094" t="s">
        <v>8244</v>
      </c>
      <c r="D12094">
        <v>4383.6400000000003</v>
      </c>
    </row>
    <row r="12095" spans="1:4" x14ac:dyDescent="0.25">
      <c r="A12095">
        <v>88302</v>
      </c>
      <c r="B12095" t="s">
        <v>20164</v>
      </c>
      <c r="C12095" t="s">
        <v>257</v>
      </c>
      <c r="D12095">
        <v>24.55</v>
      </c>
    </row>
    <row r="12096" spans="1:4" x14ac:dyDescent="0.25">
      <c r="A12096">
        <v>88301</v>
      </c>
      <c r="B12096" t="s">
        <v>20165</v>
      </c>
      <c r="C12096" t="s">
        <v>257</v>
      </c>
      <c r="D12096">
        <v>24.55</v>
      </c>
    </row>
    <row r="12097" spans="1:4" x14ac:dyDescent="0.25">
      <c r="A12097">
        <v>101439</v>
      </c>
      <c r="B12097" t="s">
        <v>20165</v>
      </c>
      <c r="C12097" t="s">
        <v>8244</v>
      </c>
      <c r="D12097">
        <v>4383.6400000000003</v>
      </c>
    </row>
    <row r="12098" spans="1:4" x14ac:dyDescent="0.25">
      <c r="A12098">
        <v>88303</v>
      </c>
      <c r="B12098" t="s">
        <v>20166</v>
      </c>
      <c r="C12098" t="s">
        <v>257</v>
      </c>
      <c r="D12098">
        <v>24.36</v>
      </c>
    </row>
    <row r="12099" spans="1:4" x14ac:dyDescent="0.25">
      <c r="A12099">
        <v>101441</v>
      </c>
      <c r="B12099" t="s">
        <v>20166</v>
      </c>
      <c r="C12099" t="s">
        <v>8244</v>
      </c>
      <c r="D12099">
        <v>4350.51</v>
      </c>
    </row>
    <row r="12100" spans="1:4" x14ac:dyDescent="0.25">
      <c r="A12100">
        <v>88304</v>
      </c>
      <c r="B12100" t="s">
        <v>20167</v>
      </c>
      <c r="C12100" t="s">
        <v>257</v>
      </c>
      <c r="D12100">
        <v>32.92</v>
      </c>
    </row>
    <row r="12101" spans="1:4" x14ac:dyDescent="0.25">
      <c r="A12101">
        <v>101443</v>
      </c>
      <c r="B12101" t="s">
        <v>20167</v>
      </c>
      <c r="C12101" t="s">
        <v>8244</v>
      </c>
      <c r="D12101">
        <v>5857.11</v>
      </c>
    </row>
    <row r="12102" spans="1:4" x14ac:dyDescent="0.25">
      <c r="A12102">
        <v>88306</v>
      </c>
      <c r="B12102" t="s">
        <v>20168</v>
      </c>
      <c r="C12102" t="s">
        <v>257</v>
      </c>
      <c r="D12102">
        <v>21.58</v>
      </c>
    </row>
    <row r="12103" spans="1:4" x14ac:dyDescent="0.25">
      <c r="A12103">
        <v>88307</v>
      </c>
      <c r="B12103" t="s">
        <v>20169</v>
      </c>
      <c r="C12103" t="s">
        <v>257</v>
      </c>
      <c r="D12103">
        <v>23.76</v>
      </c>
    </row>
    <row r="12104" spans="1:4" x14ac:dyDescent="0.25">
      <c r="A12104">
        <v>88308</v>
      </c>
      <c r="B12104" t="s">
        <v>20170</v>
      </c>
      <c r="C12104" t="s">
        <v>257</v>
      </c>
      <c r="D12104">
        <v>28.99</v>
      </c>
    </row>
    <row r="12105" spans="1:4" x14ac:dyDescent="0.25">
      <c r="A12105">
        <v>101444</v>
      </c>
      <c r="B12105" t="s">
        <v>20170</v>
      </c>
      <c r="C12105" t="s">
        <v>8244</v>
      </c>
      <c r="D12105">
        <v>5175.72</v>
      </c>
    </row>
    <row r="12106" spans="1:4" x14ac:dyDescent="0.25">
      <c r="A12106">
        <v>88309</v>
      </c>
      <c r="B12106" t="s">
        <v>20171</v>
      </c>
      <c r="C12106" t="s">
        <v>257</v>
      </c>
      <c r="D12106">
        <v>29.13</v>
      </c>
    </row>
    <row r="12107" spans="1:4" x14ac:dyDescent="0.25">
      <c r="A12107">
        <v>101445</v>
      </c>
      <c r="B12107" t="s">
        <v>20171</v>
      </c>
      <c r="C12107" t="s">
        <v>8244</v>
      </c>
      <c r="D12107">
        <v>5194.91</v>
      </c>
    </row>
    <row r="12108" spans="1:4" x14ac:dyDescent="0.25">
      <c r="A12108">
        <v>88310</v>
      </c>
      <c r="B12108" t="s">
        <v>20172</v>
      </c>
      <c r="C12108" t="s">
        <v>257</v>
      </c>
      <c r="D12108">
        <v>30.8</v>
      </c>
    </row>
    <row r="12109" spans="1:4" x14ac:dyDescent="0.25">
      <c r="A12109">
        <v>101446</v>
      </c>
      <c r="B12109" t="s">
        <v>20172</v>
      </c>
      <c r="C12109" t="s">
        <v>8244</v>
      </c>
      <c r="D12109">
        <v>5516.49</v>
      </c>
    </row>
    <row r="12110" spans="1:4" x14ac:dyDescent="0.25">
      <c r="A12110">
        <v>88311</v>
      </c>
      <c r="B12110" t="s">
        <v>20173</v>
      </c>
      <c r="C12110" t="s">
        <v>257</v>
      </c>
      <c r="D12110">
        <v>30.13</v>
      </c>
    </row>
    <row r="12111" spans="1:4" x14ac:dyDescent="0.25">
      <c r="A12111">
        <v>101447</v>
      </c>
      <c r="B12111" t="s">
        <v>20173</v>
      </c>
      <c r="C12111" t="s">
        <v>8244</v>
      </c>
      <c r="D12111">
        <v>5400.76</v>
      </c>
    </row>
    <row r="12112" spans="1:4" x14ac:dyDescent="0.25">
      <c r="A12112">
        <v>88312</v>
      </c>
      <c r="B12112" t="s">
        <v>20174</v>
      </c>
      <c r="C12112" t="s">
        <v>257</v>
      </c>
      <c r="D12112">
        <v>30.8</v>
      </c>
    </row>
    <row r="12113" spans="1:4" x14ac:dyDescent="0.25">
      <c r="A12113">
        <v>101448</v>
      </c>
      <c r="B12113" t="s">
        <v>20174</v>
      </c>
      <c r="C12113" t="s">
        <v>8244</v>
      </c>
      <c r="D12113">
        <v>5516.49</v>
      </c>
    </row>
    <row r="12114" spans="1:4" x14ac:dyDescent="0.25">
      <c r="A12114">
        <v>101449</v>
      </c>
      <c r="B12114" t="s">
        <v>20175</v>
      </c>
      <c r="C12114" t="s">
        <v>8244</v>
      </c>
      <c r="D12114">
        <v>4270.71</v>
      </c>
    </row>
    <row r="12115" spans="1:4" x14ac:dyDescent="0.25">
      <c r="A12115">
        <v>88313</v>
      </c>
      <c r="B12115" t="s">
        <v>20176</v>
      </c>
      <c r="C12115" t="s">
        <v>257</v>
      </c>
      <c r="D12115">
        <v>23.96</v>
      </c>
    </row>
    <row r="12116" spans="1:4" x14ac:dyDescent="0.25">
      <c r="A12116">
        <v>88314</v>
      </c>
      <c r="B12116" t="s">
        <v>20177</v>
      </c>
      <c r="C12116" t="s">
        <v>257</v>
      </c>
      <c r="D12116">
        <v>25.44</v>
      </c>
    </row>
    <row r="12117" spans="1:4" x14ac:dyDescent="0.25">
      <c r="A12117">
        <v>88315</v>
      </c>
      <c r="B12117" t="s">
        <v>20178</v>
      </c>
      <c r="C12117" t="s">
        <v>257</v>
      </c>
      <c r="D12117">
        <v>28.91</v>
      </c>
    </row>
    <row r="12118" spans="1:4" x14ac:dyDescent="0.25">
      <c r="A12118">
        <v>101451</v>
      </c>
      <c r="B12118" t="s">
        <v>20178</v>
      </c>
      <c r="C12118" t="s">
        <v>8244</v>
      </c>
      <c r="D12118">
        <v>5166.1099999999997</v>
      </c>
    </row>
    <row r="12119" spans="1:4" x14ac:dyDescent="0.25">
      <c r="A12119">
        <v>88316</v>
      </c>
      <c r="B12119" t="s">
        <v>234</v>
      </c>
      <c r="C12119" t="s">
        <v>257</v>
      </c>
      <c r="D12119">
        <v>23.2</v>
      </c>
    </row>
    <row r="12120" spans="1:4" x14ac:dyDescent="0.25">
      <c r="A12120">
        <v>101452</v>
      </c>
      <c r="B12120" t="s">
        <v>20179</v>
      </c>
      <c r="C12120" t="s">
        <v>8244</v>
      </c>
      <c r="D12120">
        <v>4151.54</v>
      </c>
    </row>
    <row r="12121" spans="1:4" x14ac:dyDescent="0.25">
      <c r="A12121">
        <v>88318</v>
      </c>
      <c r="B12121" t="s">
        <v>20180</v>
      </c>
      <c r="C12121" t="s">
        <v>257</v>
      </c>
      <c r="D12121">
        <v>33.82</v>
      </c>
    </row>
    <row r="12122" spans="1:4" x14ac:dyDescent="0.25">
      <c r="A12122">
        <v>88317</v>
      </c>
      <c r="B12122" t="s">
        <v>20181</v>
      </c>
      <c r="C12122" t="s">
        <v>257</v>
      </c>
      <c r="D12122">
        <v>29.85</v>
      </c>
    </row>
    <row r="12123" spans="1:4" x14ac:dyDescent="0.25">
      <c r="A12123">
        <v>101453</v>
      </c>
      <c r="B12123" t="s">
        <v>20181</v>
      </c>
      <c r="C12123" t="s">
        <v>8244</v>
      </c>
      <c r="D12123">
        <v>5342.88</v>
      </c>
    </row>
    <row r="12124" spans="1:4" x14ac:dyDescent="0.25">
      <c r="A12124">
        <v>101454</v>
      </c>
      <c r="B12124" t="s">
        <v>20182</v>
      </c>
      <c r="C12124" t="s">
        <v>8244</v>
      </c>
      <c r="D12124">
        <v>6041.66</v>
      </c>
    </row>
    <row r="12125" spans="1:4" x14ac:dyDescent="0.25">
      <c r="A12125">
        <v>100533</v>
      </c>
      <c r="B12125" t="s">
        <v>20183</v>
      </c>
      <c r="C12125" t="s">
        <v>257</v>
      </c>
      <c r="D12125">
        <v>20.329999999999998</v>
      </c>
    </row>
    <row r="12126" spans="1:4" x14ac:dyDescent="0.25">
      <c r="A12126">
        <v>100534</v>
      </c>
      <c r="B12126" t="s">
        <v>20183</v>
      </c>
      <c r="C12126" t="s">
        <v>8244</v>
      </c>
      <c r="D12126">
        <v>3618.55</v>
      </c>
    </row>
    <row r="12127" spans="1:4" x14ac:dyDescent="0.25">
      <c r="A12127">
        <v>88323</v>
      </c>
      <c r="B12127" t="s">
        <v>20184</v>
      </c>
      <c r="C12127" t="s">
        <v>257</v>
      </c>
      <c r="D12127">
        <v>28.42</v>
      </c>
    </row>
    <row r="12128" spans="1:4" x14ac:dyDescent="0.25">
      <c r="A12128">
        <v>101458</v>
      </c>
      <c r="B12128" t="s">
        <v>20185</v>
      </c>
      <c r="C12128" t="s">
        <v>8244</v>
      </c>
      <c r="D12128">
        <v>5076.5200000000004</v>
      </c>
    </row>
    <row r="12129" spans="1:4" x14ac:dyDescent="0.25">
      <c r="A12129">
        <v>90781</v>
      </c>
      <c r="B12129" t="s">
        <v>20186</v>
      </c>
      <c r="C12129" t="s">
        <v>257</v>
      </c>
      <c r="D12129">
        <v>24.91</v>
      </c>
    </row>
    <row r="12130" spans="1:4" x14ac:dyDescent="0.25">
      <c r="A12130">
        <v>94296</v>
      </c>
      <c r="B12130" t="s">
        <v>20186</v>
      </c>
      <c r="C12130" t="s">
        <v>8244</v>
      </c>
      <c r="D12130">
        <v>4415.3900000000003</v>
      </c>
    </row>
    <row r="12131" spans="1:4" x14ac:dyDescent="0.25">
      <c r="A12131">
        <v>88324</v>
      </c>
      <c r="B12131" t="s">
        <v>20187</v>
      </c>
      <c r="C12131" t="s">
        <v>257</v>
      </c>
      <c r="D12131">
        <v>24.9</v>
      </c>
    </row>
    <row r="12132" spans="1:4" x14ac:dyDescent="0.25">
      <c r="A12132">
        <v>88321</v>
      </c>
      <c r="B12132" t="s">
        <v>20188</v>
      </c>
      <c r="C12132" t="s">
        <v>257</v>
      </c>
      <c r="D12132">
        <v>33.47</v>
      </c>
    </row>
    <row r="12133" spans="1:4" x14ac:dyDescent="0.25">
      <c r="A12133">
        <v>101456</v>
      </c>
      <c r="B12133" t="s">
        <v>20189</v>
      </c>
      <c r="C12133" t="s">
        <v>8244</v>
      </c>
      <c r="D12133">
        <v>5923.91</v>
      </c>
    </row>
    <row r="12134" spans="1:4" x14ac:dyDescent="0.25">
      <c r="A12134">
        <v>100309</v>
      </c>
      <c r="B12134" t="s">
        <v>20190</v>
      </c>
      <c r="C12134" t="s">
        <v>257</v>
      </c>
      <c r="D12134">
        <v>33.450000000000003</v>
      </c>
    </row>
    <row r="12135" spans="1:4" x14ac:dyDescent="0.25">
      <c r="A12135">
        <v>100321</v>
      </c>
      <c r="B12135" t="s">
        <v>20190</v>
      </c>
      <c r="C12135" t="s">
        <v>8244</v>
      </c>
      <c r="D12135">
        <v>5909.44</v>
      </c>
    </row>
    <row r="12136" spans="1:4" x14ac:dyDescent="0.25">
      <c r="A12136">
        <v>88322</v>
      </c>
      <c r="B12136" t="s">
        <v>20191</v>
      </c>
      <c r="C12136" t="s">
        <v>257</v>
      </c>
      <c r="D12136">
        <v>26.41</v>
      </c>
    </row>
    <row r="12137" spans="1:4" x14ac:dyDescent="0.25">
      <c r="A12137">
        <v>101457</v>
      </c>
      <c r="B12137" t="s">
        <v>20191</v>
      </c>
      <c r="C12137" t="s">
        <v>8244</v>
      </c>
      <c r="D12137">
        <v>5173.7700000000004</v>
      </c>
    </row>
    <row r="12138" spans="1:4" x14ac:dyDescent="0.25">
      <c r="A12138">
        <v>88325</v>
      </c>
      <c r="B12138" t="s">
        <v>20192</v>
      </c>
      <c r="C12138" t="s">
        <v>257</v>
      </c>
      <c r="D12138">
        <v>25.84</v>
      </c>
    </row>
    <row r="12139" spans="1:4" x14ac:dyDescent="0.25">
      <c r="A12139">
        <v>101459</v>
      </c>
      <c r="B12139" t="s">
        <v>20192</v>
      </c>
      <c r="C12139" t="s">
        <v>8244</v>
      </c>
      <c r="D12139">
        <v>4624.88</v>
      </c>
    </row>
    <row r="12140" spans="1:4" x14ac:dyDescent="0.25">
      <c r="A12140">
        <v>100289</v>
      </c>
      <c r="B12140" t="s">
        <v>20193</v>
      </c>
      <c r="C12140" t="s">
        <v>257</v>
      </c>
      <c r="D12140">
        <v>23.55</v>
      </c>
    </row>
    <row r="12141" spans="1:4" x14ac:dyDescent="0.25">
      <c r="A12141">
        <v>101460</v>
      </c>
      <c r="B12141" t="s">
        <v>20193</v>
      </c>
      <c r="C12141" t="s">
        <v>8244</v>
      </c>
      <c r="D12141">
        <v>4227.2</v>
      </c>
    </row>
    <row r="12142" spans="1:4" x14ac:dyDescent="0.25">
      <c r="A12142">
        <v>105011</v>
      </c>
      <c r="B12142" t="s">
        <v>20194</v>
      </c>
      <c r="C12142" t="s">
        <v>59</v>
      </c>
      <c r="D12142">
        <v>0.6</v>
      </c>
    </row>
    <row r="12143" spans="1:4" x14ac:dyDescent="0.25">
      <c r="A12143">
        <v>99061</v>
      </c>
      <c r="B12143" t="s">
        <v>20195</v>
      </c>
      <c r="C12143" t="s">
        <v>8099</v>
      </c>
      <c r="D12143">
        <v>119.77</v>
      </c>
    </row>
    <row r="12144" spans="1:4" x14ac:dyDescent="0.25">
      <c r="A12144">
        <v>99060</v>
      </c>
      <c r="B12144" t="s">
        <v>20196</v>
      </c>
      <c r="C12144" t="s">
        <v>8099</v>
      </c>
      <c r="D12144">
        <v>191.18</v>
      </c>
    </row>
    <row r="12145" spans="1:4" x14ac:dyDescent="0.25">
      <c r="A12145">
        <v>105008</v>
      </c>
      <c r="B12145" t="s">
        <v>20197</v>
      </c>
      <c r="C12145" t="s">
        <v>8099</v>
      </c>
      <c r="D12145">
        <v>0</v>
      </c>
    </row>
    <row r="12146" spans="1:4" x14ac:dyDescent="0.25">
      <c r="A12146">
        <v>105009</v>
      </c>
      <c r="B12146" t="s">
        <v>20198</v>
      </c>
      <c r="C12146" t="s">
        <v>59</v>
      </c>
      <c r="D12146">
        <v>80.53</v>
      </c>
    </row>
    <row r="12147" spans="1:4" x14ac:dyDescent="0.25">
      <c r="A12147">
        <v>99059</v>
      </c>
      <c r="B12147" t="s">
        <v>20199</v>
      </c>
      <c r="C12147" t="s">
        <v>59</v>
      </c>
      <c r="D12147">
        <v>66.19</v>
      </c>
    </row>
    <row r="12148" spans="1:4" x14ac:dyDescent="0.25">
      <c r="A12148">
        <v>105137</v>
      </c>
      <c r="B12148" t="s">
        <v>20200</v>
      </c>
      <c r="C12148" t="s">
        <v>59</v>
      </c>
      <c r="D12148">
        <v>0</v>
      </c>
    </row>
    <row r="12149" spans="1:4" x14ac:dyDescent="0.25">
      <c r="A12149">
        <v>105136</v>
      </c>
      <c r="B12149" t="s">
        <v>20201</v>
      </c>
      <c r="C12149" t="s">
        <v>8099</v>
      </c>
      <c r="D12149">
        <v>0</v>
      </c>
    </row>
    <row r="12150" spans="1:4" x14ac:dyDescent="0.25">
      <c r="A12150">
        <v>105007</v>
      </c>
      <c r="B12150" t="s">
        <v>20202</v>
      </c>
      <c r="C12150" t="s">
        <v>8099</v>
      </c>
      <c r="D12150">
        <v>39.03</v>
      </c>
    </row>
    <row r="12151" spans="1:4" x14ac:dyDescent="0.25">
      <c r="A12151">
        <v>99063</v>
      </c>
      <c r="B12151" t="s">
        <v>20203</v>
      </c>
      <c r="C12151" t="s">
        <v>59</v>
      </c>
      <c r="D12151">
        <v>9.4</v>
      </c>
    </row>
    <row r="12152" spans="1:4" x14ac:dyDescent="0.25">
      <c r="A12152">
        <v>105010</v>
      </c>
      <c r="B12152" t="s">
        <v>20204</v>
      </c>
      <c r="C12152" t="s">
        <v>8099</v>
      </c>
      <c r="D12152">
        <v>0</v>
      </c>
    </row>
    <row r="12153" spans="1:4" x14ac:dyDescent="0.25">
      <c r="A12153">
        <v>99062</v>
      </c>
      <c r="B12153" t="s">
        <v>20205</v>
      </c>
      <c r="C12153" t="s">
        <v>8099</v>
      </c>
      <c r="D12153">
        <v>2.13</v>
      </c>
    </row>
    <row r="12154" spans="1:4" x14ac:dyDescent="0.25">
      <c r="A12154">
        <v>100857</v>
      </c>
      <c r="B12154" t="s">
        <v>20206</v>
      </c>
      <c r="C12154" t="s">
        <v>8099</v>
      </c>
      <c r="D12154">
        <v>643.08000000000004</v>
      </c>
    </row>
    <row r="12155" spans="1:4" x14ac:dyDescent="0.25">
      <c r="A12155">
        <v>86905</v>
      </c>
      <c r="B12155" t="s">
        <v>20207</v>
      </c>
      <c r="C12155" t="s">
        <v>8099</v>
      </c>
      <c r="D12155">
        <v>494.67</v>
      </c>
    </row>
    <row r="12156" spans="1:4" x14ac:dyDescent="0.25">
      <c r="A12156">
        <v>86908</v>
      </c>
      <c r="B12156" t="s">
        <v>20208</v>
      </c>
      <c r="C12156" t="s">
        <v>8099</v>
      </c>
      <c r="D12156">
        <v>593.44000000000005</v>
      </c>
    </row>
    <row r="12157" spans="1:4" x14ac:dyDescent="0.25">
      <c r="A12157">
        <v>100849</v>
      </c>
      <c r="B12157" t="s">
        <v>20209</v>
      </c>
      <c r="C12157" t="s">
        <v>8099</v>
      </c>
      <c r="D12157">
        <v>41.06</v>
      </c>
    </row>
    <row r="12158" spans="1:4" x14ac:dyDescent="0.25">
      <c r="A12158">
        <v>100851</v>
      </c>
      <c r="B12158" t="s">
        <v>20210</v>
      </c>
      <c r="C12158" t="s">
        <v>8099</v>
      </c>
      <c r="D12158">
        <v>81.069999999999993</v>
      </c>
    </row>
    <row r="12159" spans="1:4" x14ac:dyDescent="0.25">
      <c r="A12159">
        <v>100850</v>
      </c>
      <c r="B12159" t="s">
        <v>20211</v>
      </c>
      <c r="C12159" t="s">
        <v>8099</v>
      </c>
      <c r="D12159">
        <v>0</v>
      </c>
    </row>
    <row r="12160" spans="1:4" x14ac:dyDescent="0.25">
      <c r="A12160">
        <v>86895</v>
      </c>
      <c r="B12160" t="s">
        <v>20212</v>
      </c>
      <c r="C12160" t="s">
        <v>8099</v>
      </c>
      <c r="D12160">
        <v>369.86</v>
      </c>
    </row>
    <row r="12161" spans="1:4" x14ac:dyDescent="0.25">
      <c r="A12161">
        <v>86889</v>
      </c>
      <c r="B12161" t="s">
        <v>20213</v>
      </c>
      <c r="C12161" t="s">
        <v>8099</v>
      </c>
      <c r="D12161">
        <v>766.45</v>
      </c>
    </row>
    <row r="12162" spans="1:4" x14ac:dyDescent="0.25">
      <c r="A12162">
        <v>86899</v>
      </c>
      <c r="B12162" t="s">
        <v>20214</v>
      </c>
      <c r="C12162" t="s">
        <v>8099</v>
      </c>
      <c r="D12162">
        <v>313.38</v>
      </c>
    </row>
    <row r="12163" spans="1:4" x14ac:dyDescent="0.25">
      <c r="A12163">
        <v>86893</v>
      </c>
      <c r="B12163" t="s">
        <v>20215</v>
      </c>
      <c r="C12163" t="s">
        <v>8099</v>
      </c>
      <c r="D12163">
        <v>615.89</v>
      </c>
    </row>
    <row r="12164" spans="1:4" x14ac:dyDescent="0.25">
      <c r="A12164">
        <v>86934</v>
      </c>
      <c r="B12164" t="s">
        <v>20216</v>
      </c>
      <c r="C12164" t="s">
        <v>8099</v>
      </c>
      <c r="D12164">
        <v>467.28</v>
      </c>
    </row>
    <row r="12165" spans="1:4" x14ac:dyDescent="0.25">
      <c r="A12165">
        <v>86933</v>
      </c>
      <c r="B12165" t="s">
        <v>20217</v>
      </c>
      <c r="C12165" t="s">
        <v>8099</v>
      </c>
      <c r="D12165">
        <v>481.62</v>
      </c>
    </row>
    <row r="12166" spans="1:4" x14ac:dyDescent="0.25">
      <c r="A12166">
        <v>86894</v>
      </c>
      <c r="B12166" t="s">
        <v>20218</v>
      </c>
      <c r="C12166" t="s">
        <v>8099</v>
      </c>
      <c r="D12166">
        <v>306.43</v>
      </c>
    </row>
    <row r="12167" spans="1:4" x14ac:dyDescent="0.25">
      <c r="A12167">
        <v>93441</v>
      </c>
      <c r="B12167" t="s">
        <v>20219</v>
      </c>
      <c r="C12167" t="s">
        <v>8099</v>
      </c>
      <c r="D12167">
        <v>1219.57</v>
      </c>
    </row>
    <row r="12168" spans="1:4" x14ac:dyDescent="0.25">
      <c r="A12168">
        <v>93396</v>
      </c>
      <c r="B12168" t="s">
        <v>20220</v>
      </c>
      <c r="C12168" t="s">
        <v>8099</v>
      </c>
      <c r="D12168">
        <v>714.42</v>
      </c>
    </row>
    <row r="12169" spans="1:4" x14ac:dyDescent="0.25">
      <c r="A12169">
        <v>93442</v>
      </c>
      <c r="B12169" t="s">
        <v>20221</v>
      </c>
      <c r="C12169" t="s">
        <v>8099</v>
      </c>
      <c r="D12169">
        <v>1304.1500000000001</v>
      </c>
    </row>
    <row r="12170" spans="1:4" x14ac:dyDescent="0.25">
      <c r="A12170">
        <v>86947</v>
      </c>
      <c r="B12170" t="s">
        <v>20222</v>
      </c>
      <c r="C12170" t="s">
        <v>8099</v>
      </c>
      <c r="D12170">
        <v>1337.27</v>
      </c>
    </row>
    <row r="12171" spans="1:4" x14ac:dyDescent="0.25">
      <c r="A12171">
        <v>100875</v>
      </c>
      <c r="B12171" t="s">
        <v>20223</v>
      </c>
      <c r="C12171" t="s">
        <v>8099</v>
      </c>
      <c r="D12171">
        <v>1065.78</v>
      </c>
    </row>
    <row r="12172" spans="1:4" x14ac:dyDescent="0.25">
      <c r="A12172">
        <v>100863</v>
      </c>
      <c r="B12172" t="s">
        <v>20224</v>
      </c>
      <c r="C12172" t="s">
        <v>8099</v>
      </c>
      <c r="D12172">
        <v>598.08000000000004</v>
      </c>
    </row>
    <row r="12173" spans="1:4" x14ac:dyDescent="0.25">
      <c r="A12173">
        <v>100864</v>
      </c>
      <c r="B12173" t="s">
        <v>20225</v>
      </c>
      <c r="C12173" t="s">
        <v>8099</v>
      </c>
      <c r="D12173">
        <v>655.7</v>
      </c>
    </row>
    <row r="12174" spans="1:4" x14ac:dyDescent="0.25">
      <c r="A12174">
        <v>100865</v>
      </c>
      <c r="B12174" t="s">
        <v>20226</v>
      </c>
      <c r="C12174" t="s">
        <v>8099</v>
      </c>
      <c r="D12174">
        <v>576.92999999999995</v>
      </c>
    </row>
    <row r="12175" spans="1:4" x14ac:dyDescent="0.25">
      <c r="A12175">
        <v>100866</v>
      </c>
      <c r="B12175" t="s">
        <v>20227</v>
      </c>
      <c r="C12175" t="s">
        <v>8099</v>
      </c>
      <c r="D12175">
        <v>310.37</v>
      </c>
    </row>
    <row r="12176" spans="1:4" x14ac:dyDescent="0.25">
      <c r="A12176">
        <v>100867</v>
      </c>
      <c r="B12176" t="s">
        <v>20228</v>
      </c>
      <c r="C12176" t="s">
        <v>8099</v>
      </c>
      <c r="D12176">
        <v>329.37</v>
      </c>
    </row>
    <row r="12177" spans="1:4" x14ac:dyDescent="0.25">
      <c r="A12177">
        <v>100868</v>
      </c>
      <c r="B12177" t="s">
        <v>20229</v>
      </c>
      <c r="C12177" t="s">
        <v>8099</v>
      </c>
      <c r="D12177">
        <v>342.01</v>
      </c>
    </row>
    <row r="12178" spans="1:4" x14ac:dyDescent="0.25">
      <c r="A12178">
        <v>100869</v>
      </c>
      <c r="B12178" t="s">
        <v>20230</v>
      </c>
      <c r="C12178" t="s">
        <v>8099</v>
      </c>
      <c r="D12178">
        <v>351.71</v>
      </c>
    </row>
    <row r="12179" spans="1:4" x14ac:dyDescent="0.25">
      <c r="A12179">
        <v>100870</v>
      </c>
      <c r="B12179" t="s">
        <v>20231</v>
      </c>
      <c r="C12179" t="s">
        <v>8099</v>
      </c>
      <c r="D12179">
        <v>311.82</v>
      </c>
    </row>
    <row r="12180" spans="1:4" x14ac:dyDescent="0.25">
      <c r="A12180">
        <v>100871</v>
      </c>
      <c r="B12180" t="s">
        <v>20232</v>
      </c>
      <c r="C12180" t="s">
        <v>8099</v>
      </c>
      <c r="D12180">
        <v>337.24</v>
      </c>
    </row>
    <row r="12181" spans="1:4" x14ac:dyDescent="0.25">
      <c r="A12181">
        <v>100872</v>
      </c>
      <c r="B12181" t="s">
        <v>20233</v>
      </c>
      <c r="C12181" t="s">
        <v>8099</v>
      </c>
      <c r="D12181">
        <v>353.46</v>
      </c>
    </row>
    <row r="12182" spans="1:4" x14ac:dyDescent="0.25">
      <c r="A12182">
        <v>100873</v>
      </c>
      <c r="B12182" t="s">
        <v>20234</v>
      </c>
      <c r="C12182" t="s">
        <v>8099</v>
      </c>
      <c r="D12182">
        <v>363.59</v>
      </c>
    </row>
    <row r="12183" spans="1:4" x14ac:dyDescent="0.25">
      <c r="A12183">
        <v>100860</v>
      </c>
      <c r="B12183" t="s">
        <v>20235</v>
      </c>
      <c r="C12183" t="s">
        <v>8099</v>
      </c>
      <c r="D12183">
        <v>121.31</v>
      </c>
    </row>
    <row r="12184" spans="1:4" x14ac:dyDescent="0.25">
      <c r="A12184">
        <v>86936</v>
      </c>
      <c r="B12184" t="s">
        <v>20236</v>
      </c>
      <c r="C12184" t="s">
        <v>8099</v>
      </c>
      <c r="D12184">
        <v>515.61</v>
      </c>
    </row>
    <row r="12185" spans="1:4" x14ac:dyDescent="0.25">
      <c r="A12185">
        <v>86935</v>
      </c>
      <c r="B12185" t="s">
        <v>20237</v>
      </c>
      <c r="C12185" t="s">
        <v>8099</v>
      </c>
      <c r="D12185">
        <v>332.29</v>
      </c>
    </row>
    <row r="12186" spans="1:4" x14ac:dyDescent="0.25">
      <c r="A12186">
        <v>86901</v>
      </c>
      <c r="B12186" t="s">
        <v>20238</v>
      </c>
      <c r="C12186" t="s">
        <v>8099</v>
      </c>
      <c r="D12186">
        <v>156.35</v>
      </c>
    </row>
    <row r="12187" spans="1:4" x14ac:dyDescent="0.25">
      <c r="A12187">
        <v>86938</v>
      </c>
      <c r="B12187" t="s">
        <v>20239</v>
      </c>
      <c r="C12187" t="s">
        <v>8099</v>
      </c>
      <c r="D12187">
        <v>422.62</v>
      </c>
    </row>
    <row r="12188" spans="1:4" x14ac:dyDescent="0.25">
      <c r="A12188">
        <v>86937</v>
      </c>
      <c r="B12188" t="s">
        <v>20240</v>
      </c>
      <c r="C12188" t="s">
        <v>8099</v>
      </c>
      <c r="D12188">
        <v>239.3</v>
      </c>
    </row>
    <row r="12189" spans="1:4" x14ac:dyDescent="0.25">
      <c r="A12189">
        <v>86900</v>
      </c>
      <c r="B12189" t="s">
        <v>20241</v>
      </c>
      <c r="C12189" t="s">
        <v>8099</v>
      </c>
      <c r="D12189">
        <v>244.22</v>
      </c>
    </row>
    <row r="12190" spans="1:4" x14ac:dyDescent="0.25">
      <c r="A12190">
        <v>100852</v>
      </c>
      <c r="B12190" t="s">
        <v>20242</v>
      </c>
      <c r="C12190" t="s">
        <v>8099</v>
      </c>
      <c r="D12190">
        <v>267.47000000000003</v>
      </c>
    </row>
    <row r="12191" spans="1:4" x14ac:dyDescent="0.25">
      <c r="A12191">
        <v>86886</v>
      </c>
      <c r="B12191" t="s">
        <v>20243</v>
      </c>
      <c r="C12191" t="s">
        <v>8099</v>
      </c>
      <c r="D12191">
        <v>49.18</v>
      </c>
    </row>
    <row r="12192" spans="1:4" x14ac:dyDescent="0.25">
      <c r="A12192">
        <v>86887</v>
      </c>
      <c r="B12192" t="s">
        <v>20244</v>
      </c>
      <c r="C12192" t="s">
        <v>8099</v>
      </c>
      <c r="D12192">
        <v>53.3</v>
      </c>
    </row>
    <row r="12193" spans="1:4" x14ac:dyDescent="0.25">
      <c r="A12193">
        <v>86884</v>
      </c>
      <c r="B12193" t="s">
        <v>20245</v>
      </c>
      <c r="C12193" t="s">
        <v>8099</v>
      </c>
      <c r="D12193">
        <v>13.79</v>
      </c>
    </row>
    <row r="12194" spans="1:4" x14ac:dyDescent="0.25">
      <c r="A12194">
        <v>86885</v>
      </c>
      <c r="B12194" t="s">
        <v>20246</v>
      </c>
      <c r="C12194" t="s">
        <v>8099</v>
      </c>
      <c r="D12194">
        <v>15.92</v>
      </c>
    </row>
    <row r="12195" spans="1:4" x14ac:dyDescent="0.25">
      <c r="A12195">
        <v>95546</v>
      </c>
      <c r="B12195" t="s">
        <v>20247</v>
      </c>
      <c r="C12195" t="s">
        <v>8099</v>
      </c>
      <c r="D12195">
        <v>147.1</v>
      </c>
    </row>
    <row r="12196" spans="1:4" x14ac:dyDescent="0.25">
      <c r="A12196">
        <v>86902</v>
      </c>
      <c r="B12196" t="s">
        <v>20248</v>
      </c>
      <c r="C12196" t="s">
        <v>8099</v>
      </c>
      <c r="D12196">
        <v>331.56</v>
      </c>
    </row>
    <row r="12197" spans="1:4" x14ac:dyDescent="0.25">
      <c r="A12197">
        <v>86939</v>
      </c>
      <c r="B12197" t="s">
        <v>20249</v>
      </c>
      <c r="C12197" t="s">
        <v>8099</v>
      </c>
      <c r="D12197">
        <v>466.06</v>
      </c>
    </row>
    <row r="12198" spans="1:4" x14ac:dyDescent="0.25">
      <c r="A12198">
        <v>86903</v>
      </c>
      <c r="B12198" t="s">
        <v>20250</v>
      </c>
      <c r="C12198" t="s">
        <v>8099</v>
      </c>
      <c r="D12198">
        <v>376.6</v>
      </c>
    </row>
    <row r="12199" spans="1:4" x14ac:dyDescent="0.25">
      <c r="A12199">
        <v>86940</v>
      </c>
      <c r="B12199" t="s">
        <v>20251</v>
      </c>
      <c r="C12199" t="s">
        <v>8099</v>
      </c>
      <c r="D12199">
        <v>1244.1400000000001</v>
      </c>
    </row>
    <row r="12200" spans="1:4" x14ac:dyDescent="0.25">
      <c r="A12200">
        <v>86941</v>
      </c>
      <c r="B12200" t="s">
        <v>20252</v>
      </c>
      <c r="C12200" t="s">
        <v>8099</v>
      </c>
      <c r="D12200">
        <v>871.56</v>
      </c>
    </row>
    <row r="12201" spans="1:4" x14ac:dyDescent="0.25">
      <c r="A12201">
        <v>86904</v>
      </c>
      <c r="B12201" t="s">
        <v>20253</v>
      </c>
      <c r="C12201" t="s">
        <v>8099</v>
      </c>
      <c r="D12201">
        <v>157.28</v>
      </c>
    </row>
    <row r="12202" spans="1:4" x14ac:dyDescent="0.25">
      <c r="A12202">
        <v>86943</v>
      </c>
      <c r="B12202" t="s">
        <v>20254</v>
      </c>
      <c r="C12202" t="s">
        <v>8099</v>
      </c>
      <c r="D12202">
        <v>291.77999999999997</v>
      </c>
    </row>
    <row r="12203" spans="1:4" x14ac:dyDescent="0.25">
      <c r="A12203">
        <v>86942</v>
      </c>
      <c r="B12203" t="s">
        <v>20255</v>
      </c>
      <c r="C12203" t="s">
        <v>8099</v>
      </c>
      <c r="D12203">
        <v>306.12</v>
      </c>
    </row>
    <row r="12204" spans="1:4" x14ac:dyDescent="0.25">
      <c r="A12204">
        <v>100856</v>
      </c>
      <c r="B12204" t="s">
        <v>20256</v>
      </c>
      <c r="C12204" t="s">
        <v>8099</v>
      </c>
      <c r="D12204">
        <v>46.26</v>
      </c>
    </row>
    <row r="12205" spans="1:4" x14ac:dyDescent="0.25">
      <c r="A12205">
        <v>100858</v>
      </c>
      <c r="B12205" t="s">
        <v>20257</v>
      </c>
      <c r="C12205" t="s">
        <v>8099</v>
      </c>
      <c r="D12205">
        <v>646.83000000000004</v>
      </c>
    </row>
    <row r="12206" spans="1:4" x14ac:dyDescent="0.25">
      <c r="A12206">
        <v>100859</v>
      </c>
      <c r="B12206" t="s">
        <v>20258</v>
      </c>
      <c r="C12206" t="s">
        <v>8099</v>
      </c>
      <c r="D12206">
        <v>1092.22</v>
      </c>
    </row>
    <row r="12207" spans="1:4" x14ac:dyDescent="0.25">
      <c r="A12207">
        <v>95544</v>
      </c>
      <c r="B12207" t="s">
        <v>20259</v>
      </c>
      <c r="C12207" t="s">
        <v>8099</v>
      </c>
      <c r="D12207">
        <v>41.85</v>
      </c>
    </row>
    <row r="12208" spans="1:4" x14ac:dyDescent="0.25">
      <c r="A12208">
        <v>95543</v>
      </c>
      <c r="B12208" t="s">
        <v>20260</v>
      </c>
      <c r="C12208" t="s">
        <v>8099</v>
      </c>
      <c r="D12208">
        <v>59.12</v>
      </c>
    </row>
    <row r="12209" spans="1:4" x14ac:dyDescent="0.25">
      <c r="A12209">
        <v>95542</v>
      </c>
      <c r="B12209" t="s">
        <v>20261</v>
      </c>
      <c r="C12209" t="s">
        <v>8099</v>
      </c>
      <c r="D12209">
        <v>34.69</v>
      </c>
    </row>
    <row r="12210" spans="1:4" x14ac:dyDescent="0.25">
      <c r="A12210">
        <v>100874</v>
      </c>
      <c r="B12210" t="s">
        <v>20262</v>
      </c>
      <c r="C12210" t="s">
        <v>8099</v>
      </c>
      <c r="D12210">
        <v>310.37</v>
      </c>
    </row>
    <row r="12211" spans="1:4" x14ac:dyDescent="0.25">
      <c r="A12211">
        <v>95545</v>
      </c>
      <c r="B12211" t="s">
        <v>20263</v>
      </c>
      <c r="C12211" t="s">
        <v>8099</v>
      </c>
      <c r="D12211">
        <v>41.09</v>
      </c>
    </row>
    <row r="12212" spans="1:4" x14ac:dyDescent="0.25">
      <c r="A12212">
        <v>95547</v>
      </c>
      <c r="B12212" t="s">
        <v>20264</v>
      </c>
      <c r="C12212" t="s">
        <v>8099</v>
      </c>
      <c r="D12212">
        <v>59.52</v>
      </c>
    </row>
    <row r="12213" spans="1:4" x14ac:dyDescent="0.25">
      <c r="A12213">
        <v>86883</v>
      </c>
      <c r="B12213" t="s">
        <v>20265</v>
      </c>
      <c r="C12213" t="s">
        <v>8099</v>
      </c>
      <c r="D12213">
        <v>16.690000000000001</v>
      </c>
    </row>
    <row r="12214" spans="1:4" x14ac:dyDescent="0.25">
      <c r="A12214">
        <v>86881</v>
      </c>
      <c r="B12214" t="s">
        <v>20266</v>
      </c>
      <c r="C12214" t="s">
        <v>8099</v>
      </c>
      <c r="D12214">
        <v>200.01</v>
      </c>
    </row>
    <row r="12215" spans="1:4" x14ac:dyDescent="0.25">
      <c r="A12215">
        <v>86882</v>
      </c>
      <c r="B12215" t="s">
        <v>20267</v>
      </c>
      <c r="C12215" t="s">
        <v>8099</v>
      </c>
      <c r="D12215">
        <v>31.03</v>
      </c>
    </row>
    <row r="12216" spans="1:4" x14ac:dyDescent="0.25">
      <c r="A12216">
        <v>100862</v>
      </c>
      <c r="B12216" t="s">
        <v>20268</v>
      </c>
      <c r="C12216" t="s">
        <v>8099</v>
      </c>
      <c r="D12216">
        <v>39.39</v>
      </c>
    </row>
    <row r="12217" spans="1:4" x14ac:dyDescent="0.25">
      <c r="A12217">
        <v>100861</v>
      </c>
      <c r="B12217" t="s">
        <v>20269</v>
      </c>
      <c r="C12217" t="s">
        <v>8099</v>
      </c>
      <c r="D12217">
        <v>35.979999999999997</v>
      </c>
    </row>
    <row r="12218" spans="1:4" x14ac:dyDescent="0.25">
      <c r="A12218">
        <v>86872</v>
      </c>
      <c r="B12218" t="s">
        <v>20270</v>
      </c>
      <c r="C12218" t="s">
        <v>8099</v>
      </c>
      <c r="D12218">
        <v>773.11</v>
      </c>
    </row>
    <row r="12219" spans="1:4" x14ac:dyDescent="0.25">
      <c r="A12219">
        <v>86919</v>
      </c>
      <c r="B12219" t="s">
        <v>20271</v>
      </c>
      <c r="C12219" t="s">
        <v>8099</v>
      </c>
      <c r="D12219">
        <v>976.17</v>
      </c>
    </row>
    <row r="12220" spans="1:4" x14ac:dyDescent="0.25">
      <c r="A12220">
        <v>86920</v>
      </c>
      <c r="B12220" t="s">
        <v>20272</v>
      </c>
      <c r="C12220" t="s">
        <v>8099</v>
      </c>
      <c r="D12220">
        <v>869.12</v>
      </c>
    </row>
    <row r="12221" spans="1:4" x14ac:dyDescent="0.25">
      <c r="A12221">
        <v>86921</v>
      </c>
      <c r="B12221" t="s">
        <v>20273</v>
      </c>
      <c r="C12221" t="s">
        <v>8099</v>
      </c>
      <c r="D12221">
        <v>833.85</v>
      </c>
    </row>
    <row r="12222" spans="1:4" x14ac:dyDescent="0.25">
      <c r="A12222">
        <v>86874</v>
      </c>
      <c r="B12222" t="s">
        <v>20274</v>
      </c>
      <c r="C12222" t="s">
        <v>8099</v>
      </c>
      <c r="D12222">
        <v>540.78</v>
      </c>
    </row>
    <row r="12223" spans="1:4" x14ac:dyDescent="0.25">
      <c r="A12223">
        <v>86922</v>
      </c>
      <c r="B12223" t="s">
        <v>20275</v>
      </c>
      <c r="C12223" t="s">
        <v>8099</v>
      </c>
      <c r="D12223">
        <v>927.16</v>
      </c>
    </row>
    <row r="12224" spans="1:4" x14ac:dyDescent="0.25">
      <c r="A12224">
        <v>86923</v>
      </c>
      <c r="B12224" t="s">
        <v>20276</v>
      </c>
      <c r="C12224" t="s">
        <v>8099</v>
      </c>
      <c r="D12224">
        <v>651.13</v>
      </c>
    </row>
    <row r="12225" spans="1:4" x14ac:dyDescent="0.25">
      <c r="A12225">
        <v>86924</v>
      </c>
      <c r="B12225" t="s">
        <v>20277</v>
      </c>
      <c r="C12225" t="s">
        <v>8099</v>
      </c>
      <c r="D12225">
        <v>615.86</v>
      </c>
    </row>
    <row r="12226" spans="1:4" x14ac:dyDescent="0.25">
      <c r="A12226">
        <v>86875</v>
      </c>
      <c r="B12226" t="s">
        <v>20278</v>
      </c>
      <c r="C12226" t="s">
        <v>8099</v>
      </c>
      <c r="D12226">
        <v>538.32000000000005</v>
      </c>
    </row>
    <row r="12227" spans="1:4" x14ac:dyDescent="0.25">
      <c r="A12227">
        <v>86925</v>
      </c>
      <c r="B12227" t="s">
        <v>20279</v>
      </c>
      <c r="C12227" t="s">
        <v>8099</v>
      </c>
      <c r="D12227">
        <v>634.33000000000004</v>
      </c>
    </row>
    <row r="12228" spans="1:4" x14ac:dyDescent="0.25">
      <c r="A12228">
        <v>86926</v>
      </c>
      <c r="B12228" t="s">
        <v>20280</v>
      </c>
      <c r="C12228" t="s">
        <v>8099</v>
      </c>
      <c r="D12228">
        <v>599.05999999999995</v>
      </c>
    </row>
    <row r="12229" spans="1:4" x14ac:dyDescent="0.25">
      <c r="A12229">
        <v>86876</v>
      </c>
      <c r="B12229" t="s">
        <v>20281</v>
      </c>
      <c r="C12229" t="s">
        <v>8099</v>
      </c>
      <c r="D12229">
        <v>308.5</v>
      </c>
    </row>
    <row r="12230" spans="1:4" x14ac:dyDescent="0.25">
      <c r="A12230">
        <v>86929</v>
      </c>
      <c r="B12230" t="s">
        <v>20282</v>
      </c>
      <c r="C12230" t="s">
        <v>8099</v>
      </c>
      <c r="D12230">
        <v>404.51</v>
      </c>
    </row>
    <row r="12231" spans="1:4" x14ac:dyDescent="0.25">
      <c r="A12231">
        <v>86930</v>
      </c>
      <c r="B12231" t="s">
        <v>20283</v>
      </c>
      <c r="C12231" t="s">
        <v>8099</v>
      </c>
      <c r="D12231">
        <v>369.24</v>
      </c>
    </row>
    <row r="12232" spans="1:4" x14ac:dyDescent="0.25">
      <c r="A12232">
        <v>86927</v>
      </c>
      <c r="B12232" t="s">
        <v>20284</v>
      </c>
      <c r="C12232" t="s">
        <v>8099</v>
      </c>
      <c r="D12232">
        <v>418.85</v>
      </c>
    </row>
    <row r="12233" spans="1:4" x14ac:dyDescent="0.25">
      <c r="A12233">
        <v>86928</v>
      </c>
      <c r="B12233" t="s">
        <v>20285</v>
      </c>
      <c r="C12233" t="s">
        <v>8099</v>
      </c>
      <c r="D12233">
        <v>383.58</v>
      </c>
    </row>
    <row r="12234" spans="1:4" x14ac:dyDescent="0.25">
      <c r="A12234">
        <v>86914</v>
      </c>
      <c r="B12234" t="s">
        <v>20286</v>
      </c>
      <c r="C12234" t="s">
        <v>8099</v>
      </c>
      <c r="D12234">
        <v>120.11</v>
      </c>
    </row>
    <row r="12235" spans="1:4" x14ac:dyDescent="0.25">
      <c r="A12235">
        <v>86913</v>
      </c>
      <c r="B12235" t="s">
        <v>20287</v>
      </c>
      <c r="C12235" t="s">
        <v>8099</v>
      </c>
      <c r="D12235">
        <v>66.77</v>
      </c>
    </row>
    <row r="12236" spans="1:4" x14ac:dyDescent="0.25">
      <c r="A12236">
        <v>100853</v>
      </c>
      <c r="B12236" t="s">
        <v>20288</v>
      </c>
      <c r="C12236" t="s">
        <v>8099</v>
      </c>
      <c r="D12236">
        <v>420.17</v>
      </c>
    </row>
    <row r="12237" spans="1:4" x14ac:dyDescent="0.25">
      <c r="A12237">
        <v>100854</v>
      </c>
      <c r="B12237" t="s">
        <v>20289</v>
      </c>
      <c r="C12237" t="s">
        <v>8099</v>
      </c>
      <c r="D12237">
        <v>2196.04</v>
      </c>
    </row>
    <row r="12238" spans="1:4" x14ac:dyDescent="0.25">
      <c r="A12238">
        <v>86915</v>
      </c>
      <c r="B12238" t="s">
        <v>20290</v>
      </c>
      <c r="C12238" t="s">
        <v>8099</v>
      </c>
      <c r="D12238">
        <v>175.39</v>
      </c>
    </row>
    <row r="12239" spans="1:4" x14ac:dyDescent="0.25">
      <c r="A12239">
        <v>86906</v>
      </c>
      <c r="B12239" t="s">
        <v>20291</v>
      </c>
      <c r="C12239" t="s">
        <v>8099</v>
      </c>
      <c r="D12239">
        <v>91.47</v>
      </c>
    </row>
    <row r="12240" spans="1:4" x14ac:dyDescent="0.25">
      <c r="A12240">
        <v>86911</v>
      </c>
      <c r="B12240" t="s">
        <v>20292</v>
      </c>
      <c r="C12240" t="s">
        <v>8099</v>
      </c>
      <c r="D12240">
        <v>107.04</v>
      </c>
    </row>
    <row r="12241" spans="1:4" x14ac:dyDescent="0.25">
      <c r="A12241">
        <v>86909</v>
      </c>
      <c r="B12241" t="s">
        <v>20293</v>
      </c>
      <c r="C12241" t="s">
        <v>8099</v>
      </c>
      <c r="D12241">
        <v>158.86000000000001</v>
      </c>
    </row>
    <row r="12242" spans="1:4" x14ac:dyDescent="0.25">
      <c r="A12242">
        <v>86910</v>
      </c>
      <c r="B12242" t="s">
        <v>20294</v>
      </c>
      <c r="C12242" t="s">
        <v>8099</v>
      </c>
      <c r="D12242">
        <v>156.55000000000001</v>
      </c>
    </row>
    <row r="12243" spans="1:4" x14ac:dyDescent="0.25">
      <c r="A12243">
        <v>86916</v>
      </c>
      <c r="B12243" t="s">
        <v>20295</v>
      </c>
      <c r="C12243" t="s">
        <v>8099</v>
      </c>
      <c r="D12243">
        <v>31.5</v>
      </c>
    </row>
    <row r="12244" spans="1:4" x14ac:dyDescent="0.25">
      <c r="A12244">
        <v>95469</v>
      </c>
      <c r="B12244" t="s">
        <v>20296</v>
      </c>
      <c r="C12244" t="s">
        <v>8099</v>
      </c>
      <c r="D12244">
        <v>321.54000000000002</v>
      </c>
    </row>
    <row r="12245" spans="1:4" x14ac:dyDescent="0.25">
      <c r="A12245">
        <v>95470</v>
      </c>
      <c r="B12245" t="s">
        <v>20297</v>
      </c>
      <c r="C12245" t="s">
        <v>8099</v>
      </c>
      <c r="D12245">
        <v>329.09</v>
      </c>
    </row>
    <row r="12246" spans="1:4" x14ac:dyDescent="0.25">
      <c r="A12246">
        <v>95471</v>
      </c>
      <c r="B12246" t="s">
        <v>20298</v>
      </c>
      <c r="C12246" t="s">
        <v>8099</v>
      </c>
      <c r="D12246">
        <v>831.57</v>
      </c>
    </row>
    <row r="12247" spans="1:4" x14ac:dyDescent="0.25">
      <c r="A12247">
        <v>95472</v>
      </c>
      <c r="B12247" t="s">
        <v>20299</v>
      </c>
      <c r="C12247" t="s">
        <v>8099</v>
      </c>
      <c r="D12247">
        <v>839.12</v>
      </c>
    </row>
    <row r="12248" spans="1:4" x14ac:dyDescent="0.25">
      <c r="A12248">
        <v>100848</v>
      </c>
      <c r="B12248" t="s">
        <v>20300</v>
      </c>
      <c r="C12248" t="s">
        <v>8099</v>
      </c>
      <c r="D12248">
        <v>596.89</v>
      </c>
    </row>
    <row r="12249" spans="1:4" x14ac:dyDescent="0.25">
      <c r="A12249">
        <v>86888</v>
      </c>
      <c r="B12249" t="s">
        <v>20301</v>
      </c>
      <c r="C12249" t="s">
        <v>8099</v>
      </c>
      <c r="D12249">
        <v>528.70000000000005</v>
      </c>
    </row>
    <row r="12250" spans="1:4" x14ac:dyDescent="0.25">
      <c r="A12250">
        <v>86932</v>
      </c>
      <c r="B12250" t="s">
        <v>20302</v>
      </c>
      <c r="C12250" t="s">
        <v>8099</v>
      </c>
      <c r="D12250">
        <v>582</v>
      </c>
    </row>
    <row r="12251" spans="1:4" x14ac:dyDescent="0.25">
      <c r="A12251">
        <v>86931</v>
      </c>
      <c r="B12251" t="s">
        <v>20303</v>
      </c>
      <c r="C12251" t="s">
        <v>8099</v>
      </c>
      <c r="D12251">
        <v>544.62</v>
      </c>
    </row>
    <row r="12252" spans="1:4" x14ac:dyDescent="0.25">
      <c r="A12252">
        <v>100878</v>
      </c>
      <c r="B12252" t="s">
        <v>20304</v>
      </c>
      <c r="C12252" t="s">
        <v>8099</v>
      </c>
      <c r="D12252">
        <v>710.82</v>
      </c>
    </row>
    <row r="12253" spans="1:4" x14ac:dyDescent="0.25">
      <c r="A12253">
        <v>86877</v>
      </c>
      <c r="B12253" t="s">
        <v>20305</v>
      </c>
      <c r="C12253" t="s">
        <v>8099</v>
      </c>
      <c r="D12253">
        <v>66.260000000000005</v>
      </c>
    </row>
    <row r="12254" spans="1:4" x14ac:dyDescent="0.25">
      <c r="A12254">
        <v>86878</v>
      </c>
      <c r="B12254" t="s">
        <v>20306</v>
      </c>
      <c r="C12254" t="s">
        <v>8099</v>
      </c>
      <c r="D12254">
        <v>71.38</v>
      </c>
    </row>
    <row r="12255" spans="1:4" x14ac:dyDescent="0.25">
      <c r="A12255">
        <v>86879</v>
      </c>
      <c r="B12255" t="s">
        <v>20307</v>
      </c>
      <c r="C12255" t="s">
        <v>8099</v>
      </c>
      <c r="D12255">
        <v>12.55</v>
      </c>
    </row>
    <row r="12256" spans="1:4" x14ac:dyDescent="0.25">
      <c r="A12256">
        <v>86880</v>
      </c>
      <c r="B12256" t="s">
        <v>20308</v>
      </c>
      <c r="C12256" t="s">
        <v>8099</v>
      </c>
      <c r="D12256">
        <v>37.119999999999997</v>
      </c>
    </row>
    <row r="12257" spans="1:4" x14ac:dyDescent="0.25">
      <c r="A12257">
        <v>101663</v>
      </c>
      <c r="B12257" t="s">
        <v>20309</v>
      </c>
      <c r="C12257" t="s">
        <v>8099</v>
      </c>
      <c r="D12257">
        <v>25.71</v>
      </c>
    </row>
    <row r="12258" spans="1:4" x14ac:dyDescent="0.25">
      <c r="A12258">
        <v>101664</v>
      </c>
      <c r="B12258" t="s">
        <v>20310</v>
      </c>
      <c r="C12258" t="s">
        <v>8099</v>
      </c>
      <c r="D12258">
        <v>26.88</v>
      </c>
    </row>
    <row r="12259" spans="1:4" x14ac:dyDescent="0.25">
      <c r="A12259">
        <v>101665</v>
      </c>
      <c r="B12259" t="s">
        <v>20311</v>
      </c>
      <c r="C12259" t="s">
        <v>8099</v>
      </c>
      <c r="D12259">
        <v>31.93</v>
      </c>
    </row>
    <row r="12260" spans="1:4" x14ac:dyDescent="0.25">
      <c r="A12260">
        <v>101634</v>
      </c>
      <c r="B12260" t="s">
        <v>20312</v>
      </c>
      <c r="C12260" t="s">
        <v>8099</v>
      </c>
      <c r="D12260">
        <v>0</v>
      </c>
    </row>
    <row r="12261" spans="1:4" x14ac:dyDescent="0.25">
      <c r="A12261">
        <v>101635</v>
      </c>
      <c r="B12261" t="s">
        <v>20313</v>
      </c>
      <c r="C12261" t="s">
        <v>8099</v>
      </c>
      <c r="D12261">
        <v>0</v>
      </c>
    </row>
    <row r="12262" spans="1:4" x14ac:dyDescent="0.25">
      <c r="A12262">
        <v>101636</v>
      </c>
      <c r="B12262" t="s">
        <v>20314</v>
      </c>
      <c r="C12262" t="s">
        <v>8099</v>
      </c>
      <c r="D12262">
        <v>152.47</v>
      </c>
    </row>
    <row r="12263" spans="1:4" x14ac:dyDescent="0.25">
      <c r="A12263">
        <v>101637</v>
      </c>
      <c r="B12263" t="s">
        <v>20315</v>
      </c>
      <c r="C12263" t="s">
        <v>8099</v>
      </c>
      <c r="D12263">
        <v>146.41</v>
      </c>
    </row>
    <row r="12264" spans="1:4" x14ac:dyDescent="0.25">
      <c r="A12264">
        <v>101638</v>
      </c>
      <c r="B12264" t="s">
        <v>20316</v>
      </c>
      <c r="C12264" t="s">
        <v>8099</v>
      </c>
      <c r="D12264">
        <v>0</v>
      </c>
    </row>
    <row r="12265" spans="1:4" x14ac:dyDescent="0.25">
      <c r="A12265">
        <v>101639</v>
      </c>
      <c r="B12265" t="s">
        <v>20317</v>
      </c>
      <c r="C12265" t="s">
        <v>8099</v>
      </c>
      <c r="D12265">
        <v>0</v>
      </c>
    </row>
    <row r="12266" spans="1:4" x14ac:dyDescent="0.25">
      <c r="A12266">
        <v>105919</v>
      </c>
      <c r="B12266" t="s">
        <v>20318</v>
      </c>
      <c r="C12266" t="s">
        <v>8099</v>
      </c>
      <c r="D12266">
        <v>0</v>
      </c>
    </row>
    <row r="12267" spans="1:4" x14ac:dyDescent="0.25">
      <c r="A12267">
        <v>101658</v>
      </c>
      <c r="B12267" t="s">
        <v>20319</v>
      </c>
      <c r="C12267" t="s">
        <v>8099</v>
      </c>
      <c r="D12267">
        <v>416.22</v>
      </c>
    </row>
    <row r="12268" spans="1:4" x14ac:dyDescent="0.25">
      <c r="A12268">
        <v>101659</v>
      </c>
      <c r="B12268" t="s">
        <v>20320</v>
      </c>
      <c r="C12268" t="s">
        <v>8099</v>
      </c>
      <c r="D12268">
        <v>471.51</v>
      </c>
    </row>
    <row r="12269" spans="1:4" x14ac:dyDescent="0.25">
      <c r="A12269">
        <v>101660</v>
      </c>
      <c r="B12269" t="s">
        <v>20321</v>
      </c>
      <c r="C12269" t="s">
        <v>8099</v>
      </c>
      <c r="D12269">
        <v>732.47</v>
      </c>
    </row>
    <row r="12270" spans="1:4" x14ac:dyDescent="0.25">
      <c r="A12270">
        <v>101654</v>
      </c>
      <c r="B12270" t="s">
        <v>20322</v>
      </c>
      <c r="C12270" t="s">
        <v>8099</v>
      </c>
      <c r="D12270">
        <v>176.91</v>
      </c>
    </row>
    <row r="12271" spans="1:4" x14ac:dyDescent="0.25">
      <c r="A12271">
        <v>101655</v>
      </c>
      <c r="B12271" t="s">
        <v>20323</v>
      </c>
      <c r="C12271" t="s">
        <v>8099</v>
      </c>
      <c r="D12271">
        <v>263.82</v>
      </c>
    </row>
    <row r="12272" spans="1:4" x14ac:dyDescent="0.25">
      <c r="A12272">
        <v>101656</v>
      </c>
      <c r="B12272" t="s">
        <v>20324</v>
      </c>
      <c r="C12272" t="s">
        <v>8099</v>
      </c>
      <c r="D12272">
        <v>284.11</v>
      </c>
    </row>
    <row r="12273" spans="1:4" x14ac:dyDescent="0.25">
      <c r="A12273">
        <v>101657</v>
      </c>
      <c r="B12273" t="s">
        <v>20325</v>
      </c>
      <c r="C12273" t="s">
        <v>8099</v>
      </c>
      <c r="D12273">
        <v>327.33999999999997</v>
      </c>
    </row>
    <row r="12274" spans="1:4" x14ac:dyDescent="0.25">
      <c r="A12274">
        <v>105923</v>
      </c>
      <c r="B12274" t="s">
        <v>20326</v>
      </c>
      <c r="C12274" t="s">
        <v>8099</v>
      </c>
      <c r="D12274">
        <v>0</v>
      </c>
    </row>
    <row r="12275" spans="1:4" x14ac:dyDescent="0.25">
      <c r="A12275">
        <v>105921</v>
      </c>
      <c r="B12275" t="s">
        <v>20327</v>
      </c>
      <c r="C12275" t="s">
        <v>8099</v>
      </c>
      <c r="D12275">
        <v>0</v>
      </c>
    </row>
    <row r="12276" spans="1:4" x14ac:dyDescent="0.25">
      <c r="A12276">
        <v>105920</v>
      </c>
      <c r="B12276" t="s">
        <v>20328</v>
      </c>
      <c r="C12276" t="s">
        <v>8099</v>
      </c>
      <c r="D12276">
        <v>0</v>
      </c>
    </row>
    <row r="12277" spans="1:4" x14ac:dyDescent="0.25">
      <c r="A12277">
        <v>105922</v>
      </c>
      <c r="B12277" t="s">
        <v>20329</v>
      </c>
      <c r="C12277" t="s">
        <v>8099</v>
      </c>
      <c r="D12277">
        <v>0</v>
      </c>
    </row>
    <row r="12278" spans="1:4" x14ac:dyDescent="0.25">
      <c r="A12278">
        <v>101632</v>
      </c>
      <c r="B12278" t="s">
        <v>20330</v>
      </c>
      <c r="C12278" t="s">
        <v>8099</v>
      </c>
      <c r="D12278">
        <v>39.979999999999997</v>
      </c>
    </row>
    <row r="12279" spans="1:4" x14ac:dyDescent="0.25">
      <c r="A12279">
        <v>101661</v>
      </c>
      <c r="B12279" t="s">
        <v>20331</v>
      </c>
      <c r="C12279" t="s">
        <v>8099</v>
      </c>
      <c r="D12279">
        <v>130.01</v>
      </c>
    </row>
    <row r="12280" spans="1:4" x14ac:dyDescent="0.25">
      <c r="A12280">
        <v>105924</v>
      </c>
      <c r="B12280" t="s">
        <v>20332</v>
      </c>
      <c r="C12280" t="s">
        <v>8099</v>
      </c>
      <c r="D12280">
        <v>12.87</v>
      </c>
    </row>
    <row r="12281" spans="1:4" x14ac:dyDescent="0.25">
      <c r="A12281">
        <v>101651</v>
      </c>
      <c r="B12281" t="s">
        <v>20333</v>
      </c>
      <c r="C12281" t="s">
        <v>8099</v>
      </c>
      <c r="D12281">
        <v>65.41</v>
      </c>
    </row>
    <row r="12282" spans="1:4" x14ac:dyDescent="0.25">
      <c r="A12282">
        <v>101630</v>
      </c>
      <c r="B12282" t="s">
        <v>20334</v>
      </c>
      <c r="C12282" t="s">
        <v>8099</v>
      </c>
      <c r="D12282">
        <v>75.95</v>
      </c>
    </row>
    <row r="12283" spans="1:4" x14ac:dyDescent="0.25">
      <c r="A12283">
        <v>101633</v>
      </c>
      <c r="B12283" t="s">
        <v>20335</v>
      </c>
      <c r="C12283" t="s">
        <v>8099</v>
      </c>
      <c r="D12283">
        <v>102.95</v>
      </c>
    </row>
    <row r="12284" spans="1:4" x14ac:dyDescent="0.25">
      <c r="A12284">
        <v>104219</v>
      </c>
      <c r="B12284" t="s">
        <v>20336</v>
      </c>
      <c r="C12284" t="s">
        <v>66</v>
      </c>
      <c r="D12284">
        <v>110.75</v>
      </c>
    </row>
    <row r="12285" spans="1:4" x14ac:dyDescent="0.25">
      <c r="A12285">
        <v>104223</v>
      </c>
      <c r="B12285" t="s">
        <v>20337</v>
      </c>
      <c r="C12285" t="s">
        <v>66</v>
      </c>
      <c r="D12285">
        <v>145.79</v>
      </c>
    </row>
    <row r="12286" spans="1:4" x14ac:dyDescent="0.25">
      <c r="A12286">
        <v>104227</v>
      </c>
      <c r="B12286" t="s">
        <v>20338</v>
      </c>
      <c r="C12286" t="s">
        <v>66</v>
      </c>
      <c r="D12286">
        <v>172.82</v>
      </c>
    </row>
    <row r="12287" spans="1:4" x14ac:dyDescent="0.25">
      <c r="A12287">
        <v>104231</v>
      </c>
      <c r="B12287" t="s">
        <v>20339</v>
      </c>
      <c r="C12287" t="s">
        <v>66</v>
      </c>
      <c r="D12287">
        <v>190.39</v>
      </c>
    </row>
    <row r="12288" spans="1:4" x14ac:dyDescent="0.25">
      <c r="A12288">
        <v>104235</v>
      </c>
      <c r="B12288" t="s">
        <v>20340</v>
      </c>
      <c r="C12288" t="s">
        <v>66</v>
      </c>
      <c r="D12288">
        <v>94.42</v>
      </c>
    </row>
    <row r="12289" spans="1:4" x14ac:dyDescent="0.25">
      <c r="A12289">
        <v>104239</v>
      </c>
      <c r="B12289" t="s">
        <v>20341</v>
      </c>
      <c r="C12289" t="s">
        <v>66</v>
      </c>
      <c r="D12289">
        <v>127.74</v>
      </c>
    </row>
    <row r="12290" spans="1:4" x14ac:dyDescent="0.25">
      <c r="A12290">
        <v>104243</v>
      </c>
      <c r="B12290" t="s">
        <v>20342</v>
      </c>
      <c r="C12290" t="s">
        <v>66</v>
      </c>
      <c r="D12290">
        <v>153</v>
      </c>
    </row>
    <row r="12291" spans="1:4" x14ac:dyDescent="0.25">
      <c r="A12291">
        <v>104247</v>
      </c>
      <c r="B12291" t="s">
        <v>20343</v>
      </c>
      <c r="C12291" t="s">
        <v>66</v>
      </c>
      <c r="D12291">
        <v>165.01</v>
      </c>
    </row>
    <row r="12292" spans="1:4" x14ac:dyDescent="0.25">
      <c r="A12292">
        <v>87795</v>
      </c>
      <c r="B12292" t="s">
        <v>20344</v>
      </c>
      <c r="C12292" t="s">
        <v>66</v>
      </c>
      <c r="D12292">
        <v>96.67</v>
      </c>
    </row>
    <row r="12293" spans="1:4" x14ac:dyDescent="0.25">
      <c r="A12293">
        <v>87800</v>
      </c>
      <c r="B12293" t="s">
        <v>20345</v>
      </c>
      <c r="C12293" t="s">
        <v>66</v>
      </c>
      <c r="D12293">
        <v>130.99</v>
      </c>
    </row>
    <row r="12294" spans="1:4" x14ac:dyDescent="0.25">
      <c r="A12294">
        <v>87804</v>
      </c>
      <c r="B12294" t="s">
        <v>20346</v>
      </c>
      <c r="C12294" t="s">
        <v>66</v>
      </c>
      <c r="D12294">
        <v>156.25</v>
      </c>
    </row>
    <row r="12295" spans="1:4" x14ac:dyDescent="0.25">
      <c r="A12295">
        <v>87808</v>
      </c>
      <c r="B12295" t="s">
        <v>20347</v>
      </c>
      <c r="C12295" t="s">
        <v>66</v>
      </c>
      <c r="D12295">
        <v>168.14</v>
      </c>
    </row>
    <row r="12296" spans="1:4" x14ac:dyDescent="0.25">
      <c r="A12296">
        <v>87778</v>
      </c>
      <c r="B12296" t="s">
        <v>20348</v>
      </c>
      <c r="C12296" t="s">
        <v>66</v>
      </c>
      <c r="D12296">
        <v>114.41</v>
      </c>
    </row>
    <row r="12297" spans="1:4" x14ac:dyDescent="0.25">
      <c r="A12297">
        <v>87783</v>
      </c>
      <c r="B12297" t="s">
        <v>20349</v>
      </c>
      <c r="C12297" t="s">
        <v>66</v>
      </c>
      <c r="D12297">
        <v>150.55000000000001</v>
      </c>
    </row>
    <row r="12298" spans="1:4" x14ac:dyDescent="0.25">
      <c r="A12298">
        <v>87787</v>
      </c>
      <c r="B12298" t="s">
        <v>20350</v>
      </c>
      <c r="C12298" t="s">
        <v>66</v>
      </c>
      <c r="D12298">
        <v>177.58</v>
      </c>
    </row>
    <row r="12299" spans="1:4" x14ac:dyDescent="0.25">
      <c r="A12299">
        <v>87791</v>
      </c>
      <c r="B12299" t="s">
        <v>20351</v>
      </c>
      <c r="C12299" t="s">
        <v>66</v>
      </c>
      <c r="D12299">
        <v>195.62</v>
      </c>
    </row>
    <row r="12300" spans="1:4" x14ac:dyDescent="0.25">
      <c r="A12300">
        <v>87832</v>
      </c>
      <c r="B12300" t="s">
        <v>20352</v>
      </c>
      <c r="C12300" t="s">
        <v>66</v>
      </c>
      <c r="D12300">
        <v>178.64</v>
      </c>
    </row>
    <row r="12301" spans="1:4" x14ac:dyDescent="0.25">
      <c r="A12301">
        <v>87812</v>
      </c>
      <c r="B12301" t="s">
        <v>20353</v>
      </c>
      <c r="C12301" t="s">
        <v>66</v>
      </c>
      <c r="D12301">
        <v>131.82</v>
      </c>
    </row>
    <row r="12302" spans="1:4" x14ac:dyDescent="0.25">
      <c r="A12302">
        <v>87816</v>
      </c>
      <c r="B12302" t="s">
        <v>20354</v>
      </c>
      <c r="C12302" t="s">
        <v>66</v>
      </c>
      <c r="D12302">
        <v>166.2</v>
      </c>
    </row>
    <row r="12303" spans="1:4" x14ac:dyDescent="0.25">
      <c r="A12303">
        <v>87820</v>
      </c>
      <c r="B12303" t="s">
        <v>20355</v>
      </c>
      <c r="C12303" t="s">
        <v>66</v>
      </c>
      <c r="D12303">
        <v>191.46</v>
      </c>
    </row>
    <row r="12304" spans="1:4" x14ac:dyDescent="0.25">
      <c r="A12304">
        <v>87824</v>
      </c>
      <c r="B12304" t="s">
        <v>20356</v>
      </c>
      <c r="C12304" t="s">
        <v>66</v>
      </c>
      <c r="D12304">
        <v>219.68</v>
      </c>
    </row>
    <row r="12305" spans="1:4" x14ac:dyDescent="0.25">
      <c r="A12305">
        <v>87828</v>
      </c>
      <c r="B12305" t="s">
        <v>20357</v>
      </c>
      <c r="C12305" t="s">
        <v>66</v>
      </c>
      <c r="D12305">
        <v>140.08000000000001</v>
      </c>
    </row>
    <row r="12306" spans="1:4" x14ac:dyDescent="0.25">
      <c r="A12306">
        <v>104251</v>
      </c>
      <c r="B12306" t="s">
        <v>20358</v>
      </c>
      <c r="C12306" t="s">
        <v>66</v>
      </c>
      <c r="D12306">
        <v>125.23</v>
      </c>
    </row>
    <row r="12307" spans="1:4" x14ac:dyDescent="0.25">
      <c r="A12307">
        <v>104255</v>
      </c>
      <c r="B12307" t="s">
        <v>20359</v>
      </c>
      <c r="C12307" t="s">
        <v>66</v>
      </c>
      <c r="D12307">
        <v>158.56</v>
      </c>
    </row>
    <row r="12308" spans="1:4" x14ac:dyDescent="0.25">
      <c r="A12308">
        <v>104259</v>
      </c>
      <c r="B12308" t="s">
        <v>20360</v>
      </c>
      <c r="C12308" t="s">
        <v>66</v>
      </c>
      <c r="D12308">
        <v>183.82</v>
      </c>
    </row>
    <row r="12309" spans="1:4" x14ac:dyDescent="0.25">
      <c r="A12309">
        <v>104263</v>
      </c>
      <c r="B12309" t="s">
        <v>20361</v>
      </c>
      <c r="C12309" t="s">
        <v>66</v>
      </c>
      <c r="D12309">
        <v>210.27</v>
      </c>
    </row>
    <row r="12310" spans="1:4" x14ac:dyDescent="0.25">
      <c r="A12310">
        <v>87794</v>
      </c>
      <c r="B12310" t="s">
        <v>20362</v>
      </c>
      <c r="C12310" t="s">
        <v>66</v>
      </c>
      <c r="D12310">
        <v>46.96</v>
      </c>
    </row>
    <row r="12311" spans="1:4" x14ac:dyDescent="0.25">
      <c r="A12311">
        <v>87799</v>
      </c>
      <c r="B12311" t="s">
        <v>20363</v>
      </c>
      <c r="C12311" t="s">
        <v>66</v>
      </c>
      <c r="D12311">
        <v>64.599999999999994</v>
      </c>
    </row>
    <row r="12312" spans="1:4" x14ac:dyDescent="0.25">
      <c r="A12312">
        <v>87803</v>
      </c>
      <c r="B12312" t="s">
        <v>20364</v>
      </c>
      <c r="C12312" t="s">
        <v>66</v>
      </c>
      <c r="D12312">
        <v>72.239999999999995</v>
      </c>
    </row>
    <row r="12313" spans="1:4" x14ac:dyDescent="0.25">
      <c r="A12313">
        <v>87807</v>
      </c>
      <c r="B12313" t="s">
        <v>20365</v>
      </c>
      <c r="C12313" t="s">
        <v>66</v>
      </c>
      <c r="D12313">
        <v>78.94</v>
      </c>
    </row>
    <row r="12314" spans="1:4" x14ac:dyDescent="0.25">
      <c r="A12314">
        <v>104218</v>
      </c>
      <c r="B12314" t="s">
        <v>20366</v>
      </c>
      <c r="C12314" t="s">
        <v>66</v>
      </c>
      <c r="D12314">
        <v>58.23</v>
      </c>
    </row>
    <row r="12315" spans="1:4" x14ac:dyDescent="0.25">
      <c r="A12315">
        <v>87777</v>
      </c>
      <c r="B12315" t="s">
        <v>20367</v>
      </c>
      <c r="C12315" t="s">
        <v>66</v>
      </c>
      <c r="D12315">
        <v>62.31</v>
      </c>
    </row>
    <row r="12316" spans="1:4" x14ac:dyDescent="0.25">
      <c r="A12316">
        <v>104222</v>
      </c>
      <c r="B12316" t="s">
        <v>20368</v>
      </c>
      <c r="C12316" t="s">
        <v>66</v>
      </c>
      <c r="D12316">
        <v>75.2</v>
      </c>
    </row>
    <row r="12317" spans="1:4" x14ac:dyDescent="0.25">
      <c r="A12317">
        <v>87781</v>
      </c>
      <c r="B12317" t="s">
        <v>20369</v>
      </c>
      <c r="C12317" t="s">
        <v>66</v>
      </c>
      <c r="D12317">
        <v>80.430000000000007</v>
      </c>
    </row>
    <row r="12318" spans="1:4" x14ac:dyDescent="0.25">
      <c r="A12318">
        <v>104226</v>
      </c>
      <c r="B12318" t="s">
        <v>20370</v>
      </c>
      <c r="C12318" t="s">
        <v>66</v>
      </c>
      <c r="D12318">
        <v>83.37</v>
      </c>
    </row>
    <row r="12319" spans="1:4" x14ac:dyDescent="0.25">
      <c r="A12319">
        <v>87786</v>
      </c>
      <c r="B12319" t="s">
        <v>20371</v>
      </c>
      <c r="C12319" t="s">
        <v>66</v>
      </c>
      <c r="D12319">
        <v>88.6</v>
      </c>
    </row>
    <row r="12320" spans="1:4" x14ac:dyDescent="0.25">
      <c r="A12320">
        <v>104230</v>
      </c>
      <c r="B12320" t="s">
        <v>20372</v>
      </c>
      <c r="C12320" t="s">
        <v>66</v>
      </c>
      <c r="D12320">
        <v>97.46</v>
      </c>
    </row>
    <row r="12321" spans="1:4" x14ac:dyDescent="0.25">
      <c r="A12321">
        <v>104234</v>
      </c>
      <c r="B12321" t="s">
        <v>20373</v>
      </c>
      <c r="C12321" t="s">
        <v>66</v>
      </c>
      <c r="D12321">
        <v>44.56</v>
      </c>
    </row>
    <row r="12322" spans="1:4" x14ac:dyDescent="0.25">
      <c r="A12322">
        <v>104238</v>
      </c>
      <c r="B12322" t="s">
        <v>20374</v>
      </c>
      <c r="C12322" t="s">
        <v>66</v>
      </c>
      <c r="D12322">
        <v>61.04</v>
      </c>
    </row>
    <row r="12323" spans="1:4" x14ac:dyDescent="0.25">
      <c r="A12323">
        <v>104242</v>
      </c>
      <c r="B12323" t="s">
        <v>20375</v>
      </c>
      <c r="C12323" t="s">
        <v>66</v>
      </c>
      <c r="D12323">
        <v>68.680000000000007</v>
      </c>
    </row>
    <row r="12324" spans="1:4" x14ac:dyDescent="0.25">
      <c r="A12324">
        <v>104246</v>
      </c>
      <c r="B12324" t="s">
        <v>20376</v>
      </c>
      <c r="C12324" t="s">
        <v>66</v>
      </c>
      <c r="D12324">
        <v>75.010000000000005</v>
      </c>
    </row>
    <row r="12325" spans="1:4" x14ac:dyDescent="0.25">
      <c r="A12325">
        <v>104250</v>
      </c>
      <c r="B12325" t="s">
        <v>20377</v>
      </c>
      <c r="C12325" t="s">
        <v>66</v>
      </c>
      <c r="D12325">
        <v>78.67</v>
      </c>
    </row>
    <row r="12326" spans="1:4" x14ac:dyDescent="0.25">
      <c r="A12326">
        <v>87811</v>
      </c>
      <c r="B12326" t="s">
        <v>20378</v>
      </c>
      <c r="C12326" t="s">
        <v>66</v>
      </c>
      <c r="D12326">
        <v>86</v>
      </c>
    </row>
    <row r="12327" spans="1:4" x14ac:dyDescent="0.25">
      <c r="A12327">
        <v>104254</v>
      </c>
      <c r="B12327" t="s">
        <v>20379</v>
      </c>
      <c r="C12327" t="s">
        <v>66</v>
      </c>
      <c r="D12327">
        <v>95.15</v>
      </c>
    </row>
    <row r="12328" spans="1:4" x14ac:dyDescent="0.25">
      <c r="A12328">
        <v>87815</v>
      </c>
      <c r="B12328" t="s">
        <v>20380</v>
      </c>
      <c r="C12328" t="s">
        <v>66</v>
      </c>
      <c r="D12328">
        <v>103.63</v>
      </c>
    </row>
    <row r="12329" spans="1:4" x14ac:dyDescent="0.25">
      <c r="A12329">
        <v>104258</v>
      </c>
      <c r="B12329" t="s">
        <v>20381</v>
      </c>
      <c r="C12329" t="s">
        <v>66</v>
      </c>
      <c r="D12329">
        <v>102.79</v>
      </c>
    </row>
    <row r="12330" spans="1:4" x14ac:dyDescent="0.25">
      <c r="A12330">
        <v>87819</v>
      </c>
      <c r="B12330" t="s">
        <v>20382</v>
      </c>
      <c r="C12330" t="s">
        <v>66</v>
      </c>
      <c r="D12330">
        <v>111.27</v>
      </c>
    </row>
    <row r="12331" spans="1:4" x14ac:dyDescent="0.25">
      <c r="A12331">
        <v>104262</v>
      </c>
      <c r="B12331" t="s">
        <v>20383</v>
      </c>
      <c r="C12331" t="s">
        <v>66</v>
      </c>
      <c r="D12331">
        <v>131.63</v>
      </c>
    </row>
    <row r="12332" spans="1:4" x14ac:dyDescent="0.25">
      <c r="A12332">
        <v>87823</v>
      </c>
      <c r="B12332" t="s">
        <v>20384</v>
      </c>
      <c r="C12332" t="s">
        <v>66</v>
      </c>
      <c r="D12332">
        <v>143.19</v>
      </c>
    </row>
    <row r="12333" spans="1:4" x14ac:dyDescent="0.25">
      <c r="A12333">
        <v>87827</v>
      </c>
      <c r="B12333" t="s">
        <v>20385</v>
      </c>
      <c r="C12333" t="s">
        <v>66</v>
      </c>
      <c r="D12333">
        <v>81.67</v>
      </c>
    </row>
    <row r="12334" spans="1:4" x14ac:dyDescent="0.25">
      <c r="A12334">
        <v>87831</v>
      </c>
      <c r="B12334" t="s">
        <v>20386</v>
      </c>
      <c r="C12334" t="s">
        <v>66</v>
      </c>
      <c r="D12334">
        <v>99.52</v>
      </c>
    </row>
    <row r="12335" spans="1:4" x14ac:dyDescent="0.25">
      <c r="A12335">
        <v>104220</v>
      </c>
      <c r="B12335" t="s">
        <v>20387</v>
      </c>
      <c r="C12335" t="s">
        <v>66</v>
      </c>
      <c r="D12335">
        <v>57.55</v>
      </c>
    </row>
    <row r="12336" spans="1:4" x14ac:dyDescent="0.25">
      <c r="A12336">
        <v>104203</v>
      </c>
      <c r="B12336" t="s">
        <v>20388</v>
      </c>
      <c r="C12336" t="s">
        <v>66</v>
      </c>
      <c r="D12336">
        <v>61.84</v>
      </c>
    </row>
    <row r="12337" spans="1:4" x14ac:dyDescent="0.25">
      <c r="A12337">
        <v>104224</v>
      </c>
      <c r="B12337" t="s">
        <v>20389</v>
      </c>
      <c r="C12337" t="s">
        <v>66</v>
      </c>
      <c r="D12337">
        <v>74.260000000000005</v>
      </c>
    </row>
    <row r="12338" spans="1:4" x14ac:dyDescent="0.25">
      <c r="A12338">
        <v>104204</v>
      </c>
      <c r="B12338" t="s">
        <v>20390</v>
      </c>
      <c r="C12338" t="s">
        <v>66</v>
      </c>
      <c r="D12338">
        <v>79.83</v>
      </c>
    </row>
    <row r="12339" spans="1:4" x14ac:dyDescent="0.25">
      <c r="A12339">
        <v>104228</v>
      </c>
      <c r="B12339" t="s">
        <v>20391</v>
      </c>
      <c r="C12339" t="s">
        <v>66</v>
      </c>
      <c r="D12339">
        <v>81.599999999999994</v>
      </c>
    </row>
    <row r="12340" spans="1:4" x14ac:dyDescent="0.25">
      <c r="A12340">
        <v>104205</v>
      </c>
      <c r="B12340" t="s">
        <v>20392</v>
      </c>
      <c r="C12340" t="s">
        <v>66</v>
      </c>
      <c r="D12340">
        <v>87.18</v>
      </c>
    </row>
    <row r="12341" spans="1:4" x14ac:dyDescent="0.25">
      <c r="A12341">
        <v>104232</v>
      </c>
      <c r="B12341" t="s">
        <v>20393</v>
      </c>
      <c r="C12341" t="s">
        <v>66</v>
      </c>
      <c r="D12341">
        <v>90.15</v>
      </c>
    </row>
    <row r="12342" spans="1:4" x14ac:dyDescent="0.25">
      <c r="A12342">
        <v>104206</v>
      </c>
      <c r="B12342" t="s">
        <v>20394</v>
      </c>
      <c r="C12342" t="s">
        <v>66</v>
      </c>
      <c r="D12342">
        <v>96.27</v>
      </c>
    </row>
    <row r="12343" spans="1:4" x14ac:dyDescent="0.25">
      <c r="A12343">
        <v>104236</v>
      </c>
      <c r="B12343" t="s">
        <v>20395</v>
      </c>
      <c r="C12343" t="s">
        <v>66</v>
      </c>
      <c r="D12343">
        <v>43.28</v>
      </c>
    </row>
    <row r="12344" spans="1:4" x14ac:dyDescent="0.25">
      <c r="A12344">
        <v>104207</v>
      </c>
      <c r="B12344" t="s">
        <v>20396</v>
      </c>
      <c r="C12344" t="s">
        <v>66</v>
      </c>
      <c r="D12344">
        <v>45.92</v>
      </c>
    </row>
    <row r="12345" spans="1:4" x14ac:dyDescent="0.25">
      <c r="A12345">
        <v>104240</v>
      </c>
      <c r="B12345" t="s">
        <v>20397</v>
      </c>
      <c r="C12345" t="s">
        <v>66</v>
      </c>
      <c r="D12345">
        <v>59.61</v>
      </c>
    </row>
    <row r="12346" spans="1:4" x14ac:dyDescent="0.25">
      <c r="A12346">
        <v>104208</v>
      </c>
      <c r="B12346" t="s">
        <v>20398</v>
      </c>
      <c r="C12346" t="s">
        <v>66</v>
      </c>
      <c r="D12346">
        <v>63.42</v>
      </c>
    </row>
    <row r="12347" spans="1:4" x14ac:dyDescent="0.25">
      <c r="A12347">
        <v>104244</v>
      </c>
      <c r="B12347" t="s">
        <v>20399</v>
      </c>
      <c r="C12347" t="s">
        <v>66</v>
      </c>
      <c r="D12347">
        <v>66.510000000000005</v>
      </c>
    </row>
    <row r="12348" spans="1:4" x14ac:dyDescent="0.25">
      <c r="A12348">
        <v>104209</v>
      </c>
      <c r="B12348" t="s">
        <v>20400</v>
      </c>
      <c r="C12348" t="s">
        <v>66</v>
      </c>
      <c r="D12348">
        <v>70.319999999999993</v>
      </c>
    </row>
    <row r="12349" spans="1:4" x14ac:dyDescent="0.25">
      <c r="A12349">
        <v>104248</v>
      </c>
      <c r="B12349" t="s">
        <v>20401</v>
      </c>
      <c r="C12349" t="s">
        <v>66</v>
      </c>
      <c r="D12349">
        <v>69.25</v>
      </c>
    </row>
    <row r="12350" spans="1:4" x14ac:dyDescent="0.25">
      <c r="A12350">
        <v>104210</v>
      </c>
      <c r="B12350" t="s">
        <v>20402</v>
      </c>
      <c r="C12350" t="s">
        <v>66</v>
      </c>
      <c r="D12350">
        <v>72.91</v>
      </c>
    </row>
    <row r="12351" spans="1:4" x14ac:dyDescent="0.25">
      <c r="A12351">
        <v>104252</v>
      </c>
      <c r="B12351" t="s">
        <v>20403</v>
      </c>
      <c r="C12351" t="s">
        <v>66</v>
      </c>
      <c r="D12351">
        <v>79.900000000000006</v>
      </c>
    </row>
    <row r="12352" spans="1:4" x14ac:dyDescent="0.25">
      <c r="A12352">
        <v>104211</v>
      </c>
      <c r="B12352" t="s">
        <v>20404</v>
      </c>
      <c r="C12352" t="s">
        <v>66</v>
      </c>
      <c r="D12352">
        <v>87.62</v>
      </c>
    </row>
    <row r="12353" spans="1:4" x14ac:dyDescent="0.25">
      <c r="A12353">
        <v>104212</v>
      </c>
      <c r="B12353" t="s">
        <v>20405</v>
      </c>
      <c r="C12353" t="s">
        <v>66</v>
      </c>
      <c r="D12353">
        <v>105.19</v>
      </c>
    </row>
    <row r="12354" spans="1:4" x14ac:dyDescent="0.25">
      <c r="A12354">
        <v>104213</v>
      </c>
      <c r="B12354" t="s">
        <v>20406</v>
      </c>
      <c r="C12354" t="s">
        <v>66</v>
      </c>
      <c r="D12354">
        <v>112.09</v>
      </c>
    </row>
    <row r="12355" spans="1:4" x14ac:dyDescent="0.25">
      <c r="A12355">
        <v>104214</v>
      </c>
      <c r="B12355" t="s">
        <v>20407</v>
      </c>
      <c r="C12355" t="s">
        <v>66</v>
      </c>
      <c r="D12355">
        <v>133.81</v>
      </c>
    </row>
    <row r="12356" spans="1:4" x14ac:dyDescent="0.25">
      <c r="A12356">
        <v>104215</v>
      </c>
      <c r="B12356" t="s">
        <v>20408</v>
      </c>
      <c r="C12356" t="s">
        <v>66</v>
      </c>
      <c r="D12356">
        <v>81.849999999999994</v>
      </c>
    </row>
    <row r="12357" spans="1:4" x14ac:dyDescent="0.25">
      <c r="A12357">
        <v>104216</v>
      </c>
      <c r="B12357" t="s">
        <v>20409</v>
      </c>
      <c r="C12357" t="s">
        <v>66</v>
      </c>
      <c r="D12357">
        <v>99.18</v>
      </c>
    </row>
    <row r="12358" spans="1:4" x14ac:dyDescent="0.25">
      <c r="A12358">
        <v>104217</v>
      </c>
      <c r="B12358" t="s">
        <v>20410</v>
      </c>
      <c r="C12358" t="s">
        <v>66</v>
      </c>
      <c r="D12358">
        <v>53.72</v>
      </c>
    </row>
    <row r="12359" spans="1:4" x14ac:dyDescent="0.25">
      <c r="A12359">
        <v>104221</v>
      </c>
      <c r="B12359" t="s">
        <v>20411</v>
      </c>
      <c r="C12359" t="s">
        <v>66</v>
      </c>
      <c r="D12359">
        <v>69.150000000000006</v>
      </c>
    </row>
    <row r="12360" spans="1:4" x14ac:dyDescent="0.25">
      <c r="A12360">
        <v>104225</v>
      </c>
      <c r="B12360" t="s">
        <v>20412</v>
      </c>
      <c r="C12360" t="s">
        <v>66</v>
      </c>
      <c r="D12360">
        <v>75.790000000000006</v>
      </c>
    </row>
    <row r="12361" spans="1:4" x14ac:dyDescent="0.25">
      <c r="A12361">
        <v>104229</v>
      </c>
      <c r="B12361" t="s">
        <v>20413</v>
      </c>
      <c r="C12361" t="s">
        <v>66</v>
      </c>
      <c r="D12361">
        <v>89.12</v>
      </c>
    </row>
    <row r="12362" spans="1:4" x14ac:dyDescent="0.25">
      <c r="A12362">
        <v>104233</v>
      </c>
      <c r="B12362" t="s">
        <v>20414</v>
      </c>
      <c r="C12362" t="s">
        <v>66</v>
      </c>
      <c r="D12362">
        <v>40.36</v>
      </c>
    </row>
    <row r="12363" spans="1:4" x14ac:dyDescent="0.25">
      <c r="A12363">
        <v>104237</v>
      </c>
      <c r="B12363" t="s">
        <v>20415</v>
      </c>
      <c r="C12363" t="s">
        <v>66</v>
      </c>
      <c r="D12363">
        <v>55.4</v>
      </c>
    </row>
    <row r="12364" spans="1:4" x14ac:dyDescent="0.25">
      <c r="A12364">
        <v>104241</v>
      </c>
      <c r="B12364" t="s">
        <v>20416</v>
      </c>
      <c r="C12364" t="s">
        <v>66</v>
      </c>
      <c r="D12364">
        <v>61.6</v>
      </c>
    </row>
    <row r="12365" spans="1:4" x14ac:dyDescent="0.25">
      <c r="A12365">
        <v>104245</v>
      </c>
      <c r="B12365" t="s">
        <v>20417</v>
      </c>
      <c r="C12365" t="s">
        <v>66</v>
      </c>
      <c r="D12365">
        <v>67.209999999999994</v>
      </c>
    </row>
    <row r="12366" spans="1:4" x14ac:dyDescent="0.25">
      <c r="A12366">
        <v>104249</v>
      </c>
      <c r="B12366" t="s">
        <v>20418</v>
      </c>
      <c r="C12366" t="s">
        <v>66</v>
      </c>
      <c r="D12366">
        <v>74.47</v>
      </c>
    </row>
    <row r="12367" spans="1:4" x14ac:dyDescent="0.25">
      <c r="A12367">
        <v>104253</v>
      </c>
      <c r="B12367" t="s">
        <v>20419</v>
      </c>
      <c r="C12367" t="s">
        <v>66</v>
      </c>
      <c r="D12367">
        <v>89.51</v>
      </c>
    </row>
    <row r="12368" spans="1:4" x14ac:dyDescent="0.25">
      <c r="A12368">
        <v>104256</v>
      </c>
      <c r="B12368" t="s">
        <v>20420</v>
      </c>
      <c r="C12368" t="s">
        <v>66</v>
      </c>
      <c r="D12368">
        <v>96.24</v>
      </c>
    </row>
    <row r="12369" spans="1:4" x14ac:dyDescent="0.25">
      <c r="A12369">
        <v>104260</v>
      </c>
      <c r="B12369" t="s">
        <v>20421</v>
      </c>
      <c r="C12369" t="s">
        <v>66</v>
      </c>
      <c r="D12369">
        <v>103.14</v>
      </c>
    </row>
    <row r="12370" spans="1:4" x14ac:dyDescent="0.25">
      <c r="A12370">
        <v>104264</v>
      </c>
      <c r="B12370" t="s">
        <v>20422</v>
      </c>
      <c r="C12370" t="s">
        <v>66</v>
      </c>
      <c r="D12370">
        <v>122.79</v>
      </c>
    </row>
    <row r="12371" spans="1:4" x14ac:dyDescent="0.25">
      <c r="A12371">
        <v>87792</v>
      </c>
      <c r="B12371" t="s">
        <v>20423</v>
      </c>
      <c r="C12371" t="s">
        <v>66</v>
      </c>
      <c r="D12371">
        <v>42.76</v>
      </c>
    </row>
    <row r="12372" spans="1:4" x14ac:dyDescent="0.25">
      <c r="A12372">
        <v>87797</v>
      </c>
      <c r="B12372" t="s">
        <v>20424</v>
      </c>
      <c r="C12372" t="s">
        <v>66</v>
      </c>
      <c r="D12372">
        <v>58.96</v>
      </c>
    </row>
    <row r="12373" spans="1:4" x14ac:dyDescent="0.25">
      <c r="A12373">
        <v>87801</v>
      </c>
      <c r="B12373" t="s">
        <v>20425</v>
      </c>
      <c r="C12373" t="s">
        <v>66</v>
      </c>
      <c r="D12373">
        <v>65.16</v>
      </c>
    </row>
    <row r="12374" spans="1:4" x14ac:dyDescent="0.25">
      <c r="A12374">
        <v>87805</v>
      </c>
      <c r="B12374" t="s">
        <v>20426</v>
      </c>
      <c r="C12374" t="s">
        <v>66</v>
      </c>
      <c r="D12374">
        <v>71.14</v>
      </c>
    </row>
    <row r="12375" spans="1:4" x14ac:dyDescent="0.25">
      <c r="A12375">
        <v>87775</v>
      </c>
      <c r="B12375" t="s">
        <v>20427</v>
      </c>
      <c r="C12375" t="s">
        <v>66</v>
      </c>
      <c r="D12375">
        <v>57.8</v>
      </c>
    </row>
    <row r="12376" spans="1:4" x14ac:dyDescent="0.25">
      <c r="A12376">
        <v>87779</v>
      </c>
      <c r="B12376" t="s">
        <v>20428</v>
      </c>
      <c r="C12376" t="s">
        <v>66</v>
      </c>
      <c r="D12376">
        <v>74.38</v>
      </c>
    </row>
    <row r="12377" spans="1:4" x14ac:dyDescent="0.25">
      <c r="A12377">
        <v>87784</v>
      </c>
      <c r="B12377" t="s">
        <v>20429</v>
      </c>
      <c r="C12377" t="s">
        <v>66</v>
      </c>
      <c r="D12377">
        <v>81.02</v>
      </c>
    </row>
    <row r="12378" spans="1:4" x14ac:dyDescent="0.25">
      <c r="A12378">
        <v>87788</v>
      </c>
      <c r="B12378" t="s">
        <v>20430</v>
      </c>
      <c r="C12378" t="s">
        <v>66</v>
      </c>
      <c r="D12378">
        <v>95.61</v>
      </c>
    </row>
    <row r="12379" spans="1:4" x14ac:dyDescent="0.25">
      <c r="A12379">
        <v>87809</v>
      </c>
      <c r="B12379" t="s">
        <v>20431</v>
      </c>
      <c r="C12379" t="s">
        <v>66</v>
      </c>
      <c r="D12379">
        <v>81.8</v>
      </c>
    </row>
    <row r="12380" spans="1:4" x14ac:dyDescent="0.25">
      <c r="A12380">
        <v>87813</v>
      </c>
      <c r="B12380" t="s">
        <v>20432</v>
      </c>
      <c r="C12380" t="s">
        <v>66</v>
      </c>
      <c r="D12380">
        <v>97.99</v>
      </c>
    </row>
    <row r="12381" spans="1:4" x14ac:dyDescent="0.25">
      <c r="A12381">
        <v>104257</v>
      </c>
      <c r="B12381" t="s">
        <v>20433</v>
      </c>
      <c r="C12381" t="s">
        <v>66</v>
      </c>
      <c r="D12381">
        <v>95.71</v>
      </c>
    </row>
    <row r="12382" spans="1:4" x14ac:dyDescent="0.25">
      <c r="A12382">
        <v>87817</v>
      </c>
      <c r="B12382" t="s">
        <v>20434</v>
      </c>
      <c r="C12382" t="s">
        <v>66</v>
      </c>
      <c r="D12382">
        <v>104.19</v>
      </c>
    </row>
    <row r="12383" spans="1:4" x14ac:dyDescent="0.25">
      <c r="A12383">
        <v>104261</v>
      </c>
      <c r="B12383" t="s">
        <v>20435</v>
      </c>
      <c r="C12383" t="s">
        <v>66</v>
      </c>
      <c r="D12383">
        <v>123.83</v>
      </c>
    </row>
    <row r="12384" spans="1:4" x14ac:dyDescent="0.25">
      <c r="A12384">
        <v>87821</v>
      </c>
      <c r="B12384" t="s">
        <v>20436</v>
      </c>
      <c r="C12384" t="s">
        <v>66</v>
      </c>
      <c r="D12384">
        <v>135.38999999999999</v>
      </c>
    </row>
    <row r="12385" spans="1:4" x14ac:dyDescent="0.25">
      <c r="A12385">
        <v>87825</v>
      </c>
      <c r="B12385" t="s">
        <v>20437</v>
      </c>
      <c r="C12385" t="s">
        <v>66</v>
      </c>
      <c r="D12385">
        <v>76.510000000000005</v>
      </c>
    </row>
    <row r="12386" spans="1:4" x14ac:dyDescent="0.25">
      <c r="A12386">
        <v>87829</v>
      </c>
      <c r="B12386" t="s">
        <v>20438</v>
      </c>
      <c r="C12386" t="s">
        <v>66</v>
      </c>
      <c r="D12386">
        <v>92.61</v>
      </c>
    </row>
    <row r="12387" spans="1:4" x14ac:dyDescent="0.25">
      <c r="A12387">
        <v>87557</v>
      </c>
      <c r="B12387" t="s">
        <v>20439</v>
      </c>
      <c r="C12387" t="s">
        <v>66</v>
      </c>
      <c r="D12387">
        <v>58.52</v>
      </c>
    </row>
    <row r="12388" spans="1:4" x14ac:dyDescent="0.25">
      <c r="A12388">
        <v>87539</v>
      </c>
      <c r="B12388" t="s">
        <v>20440</v>
      </c>
      <c r="C12388" t="s">
        <v>66</v>
      </c>
      <c r="D12388">
        <v>89.3</v>
      </c>
    </row>
    <row r="12389" spans="1:4" x14ac:dyDescent="0.25">
      <c r="A12389">
        <v>104972</v>
      </c>
      <c r="B12389" t="s">
        <v>20441</v>
      </c>
      <c r="C12389" t="s">
        <v>66</v>
      </c>
      <c r="D12389">
        <v>36.69</v>
      </c>
    </row>
    <row r="12390" spans="1:4" x14ac:dyDescent="0.25">
      <c r="A12390">
        <v>104954</v>
      </c>
      <c r="B12390" t="s">
        <v>20442</v>
      </c>
      <c r="C12390" t="s">
        <v>66</v>
      </c>
      <c r="D12390">
        <v>50.98</v>
      </c>
    </row>
    <row r="12391" spans="1:4" x14ac:dyDescent="0.25">
      <c r="A12391">
        <v>104976</v>
      </c>
      <c r="B12391" t="s">
        <v>20443</v>
      </c>
      <c r="C12391" t="s">
        <v>66</v>
      </c>
      <c r="D12391">
        <v>32.51</v>
      </c>
    </row>
    <row r="12392" spans="1:4" x14ac:dyDescent="0.25">
      <c r="A12392">
        <v>104966</v>
      </c>
      <c r="B12392" t="s">
        <v>20444</v>
      </c>
      <c r="C12392" t="s">
        <v>66</v>
      </c>
      <c r="D12392">
        <v>46.8</v>
      </c>
    </row>
    <row r="12393" spans="1:4" x14ac:dyDescent="0.25">
      <c r="A12393">
        <v>104968</v>
      </c>
      <c r="B12393" t="s">
        <v>20445</v>
      </c>
      <c r="C12393" t="s">
        <v>66</v>
      </c>
      <c r="D12393">
        <v>43.71</v>
      </c>
    </row>
    <row r="12394" spans="1:4" x14ac:dyDescent="0.25">
      <c r="A12394">
        <v>104962</v>
      </c>
      <c r="B12394" t="s">
        <v>20446</v>
      </c>
      <c r="C12394" t="s">
        <v>66</v>
      </c>
      <c r="D12394">
        <v>58</v>
      </c>
    </row>
    <row r="12395" spans="1:4" x14ac:dyDescent="0.25">
      <c r="A12395">
        <v>87550</v>
      </c>
      <c r="B12395" t="s">
        <v>20447</v>
      </c>
      <c r="C12395" t="s">
        <v>66</v>
      </c>
      <c r="D12395">
        <v>28.93</v>
      </c>
    </row>
    <row r="12396" spans="1:4" x14ac:dyDescent="0.25">
      <c r="A12396">
        <v>87532</v>
      </c>
      <c r="B12396" t="s">
        <v>20448</v>
      </c>
      <c r="C12396" t="s">
        <v>66</v>
      </c>
      <c r="D12396">
        <v>41.13</v>
      </c>
    </row>
    <row r="12397" spans="1:4" x14ac:dyDescent="0.25">
      <c r="A12397">
        <v>87554</v>
      </c>
      <c r="B12397" t="s">
        <v>20449</v>
      </c>
      <c r="C12397" t="s">
        <v>66</v>
      </c>
      <c r="D12397">
        <v>26.23</v>
      </c>
    </row>
    <row r="12398" spans="1:4" x14ac:dyDescent="0.25">
      <c r="A12398">
        <v>87536</v>
      </c>
      <c r="B12398" t="s">
        <v>20450</v>
      </c>
      <c r="C12398" t="s">
        <v>66</v>
      </c>
      <c r="D12398">
        <v>38.43</v>
      </c>
    </row>
    <row r="12399" spans="1:4" x14ac:dyDescent="0.25">
      <c r="A12399">
        <v>87528</v>
      </c>
      <c r="B12399" t="s">
        <v>20451</v>
      </c>
      <c r="C12399" t="s">
        <v>66</v>
      </c>
      <c r="D12399">
        <v>45.66</v>
      </c>
    </row>
    <row r="12400" spans="1:4" x14ac:dyDescent="0.25">
      <c r="A12400">
        <v>87546</v>
      </c>
      <c r="B12400" t="s">
        <v>20452</v>
      </c>
      <c r="C12400" t="s">
        <v>66</v>
      </c>
      <c r="D12400">
        <v>33.46</v>
      </c>
    </row>
    <row r="12401" spans="1:4" x14ac:dyDescent="0.25">
      <c r="A12401">
        <v>104971</v>
      </c>
      <c r="B12401" t="s">
        <v>20453</v>
      </c>
      <c r="C12401" t="s">
        <v>66</v>
      </c>
      <c r="D12401">
        <v>33.909999999999997</v>
      </c>
    </row>
    <row r="12402" spans="1:4" x14ac:dyDescent="0.25">
      <c r="A12402">
        <v>104965</v>
      </c>
      <c r="B12402" t="s">
        <v>20454</v>
      </c>
      <c r="C12402" t="s">
        <v>66</v>
      </c>
      <c r="D12402">
        <v>46.62</v>
      </c>
    </row>
    <row r="12403" spans="1:4" x14ac:dyDescent="0.25">
      <c r="A12403">
        <v>104975</v>
      </c>
      <c r="B12403" t="s">
        <v>20455</v>
      </c>
      <c r="C12403" t="s">
        <v>66</v>
      </c>
      <c r="D12403">
        <v>29.73</v>
      </c>
    </row>
    <row r="12404" spans="1:4" x14ac:dyDescent="0.25">
      <c r="A12404">
        <v>104957</v>
      </c>
      <c r="B12404" t="s">
        <v>20456</v>
      </c>
      <c r="C12404" t="s">
        <v>66</v>
      </c>
      <c r="D12404">
        <v>42.44</v>
      </c>
    </row>
    <row r="12405" spans="1:4" x14ac:dyDescent="0.25">
      <c r="A12405">
        <v>104967</v>
      </c>
      <c r="B12405" t="s">
        <v>20457</v>
      </c>
      <c r="C12405" t="s">
        <v>66</v>
      </c>
      <c r="D12405">
        <v>40.93</v>
      </c>
    </row>
    <row r="12406" spans="1:4" x14ac:dyDescent="0.25">
      <c r="A12406">
        <v>104961</v>
      </c>
      <c r="B12406" t="s">
        <v>20458</v>
      </c>
      <c r="C12406" t="s">
        <v>66</v>
      </c>
      <c r="D12406">
        <v>53.64</v>
      </c>
    </row>
    <row r="12407" spans="1:4" x14ac:dyDescent="0.25">
      <c r="A12407">
        <v>87549</v>
      </c>
      <c r="B12407" t="s">
        <v>20459</v>
      </c>
      <c r="C12407" t="s">
        <v>66</v>
      </c>
      <c r="D12407">
        <v>26.15</v>
      </c>
    </row>
    <row r="12408" spans="1:4" x14ac:dyDescent="0.25">
      <c r="A12408">
        <v>87531</v>
      </c>
      <c r="B12408" t="s">
        <v>20460</v>
      </c>
      <c r="C12408" t="s">
        <v>66</v>
      </c>
      <c r="D12408">
        <v>36.770000000000003</v>
      </c>
    </row>
    <row r="12409" spans="1:4" x14ac:dyDescent="0.25">
      <c r="A12409">
        <v>87553</v>
      </c>
      <c r="B12409" t="s">
        <v>20461</v>
      </c>
      <c r="C12409" t="s">
        <v>66</v>
      </c>
      <c r="D12409">
        <v>23.45</v>
      </c>
    </row>
    <row r="12410" spans="1:4" x14ac:dyDescent="0.25">
      <c r="A12410">
        <v>87535</v>
      </c>
      <c r="B12410" t="s">
        <v>20462</v>
      </c>
      <c r="C12410" t="s">
        <v>66</v>
      </c>
      <c r="D12410">
        <v>34.07</v>
      </c>
    </row>
    <row r="12411" spans="1:4" x14ac:dyDescent="0.25">
      <c r="A12411">
        <v>87527</v>
      </c>
      <c r="B12411" t="s">
        <v>20463</v>
      </c>
      <c r="C12411" t="s">
        <v>66</v>
      </c>
      <c r="D12411">
        <v>41.3</v>
      </c>
    </row>
    <row r="12412" spans="1:4" x14ac:dyDescent="0.25">
      <c r="A12412">
        <v>87545</v>
      </c>
      <c r="B12412" t="s">
        <v>20464</v>
      </c>
      <c r="C12412" t="s">
        <v>66</v>
      </c>
      <c r="D12412">
        <v>30.68</v>
      </c>
    </row>
    <row r="12413" spans="1:4" x14ac:dyDescent="0.25">
      <c r="A12413">
        <v>104960</v>
      </c>
      <c r="B12413" t="s">
        <v>20465</v>
      </c>
      <c r="C12413" t="s">
        <v>66</v>
      </c>
      <c r="D12413">
        <v>56.92</v>
      </c>
    </row>
    <row r="12414" spans="1:4" x14ac:dyDescent="0.25">
      <c r="A12414">
        <v>87561</v>
      </c>
      <c r="B12414" t="s">
        <v>20466</v>
      </c>
      <c r="C12414" t="s">
        <v>66</v>
      </c>
      <c r="D12414">
        <v>57.93</v>
      </c>
    </row>
    <row r="12415" spans="1:4" x14ac:dyDescent="0.25">
      <c r="A12415">
        <v>104953</v>
      </c>
      <c r="B12415" t="s">
        <v>20467</v>
      </c>
      <c r="C12415" t="s">
        <v>66</v>
      </c>
      <c r="D12415">
        <v>87.7</v>
      </c>
    </row>
    <row r="12416" spans="1:4" x14ac:dyDescent="0.25">
      <c r="A12416">
        <v>87543</v>
      </c>
      <c r="B12416" t="s">
        <v>20468</v>
      </c>
      <c r="C12416" t="s">
        <v>66</v>
      </c>
      <c r="D12416">
        <v>33.229999999999997</v>
      </c>
    </row>
    <row r="12417" spans="1:4" x14ac:dyDescent="0.25">
      <c r="A12417">
        <v>104959</v>
      </c>
      <c r="B12417" t="s">
        <v>20469</v>
      </c>
      <c r="C12417" t="s">
        <v>66</v>
      </c>
      <c r="D12417">
        <v>26.9</v>
      </c>
    </row>
    <row r="12418" spans="1:4" x14ac:dyDescent="0.25">
      <c r="A12418">
        <v>104958</v>
      </c>
      <c r="B12418" t="s">
        <v>20470</v>
      </c>
      <c r="C12418" t="s">
        <v>66</v>
      </c>
      <c r="D12418">
        <v>24.12</v>
      </c>
    </row>
    <row r="12419" spans="1:4" x14ac:dyDescent="0.25">
      <c r="A12419">
        <v>104970</v>
      </c>
      <c r="B12419" t="s">
        <v>20471</v>
      </c>
      <c r="C12419" t="s">
        <v>66</v>
      </c>
      <c r="D12419">
        <v>38.71</v>
      </c>
    </row>
    <row r="12420" spans="1:4" x14ac:dyDescent="0.25">
      <c r="A12420">
        <v>104964</v>
      </c>
      <c r="B12420" t="s">
        <v>20472</v>
      </c>
      <c r="C12420" t="s">
        <v>66</v>
      </c>
      <c r="D12420">
        <v>53.01</v>
      </c>
    </row>
    <row r="12421" spans="1:4" x14ac:dyDescent="0.25">
      <c r="A12421">
        <v>104956</v>
      </c>
      <c r="B12421" t="s">
        <v>20473</v>
      </c>
      <c r="C12421" t="s">
        <v>66</v>
      </c>
      <c r="D12421">
        <v>47.84</v>
      </c>
    </row>
    <row r="12422" spans="1:4" x14ac:dyDescent="0.25">
      <c r="A12422">
        <v>104974</v>
      </c>
      <c r="B12422" t="s">
        <v>20474</v>
      </c>
      <c r="C12422" t="s">
        <v>66</v>
      </c>
      <c r="D12422">
        <v>33.54</v>
      </c>
    </row>
    <row r="12423" spans="1:4" x14ac:dyDescent="0.25">
      <c r="A12423">
        <v>87548</v>
      </c>
      <c r="B12423" t="s">
        <v>20475</v>
      </c>
      <c r="C12423" t="s">
        <v>66</v>
      </c>
      <c r="D12423">
        <v>30.23</v>
      </c>
    </row>
    <row r="12424" spans="1:4" x14ac:dyDescent="0.25">
      <c r="A12424">
        <v>87530</v>
      </c>
      <c r="B12424" t="s">
        <v>20476</v>
      </c>
      <c r="C12424" t="s">
        <v>66</v>
      </c>
      <c r="D12424">
        <v>42.44</v>
      </c>
    </row>
    <row r="12425" spans="1:4" x14ac:dyDescent="0.25">
      <c r="A12425">
        <v>104952</v>
      </c>
      <c r="B12425" t="s">
        <v>20477</v>
      </c>
      <c r="C12425" t="s">
        <v>66</v>
      </c>
      <c r="D12425">
        <v>39.11</v>
      </c>
    </row>
    <row r="12426" spans="1:4" x14ac:dyDescent="0.25">
      <c r="A12426">
        <v>104969</v>
      </c>
      <c r="B12426" t="s">
        <v>20478</v>
      </c>
      <c r="C12426" t="s">
        <v>66</v>
      </c>
      <c r="D12426">
        <v>35.93</v>
      </c>
    </row>
    <row r="12427" spans="1:4" x14ac:dyDescent="0.25">
      <c r="A12427">
        <v>104963</v>
      </c>
      <c r="B12427" t="s">
        <v>20479</v>
      </c>
      <c r="C12427" t="s">
        <v>66</v>
      </c>
      <c r="D12427">
        <v>48.65</v>
      </c>
    </row>
    <row r="12428" spans="1:4" x14ac:dyDescent="0.25">
      <c r="A12428">
        <v>104955</v>
      </c>
      <c r="B12428" t="s">
        <v>20480</v>
      </c>
      <c r="C12428" t="s">
        <v>66</v>
      </c>
      <c r="D12428">
        <v>43.48</v>
      </c>
    </row>
    <row r="12429" spans="1:4" x14ac:dyDescent="0.25">
      <c r="A12429">
        <v>104973</v>
      </c>
      <c r="B12429" t="s">
        <v>20481</v>
      </c>
      <c r="C12429" t="s">
        <v>66</v>
      </c>
      <c r="D12429">
        <v>30.76</v>
      </c>
    </row>
    <row r="12430" spans="1:4" x14ac:dyDescent="0.25">
      <c r="A12430">
        <v>87547</v>
      </c>
      <c r="B12430" t="s">
        <v>20482</v>
      </c>
      <c r="C12430" t="s">
        <v>66</v>
      </c>
      <c r="D12430">
        <v>27.45</v>
      </c>
    </row>
    <row r="12431" spans="1:4" x14ac:dyDescent="0.25">
      <c r="A12431">
        <v>87529</v>
      </c>
      <c r="B12431" t="s">
        <v>20483</v>
      </c>
      <c r="C12431" t="s">
        <v>66</v>
      </c>
      <c r="D12431">
        <v>38.08</v>
      </c>
    </row>
    <row r="12432" spans="1:4" x14ac:dyDescent="0.25">
      <c r="A12432">
        <v>104951</v>
      </c>
      <c r="B12432" t="s">
        <v>20484</v>
      </c>
      <c r="C12432" t="s">
        <v>66</v>
      </c>
      <c r="D12432">
        <v>34.75</v>
      </c>
    </row>
    <row r="12433" spans="1:4" x14ac:dyDescent="0.25">
      <c r="A12433">
        <v>104978</v>
      </c>
      <c r="B12433" t="s">
        <v>20485</v>
      </c>
      <c r="C12433" t="s">
        <v>66</v>
      </c>
      <c r="D12433">
        <v>38.479999999999997</v>
      </c>
    </row>
    <row r="12434" spans="1:4" x14ac:dyDescent="0.25">
      <c r="A12434">
        <v>104977</v>
      </c>
      <c r="B12434" t="s">
        <v>20486</v>
      </c>
      <c r="C12434" t="s">
        <v>66</v>
      </c>
      <c r="D12434">
        <v>51.02</v>
      </c>
    </row>
    <row r="12435" spans="1:4" x14ac:dyDescent="0.25">
      <c r="A12435">
        <v>90408</v>
      </c>
      <c r="B12435" t="s">
        <v>20487</v>
      </c>
      <c r="C12435" t="s">
        <v>66</v>
      </c>
      <c r="D12435">
        <v>33.71</v>
      </c>
    </row>
    <row r="12436" spans="1:4" x14ac:dyDescent="0.25">
      <c r="A12436">
        <v>90406</v>
      </c>
      <c r="B12436" t="s">
        <v>20488</v>
      </c>
      <c r="C12436" t="s">
        <v>66</v>
      </c>
      <c r="D12436">
        <v>45.21</v>
      </c>
    </row>
    <row r="12437" spans="1:4" x14ac:dyDescent="0.25">
      <c r="A12437">
        <v>103313</v>
      </c>
      <c r="B12437" t="s">
        <v>20489</v>
      </c>
      <c r="C12437" t="s">
        <v>8099</v>
      </c>
      <c r="D12437">
        <v>0</v>
      </c>
    </row>
    <row r="12438" spans="1:4" x14ac:dyDescent="0.25">
      <c r="A12438">
        <v>103309</v>
      </c>
      <c r="B12438" t="s">
        <v>20490</v>
      </c>
      <c r="C12438" t="s">
        <v>8099</v>
      </c>
      <c r="D12438">
        <v>0</v>
      </c>
    </row>
    <row r="12439" spans="1:4" x14ac:dyDescent="0.25">
      <c r="A12439">
        <v>103312</v>
      </c>
      <c r="B12439" t="s">
        <v>20491</v>
      </c>
      <c r="C12439" t="s">
        <v>8099</v>
      </c>
      <c r="D12439">
        <v>0</v>
      </c>
    </row>
    <row r="12440" spans="1:4" x14ac:dyDescent="0.25">
      <c r="A12440">
        <v>103296</v>
      </c>
      <c r="B12440" t="s">
        <v>20492</v>
      </c>
      <c r="C12440" t="s">
        <v>8099</v>
      </c>
      <c r="D12440">
        <v>0</v>
      </c>
    </row>
    <row r="12441" spans="1:4" x14ac:dyDescent="0.25">
      <c r="A12441">
        <v>103300</v>
      </c>
      <c r="B12441" t="s">
        <v>20493</v>
      </c>
      <c r="C12441" t="s">
        <v>8099</v>
      </c>
      <c r="D12441">
        <v>0</v>
      </c>
    </row>
    <row r="12442" spans="1:4" x14ac:dyDescent="0.25">
      <c r="A12442">
        <v>103301</v>
      </c>
      <c r="B12442" t="s">
        <v>20494</v>
      </c>
      <c r="C12442" t="s">
        <v>8099</v>
      </c>
      <c r="D12442">
        <v>0</v>
      </c>
    </row>
    <row r="12443" spans="1:4" x14ac:dyDescent="0.25">
      <c r="A12443">
        <v>103304</v>
      </c>
      <c r="B12443" t="s">
        <v>20495</v>
      </c>
      <c r="C12443" t="s">
        <v>8099</v>
      </c>
      <c r="D12443">
        <v>1251.07</v>
      </c>
    </row>
    <row r="12444" spans="1:4" x14ac:dyDescent="0.25">
      <c r="A12444">
        <v>103305</v>
      </c>
      <c r="B12444" t="s">
        <v>20496</v>
      </c>
      <c r="C12444" t="s">
        <v>8099</v>
      </c>
      <c r="D12444">
        <v>0</v>
      </c>
    </row>
    <row r="12445" spans="1:4" x14ac:dyDescent="0.25">
      <c r="A12445">
        <v>103294</v>
      </c>
      <c r="B12445" t="s">
        <v>20497</v>
      </c>
      <c r="C12445" t="s">
        <v>8099</v>
      </c>
      <c r="D12445">
        <v>0</v>
      </c>
    </row>
    <row r="12446" spans="1:4" x14ac:dyDescent="0.25">
      <c r="A12446">
        <v>103298</v>
      </c>
      <c r="B12446" t="s">
        <v>20498</v>
      </c>
      <c r="C12446" t="s">
        <v>8099</v>
      </c>
      <c r="D12446">
        <v>0</v>
      </c>
    </row>
    <row r="12447" spans="1:4" x14ac:dyDescent="0.25">
      <c r="A12447">
        <v>103293</v>
      </c>
      <c r="B12447" t="s">
        <v>20499</v>
      </c>
      <c r="C12447" t="s">
        <v>8099</v>
      </c>
      <c r="D12447">
        <v>0</v>
      </c>
    </row>
    <row r="12448" spans="1:4" x14ac:dyDescent="0.25">
      <c r="A12448">
        <v>103297</v>
      </c>
      <c r="B12448" t="s">
        <v>20500</v>
      </c>
      <c r="C12448" t="s">
        <v>8099</v>
      </c>
      <c r="D12448">
        <v>0</v>
      </c>
    </row>
    <row r="12449" spans="1:4" x14ac:dyDescent="0.25">
      <c r="A12449">
        <v>103311</v>
      </c>
      <c r="B12449" t="s">
        <v>20501</v>
      </c>
      <c r="C12449" t="s">
        <v>8099</v>
      </c>
      <c r="D12449">
        <v>0</v>
      </c>
    </row>
    <row r="12450" spans="1:4" x14ac:dyDescent="0.25">
      <c r="A12450">
        <v>103306</v>
      </c>
      <c r="B12450" t="s">
        <v>20502</v>
      </c>
      <c r="C12450" t="s">
        <v>8099</v>
      </c>
      <c r="D12450">
        <v>0</v>
      </c>
    </row>
    <row r="12451" spans="1:4" x14ac:dyDescent="0.25">
      <c r="A12451">
        <v>103308</v>
      </c>
      <c r="B12451" t="s">
        <v>20503</v>
      </c>
      <c r="C12451" t="s">
        <v>8099</v>
      </c>
      <c r="D12451">
        <v>0</v>
      </c>
    </row>
    <row r="12452" spans="1:4" x14ac:dyDescent="0.25">
      <c r="A12452">
        <v>103295</v>
      </c>
      <c r="B12452" t="s">
        <v>20504</v>
      </c>
      <c r="C12452" t="s">
        <v>8099</v>
      </c>
      <c r="D12452">
        <v>0</v>
      </c>
    </row>
    <row r="12453" spans="1:4" x14ac:dyDescent="0.25">
      <c r="A12453">
        <v>103299</v>
      </c>
      <c r="B12453" t="s">
        <v>20505</v>
      </c>
      <c r="C12453" t="s">
        <v>8099</v>
      </c>
      <c r="D12453">
        <v>0</v>
      </c>
    </row>
    <row r="12454" spans="1:4" x14ac:dyDescent="0.25">
      <c r="A12454">
        <v>103302</v>
      </c>
      <c r="B12454" t="s">
        <v>20506</v>
      </c>
      <c r="C12454" t="s">
        <v>8099</v>
      </c>
      <c r="D12454">
        <v>0</v>
      </c>
    </row>
    <row r="12455" spans="1:4" x14ac:dyDescent="0.25">
      <c r="A12455">
        <v>103307</v>
      </c>
      <c r="B12455" t="s">
        <v>20507</v>
      </c>
      <c r="C12455" t="s">
        <v>8099</v>
      </c>
      <c r="D12455">
        <v>1346.21</v>
      </c>
    </row>
    <row r="12456" spans="1:4" x14ac:dyDescent="0.25">
      <c r="A12456">
        <v>103310</v>
      </c>
      <c r="B12456" t="s">
        <v>20508</v>
      </c>
      <c r="C12456" t="s">
        <v>8099</v>
      </c>
      <c r="D12456">
        <v>1293.76</v>
      </c>
    </row>
    <row r="12457" spans="1:4" x14ac:dyDescent="0.25">
      <c r="A12457">
        <v>103303</v>
      </c>
      <c r="B12457" t="s">
        <v>20509</v>
      </c>
      <c r="C12457" t="s">
        <v>8099</v>
      </c>
      <c r="D12457">
        <v>0</v>
      </c>
    </row>
    <row r="12458" spans="1:4" x14ac:dyDescent="0.25">
      <c r="A12458">
        <v>103314</v>
      </c>
      <c r="B12458" t="s">
        <v>20510</v>
      </c>
      <c r="C12458" t="s">
        <v>66</v>
      </c>
      <c r="D12458">
        <v>246.39</v>
      </c>
    </row>
    <row r="12459" spans="1:4" x14ac:dyDescent="0.25">
      <c r="A12459">
        <v>103315</v>
      </c>
      <c r="B12459" t="s">
        <v>20511</v>
      </c>
      <c r="C12459" t="s">
        <v>66</v>
      </c>
      <c r="D12459">
        <v>237.7</v>
      </c>
    </row>
    <row r="12460" spans="1:4" x14ac:dyDescent="0.25">
      <c r="A12460">
        <v>105188</v>
      </c>
      <c r="B12460" t="s">
        <v>20512</v>
      </c>
      <c r="C12460" t="s">
        <v>66</v>
      </c>
      <c r="D12460">
        <v>207.7</v>
      </c>
    </row>
    <row r="12461" spans="1:4" x14ac:dyDescent="0.25">
      <c r="A12461">
        <v>87841</v>
      </c>
      <c r="B12461" t="s">
        <v>20513</v>
      </c>
      <c r="C12461" t="s">
        <v>66</v>
      </c>
      <c r="D12461">
        <v>188.65</v>
      </c>
    </row>
    <row r="12462" spans="1:4" x14ac:dyDescent="0.25">
      <c r="A12462">
        <v>87853</v>
      </c>
      <c r="B12462" t="s">
        <v>20514</v>
      </c>
      <c r="C12462" t="s">
        <v>66</v>
      </c>
      <c r="D12462">
        <v>209.98</v>
      </c>
    </row>
    <row r="12463" spans="1:4" x14ac:dyDescent="0.25">
      <c r="A12463">
        <v>105187</v>
      </c>
      <c r="B12463" t="s">
        <v>20515</v>
      </c>
      <c r="C12463" t="s">
        <v>66</v>
      </c>
      <c r="D12463">
        <v>285.13</v>
      </c>
    </row>
    <row r="12464" spans="1:4" x14ac:dyDescent="0.25">
      <c r="A12464">
        <v>87840</v>
      </c>
      <c r="B12464" t="s">
        <v>20516</v>
      </c>
      <c r="C12464" t="s">
        <v>66</v>
      </c>
      <c r="D12464">
        <v>266.08999999999997</v>
      </c>
    </row>
    <row r="12465" spans="1:4" x14ac:dyDescent="0.25">
      <c r="A12465">
        <v>87852</v>
      </c>
      <c r="B12465" t="s">
        <v>20517</v>
      </c>
      <c r="C12465" t="s">
        <v>66</v>
      </c>
      <c r="D12465">
        <v>287.42</v>
      </c>
    </row>
    <row r="12466" spans="1:4" x14ac:dyDescent="0.25">
      <c r="A12466">
        <v>105186</v>
      </c>
      <c r="B12466" t="s">
        <v>20518</v>
      </c>
      <c r="C12466" t="s">
        <v>66</v>
      </c>
      <c r="D12466">
        <v>214.35</v>
      </c>
    </row>
    <row r="12467" spans="1:4" x14ac:dyDescent="0.25">
      <c r="A12467">
        <v>87839</v>
      </c>
      <c r="B12467" t="s">
        <v>20519</v>
      </c>
      <c r="C12467" t="s">
        <v>66</v>
      </c>
      <c r="D12467">
        <v>195.59</v>
      </c>
    </row>
    <row r="12468" spans="1:4" x14ac:dyDescent="0.25">
      <c r="A12468">
        <v>87851</v>
      </c>
      <c r="B12468" t="s">
        <v>20520</v>
      </c>
      <c r="C12468" t="s">
        <v>66</v>
      </c>
      <c r="D12468">
        <v>217.33</v>
      </c>
    </row>
    <row r="12469" spans="1:4" x14ac:dyDescent="0.25">
      <c r="A12469">
        <v>105185</v>
      </c>
      <c r="B12469" t="s">
        <v>20521</v>
      </c>
      <c r="C12469" t="s">
        <v>66</v>
      </c>
      <c r="D12469">
        <v>292.49</v>
      </c>
    </row>
    <row r="12470" spans="1:4" x14ac:dyDescent="0.25">
      <c r="A12470">
        <v>87838</v>
      </c>
      <c r="B12470" t="s">
        <v>20522</v>
      </c>
      <c r="C12470" t="s">
        <v>66</v>
      </c>
      <c r="D12470">
        <v>273.79000000000002</v>
      </c>
    </row>
    <row r="12471" spans="1:4" x14ac:dyDescent="0.25">
      <c r="A12471">
        <v>87850</v>
      </c>
      <c r="B12471" t="s">
        <v>20523</v>
      </c>
      <c r="C12471" t="s">
        <v>66</v>
      </c>
      <c r="D12471">
        <v>295.52999999999997</v>
      </c>
    </row>
    <row r="12472" spans="1:4" x14ac:dyDescent="0.25">
      <c r="A12472">
        <v>105110</v>
      </c>
      <c r="B12472" t="s">
        <v>20524</v>
      </c>
      <c r="C12472" t="s">
        <v>59</v>
      </c>
      <c r="D12472">
        <v>166.54</v>
      </c>
    </row>
    <row r="12473" spans="1:4" x14ac:dyDescent="0.25">
      <c r="A12473">
        <v>105105</v>
      </c>
      <c r="B12473" t="s">
        <v>20525</v>
      </c>
      <c r="C12473" t="s">
        <v>59</v>
      </c>
      <c r="D12473">
        <v>52.7</v>
      </c>
    </row>
    <row r="12474" spans="1:4" x14ac:dyDescent="0.25">
      <c r="A12474">
        <v>105103</v>
      </c>
      <c r="B12474" t="s">
        <v>20526</v>
      </c>
      <c r="C12474" t="s">
        <v>59</v>
      </c>
      <c r="D12474">
        <v>75.06</v>
      </c>
    </row>
    <row r="12475" spans="1:4" x14ac:dyDescent="0.25">
      <c r="A12475">
        <v>105112</v>
      </c>
      <c r="B12475" t="s">
        <v>20527</v>
      </c>
      <c r="C12475" t="s">
        <v>59</v>
      </c>
      <c r="D12475">
        <v>139.04</v>
      </c>
    </row>
    <row r="12476" spans="1:4" x14ac:dyDescent="0.25">
      <c r="A12476">
        <v>105109</v>
      </c>
      <c r="B12476" t="s">
        <v>20528</v>
      </c>
      <c r="C12476" t="s">
        <v>8099</v>
      </c>
      <c r="D12476">
        <v>0</v>
      </c>
    </row>
    <row r="12477" spans="1:4" x14ac:dyDescent="0.25">
      <c r="A12477">
        <v>105108</v>
      </c>
      <c r="B12477" t="s">
        <v>20529</v>
      </c>
      <c r="C12477" t="s">
        <v>8099</v>
      </c>
      <c r="D12477">
        <v>0</v>
      </c>
    </row>
    <row r="12478" spans="1:4" x14ac:dyDescent="0.25">
      <c r="A12478">
        <v>105104</v>
      </c>
      <c r="B12478" t="s">
        <v>20530</v>
      </c>
      <c r="C12478" t="s">
        <v>8099</v>
      </c>
      <c r="D12478">
        <v>4308.68</v>
      </c>
    </row>
    <row r="12479" spans="1:4" x14ac:dyDescent="0.25">
      <c r="A12479">
        <v>105107</v>
      </c>
      <c r="B12479" t="s">
        <v>20531</v>
      </c>
      <c r="C12479" t="s">
        <v>8099</v>
      </c>
      <c r="D12479">
        <v>2523.08</v>
      </c>
    </row>
    <row r="12480" spans="1:4" x14ac:dyDescent="0.25">
      <c r="A12480">
        <v>105106</v>
      </c>
      <c r="B12480" t="s">
        <v>20532</v>
      </c>
      <c r="C12480" t="s">
        <v>8099</v>
      </c>
      <c r="D12480">
        <v>1708.72</v>
      </c>
    </row>
    <row r="12481" spans="1:4" x14ac:dyDescent="0.25">
      <c r="A12481">
        <v>105111</v>
      </c>
      <c r="B12481" t="s">
        <v>20533</v>
      </c>
      <c r="C12481" t="s">
        <v>8099</v>
      </c>
      <c r="D12481">
        <v>16737.5</v>
      </c>
    </row>
    <row r="12482" spans="1:4" x14ac:dyDescent="0.25">
      <c r="A12482">
        <v>98520</v>
      </c>
      <c r="B12482" t="s">
        <v>20534</v>
      </c>
      <c r="C12482" t="s">
        <v>66</v>
      </c>
      <c r="D12482">
        <v>4.97</v>
      </c>
    </row>
    <row r="12483" spans="1:4" x14ac:dyDescent="0.25">
      <c r="A12483">
        <v>98521</v>
      </c>
      <c r="B12483" t="s">
        <v>20535</v>
      </c>
      <c r="C12483" t="s">
        <v>66</v>
      </c>
      <c r="D12483">
        <v>0.37</v>
      </c>
    </row>
    <row r="12484" spans="1:4" x14ac:dyDescent="0.25">
      <c r="A12484">
        <v>105521</v>
      </c>
      <c r="B12484" t="s">
        <v>20536</v>
      </c>
      <c r="C12484" t="s">
        <v>66</v>
      </c>
      <c r="D12484">
        <v>3.38</v>
      </c>
    </row>
    <row r="12485" spans="1:4" x14ac:dyDescent="0.25">
      <c r="A12485">
        <v>98509</v>
      </c>
      <c r="B12485" t="s">
        <v>20537</v>
      </c>
      <c r="C12485" t="s">
        <v>8099</v>
      </c>
      <c r="D12485">
        <v>77.22</v>
      </c>
    </row>
    <row r="12486" spans="1:4" x14ac:dyDescent="0.25">
      <c r="A12486">
        <v>98507</v>
      </c>
      <c r="B12486" t="s">
        <v>20538</v>
      </c>
      <c r="C12486" t="s">
        <v>8099</v>
      </c>
      <c r="D12486">
        <v>0</v>
      </c>
    </row>
    <row r="12487" spans="1:4" x14ac:dyDescent="0.25">
      <c r="A12487">
        <v>98508</v>
      </c>
      <c r="B12487" t="s">
        <v>20539</v>
      </c>
      <c r="C12487" t="s">
        <v>8099</v>
      </c>
      <c r="D12487">
        <v>0</v>
      </c>
    </row>
    <row r="12488" spans="1:4" x14ac:dyDescent="0.25">
      <c r="A12488">
        <v>98506</v>
      </c>
      <c r="B12488" t="s">
        <v>20540</v>
      </c>
      <c r="C12488" t="s">
        <v>8099</v>
      </c>
      <c r="D12488">
        <v>0</v>
      </c>
    </row>
    <row r="12489" spans="1:4" x14ac:dyDescent="0.25">
      <c r="A12489">
        <v>98505</v>
      </c>
      <c r="B12489" t="s">
        <v>20541</v>
      </c>
      <c r="C12489" t="s">
        <v>66</v>
      </c>
      <c r="D12489">
        <v>113.34</v>
      </c>
    </row>
    <row r="12490" spans="1:4" x14ac:dyDescent="0.25">
      <c r="A12490">
        <v>98504</v>
      </c>
      <c r="B12490" t="s">
        <v>20542</v>
      </c>
      <c r="C12490" t="s">
        <v>66</v>
      </c>
      <c r="D12490">
        <v>15.29</v>
      </c>
    </row>
    <row r="12491" spans="1:4" x14ac:dyDescent="0.25">
      <c r="A12491">
        <v>98503</v>
      </c>
      <c r="B12491" t="s">
        <v>20543</v>
      </c>
      <c r="C12491" t="s">
        <v>66</v>
      </c>
      <c r="D12491">
        <v>21.36</v>
      </c>
    </row>
    <row r="12492" spans="1:4" x14ac:dyDescent="0.25">
      <c r="A12492">
        <v>103946</v>
      </c>
      <c r="B12492" t="s">
        <v>20544</v>
      </c>
      <c r="C12492" t="s">
        <v>66</v>
      </c>
      <c r="D12492">
        <v>19.87</v>
      </c>
    </row>
    <row r="12493" spans="1:4" x14ac:dyDescent="0.25">
      <c r="A12493">
        <v>98517</v>
      </c>
      <c r="B12493" t="s">
        <v>20545</v>
      </c>
      <c r="C12493" t="s">
        <v>8099</v>
      </c>
      <c r="D12493">
        <v>0</v>
      </c>
    </row>
    <row r="12494" spans="1:4" x14ac:dyDescent="0.25">
      <c r="A12494">
        <v>98518</v>
      </c>
      <c r="B12494" t="s">
        <v>20546</v>
      </c>
      <c r="C12494" t="s">
        <v>8099</v>
      </c>
      <c r="D12494">
        <v>0</v>
      </c>
    </row>
    <row r="12495" spans="1:4" x14ac:dyDescent="0.25">
      <c r="A12495">
        <v>98516</v>
      </c>
      <c r="B12495" t="s">
        <v>20547</v>
      </c>
      <c r="C12495" t="s">
        <v>8099</v>
      </c>
      <c r="D12495">
        <v>391.22</v>
      </c>
    </row>
    <row r="12496" spans="1:4" x14ac:dyDescent="0.25">
      <c r="A12496">
        <v>98514</v>
      </c>
      <c r="B12496" t="s">
        <v>20548</v>
      </c>
      <c r="C12496" t="s">
        <v>8099</v>
      </c>
      <c r="D12496">
        <v>0</v>
      </c>
    </row>
    <row r="12497" spans="1:4" x14ac:dyDescent="0.25">
      <c r="A12497">
        <v>98515</v>
      </c>
      <c r="B12497" t="s">
        <v>20549</v>
      </c>
      <c r="C12497" t="s">
        <v>8099</v>
      </c>
      <c r="D12497">
        <v>0</v>
      </c>
    </row>
    <row r="12498" spans="1:4" x14ac:dyDescent="0.25">
      <c r="A12498">
        <v>98513</v>
      </c>
      <c r="B12498" t="s">
        <v>20550</v>
      </c>
      <c r="C12498" t="s">
        <v>8099</v>
      </c>
      <c r="D12498">
        <v>0</v>
      </c>
    </row>
    <row r="12499" spans="1:4" x14ac:dyDescent="0.25">
      <c r="A12499">
        <v>98511</v>
      </c>
      <c r="B12499" t="s">
        <v>20551</v>
      </c>
      <c r="C12499" t="s">
        <v>8099</v>
      </c>
      <c r="D12499">
        <v>219.52</v>
      </c>
    </row>
    <row r="12500" spans="1:4" x14ac:dyDescent="0.25">
      <c r="A12500">
        <v>98512</v>
      </c>
      <c r="B12500" t="s">
        <v>20552</v>
      </c>
      <c r="C12500" t="s">
        <v>8099</v>
      </c>
      <c r="D12500">
        <v>0</v>
      </c>
    </row>
    <row r="12501" spans="1:4" x14ac:dyDescent="0.25">
      <c r="A12501">
        <v>98510</v>
      </c>
      <c r="B12501" t="s">
        <v>20553</v>
      </c>
      <c r="C12501" t="s">
        <v>8099</v>
      </c>
      <c r="D12501">
        <v>120.01</v>
      </c>
    </row>
    <row r="12502" spans="1:4" x14ac:dyDescent="0.25">
      <c r="A12502">
        <v>98519</v>
      </c>
      <c r="B12502" t="s">
        <v>20554</v>
      </c>
      <c r="C12502" t="s">
        <v>66</v>
      </c>
      <c r="D12502">
        <v>3.91</v>
      </c>
    </row>
    <row r="12503" spans="1:4" x14ac:dyDescent="0.25">
      <c r="A12503">
        <v>91599</v>
      </c>
      <c r="B12503" t="s">
        <v>20555</v>
      </c>
      <c r="C12503" t="s">
        <v>254</v>
      </c>
      <c r="D12503">
        <v>9.42</v>
      </c>
    </row>
    <row r="12504" spans="1:4" x14ac:dyDescent="0.25">
      <c r="A12504">
        <v>100065</v>
      </c>
      <c r="B12504" t="s">
        <v>20556</v>
      </c>
      <c r="C12504" t="s">
        <v>254</v>
      </c>
      <c r="D12504">
        <v>0</v>
      </c>
    </row>
    <row r="12505" spans="1:4" x14ac:dyDescent="0.25">
      <c r="A12505">
        <v>100069</v>
      </c>
      <c r="B12505" t="s">
        <v>20557</v>
      </c>
      <c r="C12505" t="s">
        <v>254</v>
      </c>
      <c r="D12505">
        <v>0</v>
      </c>
    </row>
    <row r="12506" spans="1:4" x14ac:dyDescent="0.25">
      <c r="A12506">
        <v>100063</v>
      </c>
      <c r="B12506" t="s">
        <v>20558</v>
      </c>
      <c r="C12506" t="s">
        <v>254</v>
      </c>
      <c r="D12506">
        <v>0</v>
      </c>
    </row>
    <row r="12507" spans="1:4" x14ac:dyDescent="0.25">
      <c r="A12507">
        <v>91597</v>
      </c>
      <c r="B12507" t="s">
        <v>20559</v>
      </c>
      <c r="C12507" t="s">
        <v>254</v>
      </c>
      <c r="D12507">
        <v>9.0500000000000007</v>
      </c>
    </row>
    <row r="12508" spans="1:4" x14ac:dyDescent="0.25">
      <c r="A12508">
        <v>91598</v>
      </c>
      <c r="B12508" t="s">
        <v>20560</v>
      </c>
      <c r="C12508" t="s">
        <v>254</v>
      </c>
      <c r="D12508">
        <v>11.88</v>
      </c>
    </row>
    <row r="12509" spans="1:4" x14ac:dyDescent="0.25">
      <c r="A12509">
        <v>91596</v>
      </c>
      <c r="B12509" t="s">
        <v>20561</v>
      </c>
      <c r="C12509" t="s">
        <v>254</v>
      </c>
      <c r="D12509">
        <v>12.26</v>
      </c>
    </row>
    <row r="12510" spans="1:4" x14ac:dyDescent="0.25">
      <c r="A12510">
        <v>100064</v>
      </c>
      <c r="B12510" t="s">
        <v>20562</v>
      </c>
      <c r="C12510" t="s">
        <v>254</v>
      </c>
      <c r="D12510">
        <v>12.19</v>
      </c>
    </row>
    <row r="12511" spans="1:4" x14ac:dyDescent="0.25">
      <c r="A12511">
        <v>100066</v>
      </c>
      <c r="B12511" t="s">
        <v>20563</v>
      </c>
      <c r="C12511" t="s">
        <v>254</v>
      </c>
      <c r="D12511">
        <v>12.23</v>
      </c>
    </row>
    <row r="12512" spans="1:4" x14ac:dyDescent="0.25">
      <c r="A12512">
        <v>91603</v>
      </c>
      <c r="B12512" t="s">
        <v>20564</v>
      </c>
      <c r="C12512" t="s">
        <v>254</v>
      </c>
      <c r="D12512">
        <v>10.4</v>
      </c>
    </row>
    <row r="12513" spans="1:4" x14ac:dyDescent="0.25">
      <c r="A12513">
        <v>100068</v>
      </c>
      <c r="B12513" t="s">
        <v>20565</v>
      </c>
      <c r="C12513" t="s">
        <v>254</v>
      </c>
      <c r="D12513">
        <v>8.9600000000000009</v>
      </c>
    </row>
    <row r="12514" spans="1:4" x14ac:dyDescent="0.25">
      <c r="A12514">
        <v>100067</v>
      </c>
      <c r="B12514" t="s">
        <v>20566</v>
      </c>
      <c r="C12514" t="s">
        <v>254</v>
      </c>
      <c r="D12514">
        <v>12.26</v>
      </c>
    </row>
    <row r="12515" spans="1:4" x14ac:dyDescent="0.25">
      <c r="A12515">
        <v>91601</v>
      </c>
      <c r="B12515" t="s">
        <v>20567</v>
      </c>
      <c r="C12515" t="s">
        <v>254</v>
      </c>
      <c r="D12515">
        <v>12.6</v>
      </c>
    </row>
    <row r="12516" spans="1:4" x14ac:dyDescent="0.25">
      <c r="A12516">
        <v>91602</v>
      </c>
      <c r="B12516" t="s">
        <v>20568</v>
      </c>
      <c r="C12516" t="s">
        <v>254</v>
      </c>
      <c r="D12516">
        <v>11.69</v>
      </c>
    </row>
    <row r="12517" spans="1:4" x14ac:dyDescent="0.25">
      <c r="A12517">
        <v>91593</v>
      </c>
      <c r="B12517" t="s">
        <v>20569</v>
      </c>
      <c r="C12517" t="s">
        <v>254</v>
      </c>
      <c r="D12517">
        <v>12.3</v>
      </c>
    </row>
    <row r="12518" spans="1:4" x14ac:dyDescent="0.25">
      <c r="A12518">
        <v>105814</v>
      </c>
      <c r="B12518" t="s">
        <v>20570</v>
      </c>
      <c r="C12518" t="s">
        <v>254</v>
      </c>
      <c r="D12518">
        <v>12.03</v>
      </c>
    </row>
    <row r="12519" spans="1:4" x14ac:dyDescent="0.25">
      <c r="A12519">
        <v>91594</v>
      </c>
      <c r="B12519" t="s">
        <v>20571</v>
      </c>
      <c r="C12519" t="s">
        <v>254</v>
      </c>
      <c r="D12519">
        <v>12.31</v>
      </c>
    </row>
    <row r="12520" spans="1:4" x14ac:dyDescent="0.25">
      <c r="A12520">
        <v>91595</v>
      </c>
      <c r="B12520" t="s">
        <v>20572</v>
      </c>
      <c r="C12520" t="s">
        <v>254</v>
      </c>
      <c r="D12520">
        <v>12.56</v>
      </c>
    </row>
    <row r="12521" spans="1:4" x14ac:dyDescent="0.25">
      <c r="A12521">
        <v>105815</v>
      </c>
      <c r="B12521" t="s">
        <v>20573</v>
      </c>
      <c r="C12521" t="s">
        <v>254</v>
      </c>
      <c r="D12521">
        <v>0</v>
      </c>
    </row>
    <row r="12522" spans="1:4" x14ac:dyDescent="0.25">
      <c r="A12522">
        <v>91600</v>
      </c>
      <c r="B12522" t="s">
        <v>20574</v>
      </c>
      <c r="C12522" t="s">
        <v>254</v>
      </c>
      <c r="D12522">
        <v>13.52</v>
      </c>
    </row>
    <row r="12523" spans="1:4" x14ac:dyDescent="0.25">
      <c r="A12523">
        <v>99235</v>
      </c>
      <c r="B12523" t="s">
        <v>20575</v>
      </c>
      <c r="C12523" t="s">
        <v>215</v>
      </c>
      <c r="D12523">
        <v>911.3</v>
      </c>
    </row>
    <row r="12524" spans="1:4" x14ac:dyDescent="0.25">
      <c r="A12524">
        <v>105539</v>
      </c>
      <c r="B12524" t="s">
        <v>20576</v>
      </c>
      <c r="C12524" t="s">
        <v>215</v>
      </c>
      <c r="D12524">
        <v>0</v>
      </c>
    </row>
    <row r="12525" spans="1:4" x14ac:dyDescent="0.25">
      <c r="A12525">
        <v>99439</v>
      </c>
      <c r="B12525" t="s">
        <v>20577</v>
      </c>
      <c r="C12525" t="s">
        <v>215</v>
      </c>
      <c r="D12525">
        <v>1000.43</v>
      </c>
    </row>
    <row r="12526" spans="1:4" x14ac:dyDescent="0.25">
      <c r="A12526">
        <v>105540</v>
      </c>
      <c r="B12526" t="s">
        <v>20578</v>
      </c>
      <c r="C12526" t="s">
        <v>215</v>
      </c>
      <c r="D12526">
        <v>0</v>
      </c>
    </row>
    <row r="12527" spans="1:4" x14ac:dyDescent="0.25">
      <c r="A12527">
        <v>103184</v>
      </c>
      <c r="B12527" t="s">
        <v>20579</v>
      </c>
      <c r="C12527" t="s">
        <v>215</v>
      </c>
      <c r="D12527">
        <v>933.07</v>
      </c>
    </row>
    <row r="12528" spans="1:4" x14ac:dyDescent="0.25">
      <c r="A12528">
        <v>103183</v>
      </c>
      <c r="B12528" t="s">
        <v>20580</v>
      </c>
      <c r="C12528" t="s">
        <v>215</v>
      </c>
      <c r="D12528">
        <v>1076.2</v>
      </c>
    </row>
    <row r="12529" spans="1:4" x14ac:dyDescent="0.25">
      <c r="A12529">
        <v>99434</v>
      </c>
      <c r="B12529" t="s">
        <v>20581</v>
      </c>
      <c r="C12529" t="s">
        <v>215</v>
      </c>
      <c r="D12529">
        <v>1017.27</v>
      </c>
    </row>
    <row r="12530" spans="1:4" x14ac:dyDescent="0.25">
      <c r="A12530">
        <v>99431</v>
      </c>
      <c r="B12530" t="s">
        <v>20582</v>
      </c>
      <c r="C12530" t="s">
        <v>215</v>
      </c>
      <c r="D12530">
        <v>1013.46</v>
      </c>
    </row>
    <row r="12531" spans="1:4" x14ac:dyDescent="0.25">
      <c r="A12531">
        <v>99435</v>
      </c>
      <c r="B12531" t="s">
        <v>20583</v>
      </c>
      <c r="C12531" t="s">
        <v>215</v>
      </c>
      <c r="D12531">
        <v>993.78</v>
      </c>
    </row>
    <row r="12532" spans="1:4" x14ac:dyDescent="0.25">
      <c r="A12532">
        <v>99432</v>
      </c>
      <c r="B12532" t="s">
        <v>20584</v>
      </c>
      <c r="C12532" t="s">
        <v>215</v>
      </c>
      <c r="D12532">
        <v>991.05</v>
      </c>
    </row>
    <row r="12533" spans="1:4" x14ac:dyDescent="0.25">
      <c r="A12533">
        <v>99438</v>
      </c>
      <c r="B12533" t="s">
        <v>20585</v>
      </c>
      <c r="C12533" t="s">
        <v>215</v>
      </c>
      <c r="D12533">
        <v>974.88</v>
      </c>
    </row>
    <row r="12534" spans="1:4" x14ac:dyDescent="0.25">
      <c r="A12534">
        <v>105538</v>
      </c>
      <c r="B12534" t="s">
        <v>20586</v>
      </c>
      <c r="C12534" t="s">
        <v>215</v>
      </c>
      <c r="D12534">
        <v>0</v>
      </c>
    </row>
    <row r="12535" spans="1:4" x14ac:dyDescent="0.25">
      <c r="A12535">
        <v>99436</v>
      </c>
      <c r="B12535" t="s">
        <v>20587</v>
      </c>
      <c r="C12535" t="s">
        <v>215</v>
      </c>
      <c r="D12535">
        <v>1091.57</v>
      </c>
    </row>
    <row r="12536" spans="1:4" x14ac:dyDescent="0.25">
      <c r="A12536">
        <v>99437</v>
      </c>
      <c r="B12536" t="s">
        <v>20588</v>
      </c>
      <c r="C12536" t="s">
        <v>215</v>
      </c>
      <c r="D12536">
        <v>967.7</v>
      </c>
    </row>
    <row r="12537" spans="1:4" x14ac:dyDescent="0.25">
      <c r="A12537">
        <v>105537</v>
      </c>
      <c r="B12537" t="s">
        <v>20589</v>
      </c>
      <c r="C12537" t="s">
        <v>215</v>
      </c>
      <c r="D12537">
        <v>0</v>
      </c>
    </row>
    <row r="12538" spans="1:4" x14ac:dyDescent="0.25">
      <c r="A12538">
        <v>99433</v>
      </c>
      <c r="B12538" t="s">
        <v>20590</v>
      </c>
      <c r="C12538" t="s">
        <v>215</v>
      </c>
      <c r="D12538">
        <v>1069.81</v>
      </c>
    </row>
    <row r="12539" spans="1:4" x14ac:dyDescent="0.25">
      <c r="A12539">
        <v>104422</v>
      </c>
      <c r="B12539" t="s">
        <v>20591</v>
      </c>
      <c r="C12539" t="s">
        <v>66</v>
      </c>
      <c r="D12539">
        <v>12.4</v>
      </c>
    </row>
    <row r="12540" spans="1:4" x14ac:dyDescent="0.25">
      <c r="A12540">
        <v>105824</v>
      </c>
      <c r="B12540" t="s">
        <v>20592</v>
      </c>
      <c r="C12540" t="s">
        <v>66</v>
      </c>
      <c r="D12540">
        <v>14.41</v>
      </c>
    </row>
    <row r="12541" spans="1:4" x14ac:dyDescent="0.25">
      <c r="A12541">
        <v>105825</v>
      </c>
      <c r="B12541" t="s">
        <v>20593</v>
      </c>
      <c r="C12541" t="s">
        <v>66</v>
      </c>
      <c r="D12541">
        <v>6.8</v>
      </c>
    </row>
    <row r="12542" spans="1:4" x14ac:dyDescent="0.25">
      <c r="A12542">
        <v>104421</v>
      </c>
      <c r="B12542" t="s">
        <v>20594</v>
      </c>
      <c r="C12542" t="s">
        <v>66</v>
      </c>
      <c r="D12542">
        <v>17.79</v>
      </c>
    </row>
    <row r="12543" spans="1:4" x14ac:dyDescent="0.25">
      <c r="A12543">
        <v>105822</v>
      </c>
      <c r="B12543" t="s">
        <v>20595</v>
      </c>
      <c r="C12543" t="s">
        <v>66</v>
      </c>
      <c r="D12543">
        <v>19.8</v>
      </c>
    </row>
    <row r="12544" spans="1:4" x14ac:dyDescent="0.25">
      <c r="A12544">
        <v>105823</v>
      </c>
      <c r="B12544" t="s">
        <v>20596</v>
      </c>
      <c r="C12544" t="s">
        <v>66</v>
      </c>
      <c r="D12544">
        <v>12.19</v>
      </c>
    </row>
    <row r="12545" spans="1:4" x14ac:dyDescent="0.25">
      <c r="A12545">
        <v>104423</v>
      </c>
      <c r="B12545" t="s">
        <v>20597</v>
      </c>
      <c r="C12545" t="s">
        <v>66</v>
      </c>
      <c r="D12545">
        <v>16.170000000000002</v>
      </c>
    </row>
    <row r="12546" spans="1:4" x14ac:dyDescent="0.25">
      <c r="A12546">
        <v>105826</v>
      </c>
      <c r="B12546" t="s">
        <v>20598</v>
      </c>
      <c r="C12546" t="s">
        <v>66</v>
      </c>
      <c r="D12546">
        <v>18.18</v>
      </c>
    </row>
    <row r="12547" spans="1:4" x14ac:dyDescent="0.25">
      <c r="A12547">
        <v>105827</v>
      </c>
      <c r="B12547" t="s">
        <v>20599</v>
      </c>
      <c r="C12547" t="s">
        <v>66</v>
      </c>
      <c r="D12547">
        <v>10.57</v>
      </c>
    </row>
    <row r="12548" spans="1:4" x14ac:dyDescent="0.25">
      <c r="A12548">
        <v>104425</v>
      </c>
      <c r="B12548" t="s">
        <v>20600</v>
      </c>
      <c r="C12548" t="s">
        <v>66</v>
      </c>
      <c r="D12548">
        <v>10.76</v>
      </c>
    </row>
    <row r="12549" spans="1:4" x14ac:dyDescent="0.25">
      <c r="A12549">
        <v>105828</v>
      </c>
      <c r="B12549" t="s">
        <v>20601</v>
      </c>
      <c r="C12549" t="s">
        <v>66</v>
      </c>
      <c r="D12549">
        <v>12.77</v>
      </c>
    </row>
    <row r="12550" spans="1:4" x14ac:dyDescent="0.25">
      <c r="A12550">
        <v>105829</v>
      </c>
      <c r="B12550" t="s">
        <v>20602</v>
      </c>
      <c r="C12550" t="s">
        <v>66</v>
      </c>
      <c r="D12550">
        <v>5.16</v>
      </c>
    </row>
    <row r="12551" spans="1:4" x14ac:dyDescent="0.25">
      <c r="A12551">
        <v>91525</v>
      </c>
      <c r="B12551" t="s">
        <v>20603</v>
      </c>
      <c r="C12551" t="s">
        <v>66</v>
      </c>
      <c r="D12551">
        <v>8.52</v>
      </c>
    </row>
    <row r="12552" spans="1:4" x14ac:dyDescent="0.25">
      <c r="A12552">
        <v>105818</v>
      </c>
      <c r="B12552" t="s">
        <v>20604</v>
      </c>
      <c r="C12552" t="s">
        <v>66</v>
      </c>
      <c r="D12552">
        <v>13.02</v>
      </c>
    </row>
    <row r="12553" spans="1:4" x14ac:dyDescent="0.25">
      <c r="A12553">
        <v>105819</v>
      </c>
      <c r="B12553" t="s">
        <v>20605</v>
      </c>
      <c r="C12553" t="s">
        <v>66</v>
      </c>
      <c r="D12553">
        <v>5.42</v>
      </c>
    </row>
    <row r="12554" spans="1:4" x14ac:dyDescent="0.25">
      <c r="A12554">
        <v>104414</v>
      </c>
      <c r="B12554" t="s">
        <v>20606</v>
      </c>
      <c r="C12554" t="s">
        <v>66</v>
      </c>
      <c r="D12554">
        <v>7.69</v>
      </c>
    </row>
    <row r="12555" spans="1:4" x14ac:dyDescent="0.25">
      <c r="A12555">
        <v>105816</v>
      </c>
      <c r="B12555" t="s">
        <v>20607</v>
      </c>
      <c r="C12555" t="s">
        <v>66</v>
      </c>
      <c r="D12555">
        <v>12.19</v>
      </c>
    </row>
    <row r="12556" spans="1:4" x14ac:dyDescent="0.25">
      <c r="A12556">
        <v>105817</v>
      </c>
      <c r="B12556" t="s">
        <v>20608</v>
      </c>
      <c r="C12556" t="s">
        <v>66</v>
      </c>
      <c r="D12556">
        <v>4.59</v>
      </c>
    </row>
    <row r="12557" spans="1:4" x14ac:dyDescent="0.25">
      <c r="A12557">
        <v>104415</v>
      </c>
      <c r="B12557" t="s">
        <v>20609</v>
      </c>
      <c r="C12557" t="s">
        <v>66</v>
      </c>
      <c r="D12557">
        <v>12.99</v>
      </c>
    </row>
    <row r="12558" spans="1:4" x14ac:dyDescent="0.25">
      <c r="A12558">
        <v>105820</v>
      </c>
      <c r="B12558" t="s">
        <v>20610</v>
      </c>
      <c r="C12558" t="s">
        <v>66</v>
      </c>
      <c r="D12558">
        <v>17.489999999999998</v>
      </c>
    </row>
    <row r="12559" spans="1:4" x14ac:dyDescent="0.25">
      <c r="A12559">
        <v>105821</v>
      </c>
      <c r="B12559" t="s">
        <v>20611</v>
      </c>
      <c r="C12559" t="s">
        <v>66</v>
      </c>
      <c r="D12559">
        <v>9.89</v>
      </c>
    </row>
    <row r="12560" spans="1:4" x14ac:dyDescent="0.25">
      <c r="A12560">
        <v>104418</v>
      </c>
      <c r="B12560" t="s">
        <v>20612</v>
      </c>
      <c r="C12560" t="s">
        <v>66</v>
      </c>
      <c r="D12560">
        <v>2.82</v>
      </c>
    </row>
    <row r="12561" spans="1:4" x14ac:dyDescent="0.25">
      <c r="A12561">
        <v>91515</v>
      </c>
      <c r="B12561" t="s">
        <v>20613</v>
      </c>
      <c r="C12561" t="s">
        <v>66</v>
      </c>
      <c r="D12561">
        <v>5.08</v>
      </c>
    </row>
    <row r="12562" spans="1:4" x14ac:dyDescent="0.25">
      <c r="A12562">
        <v>104419</v>
      </c>
      <c r="B12562" t="s">
        <v>20614</v>
      </c>
      <c r="C12562" t="s">
        <v>66</v>
      </c>
      <c r="D12562">
        <v>4.41</v>
      </c>
    </row>
    <row r="12563" spans="1:4" x14ac:dyDescent="0.25">
      <c r="A12563">
        <v>91519</v>
      </c>
      <c r="B12563" t="s">
        <v>20615</v>
      </c>
      <c r="C12563" t="s">
        <v>66</v>
      </c>
      <c r="D12563">
        <v>2.1800000000000002</v>
      </c>
    </row>
    <row r="12564" spans="1:4" x14ac:dyDescent="0.25">
      <c r="A12564">
        <v>91520</v>
      </c>
      <c r="B12564" t="s">
        <v>20616</v>
      </c>
      <c r="C12564" t="s">
        <v>66</v>
      </c>
      <c r="D12564">
        <v>2.16</v>
      </c>
    </row>
    <row r="12565" spans="1:4" x14ac:dyDescent="0.25">
      <c r="A12565">
        <v>104416</v>
      </c>
      <c r="B12565" t="s">
        <v>20617</v>
      </c>
      <c r="C12565" t="s">
        <v>66</v>
      </c>
      <c r="D12565">
        <v>1.8</v>
      </c>
    </row>
    <row r="12566" spans="1:4" x14ac:dyDescent="0.25">
      <c r="A12566">
        <v>104417</v>
      </c>
      <c r="B12566" t="s">
        <v>20618</v>
      </c>
      <c r="C12566" t="s">
        <v>66</v>
      </c>
      <c r="D12566">
        <v>3.99</v>
      </c>
    </row>
    <row r="12567" spans="1:4" x14ac:dyDescent="0.25">
      <c r="A12567">
        <v>91522</v>
      </c>
      <c r="B12567" t="s">
        <v>20619</v>
      </c>
      <c r="C12567" t="s">
        <v>66</v>
      </c>
      <c r="D12567">
        <v>3.6</v>
      </c>
    </row>
    <row r="12568" spans="1:4" x14ac:dyDescent="0.25">
      <c r="A12568">
        <v>104412</v>
      </c>
      <c r="B12568" t="s">
        <v>20620</v>
      </c>
      <c r="C12568" t="s">
        <v>66</v>
      </c>
      <c r="D12568">
        <v>3.24</v>
      </c>
    </row>
    <row r="12569" spans="1:4" x14ac:dyDescent="0.25">
      <c r="A12569">
        <v>104413</v>
      </c>
      <c r="B12569" t="s">
        <v>20621</v>
      </c>
      <c r="C12569" t="s">
        <v>66</v>
      </c>
      <c r="D12569">
        <v>5.45</v>
      </c>
    </row>
    <row r="12570" spans="1:4" x14ac:dyDescent="0.25">
      <c r="A12570">
        <v>102569</v>
      </c>
      <c r="B12570" t="s">
        <v>20622</v>
      </c>
      <c r="C12570" t="s">
        <v>66</v>
      </c>
      <c r="D12570">
        <v>0</v>
      </c>
    </row>
    <row r="12571" spans="1:4" x14ac:dyDescent="0.25">
      <c r="A12571">
        <v>102574</v>
      </c>
      <c r="B12571" t="s">
        <v>20623</v>
      </c>
      <c r="C12571" t="s">
        <v>66</v>
      </c>
      <c r="D12571">
        <v>0</v>
      </c>
    </row>
    <row r="12572" spans="1:4" x14ac:dyDescent="0.25">
      <c r="A12572">
        <v>102573</v>
      </c>
      <c r="B12572" t="s">
        <v>20624</v>
      </c>
      <c r="C12572" t="s">
        <v>66</v>
      </c>
      <c r="D12572">
        <v>0</v>
      </c>
    </row>
    <row r="12573" spans="1:4" x14ac:dyDescent="0.25">
      <c r="A12573">
        <v>102577</v>
      </c>
      <c r="B12573" t="s">
        <v>20625</v>
      </c>
      <c r="C12573" t="s">
        <v>66</v>
      </c>
      <c r="D12573">
        <v>0</v>
      </c>
    </row>
    <row r="12574" spans="1:4" x14ac:dyDescent="0.25">
      <c r="A12574">
        <v>102576</v>
      </c>
      <c r="B12574" t="s">
        <v>20626</v>
      </c>
      <c r="C12574" t="s">
        <v>66</v>
      </c>
      <c r="D12574">
        <v>0</v>
      </c>
    </row>
    <row r="12575" spans="1:4" x14ac:dyDescent="0.25">
      <c r="A12575">
        <v>103083</v>
      </c>
      <c r="B12575" t="s">
        <v>20627</v>
      </c>
      <c r="C12575" t="s">
        <v>66</v>
      </c>
      <c r="D12575">
        <v>0</v>
      </c>
    </row>
    <row r="12576" spans="1:4" x14ac:dyDescent="0.25">
      <c r="A12576">
        <v>103081</v>
      </c>
      <c r="B12576" t="s">
        <v>20628</v>
      </c>
      <c r="C12576" t="s">
        <v>66</v>
      </c>
      <c r="D12576">
        <v>0</v>
      </c>
    </row>
    <row r="12577" spans="1:4" x14ac:dyDescent="0.25">
      <c r="A12577">
        <v>103082</v>
      </c>
      <c r="B12577" t="s">
        <v>20629</v>
      </c>
      <c r="C12577" t="s">
        <v>66</v>
      </c>
      <c r="D12577">
        <v>0</v>
      </c>
    </row>
    <row r="12578" spans="1:4" x14ac:dyDescent="0.25">
      <c r="A12578">
        <v>103086</v>
      </c>
      <c r="B12578" t="s">
        <v>20630</v>
      </c>
      <c r="C12578" t="s">
        <v>66</v>
      </c>
      <c r="D12578">
        <v>0</v>
      </c>
    </row>
    <row r="12579" spans="1:4" x14ac:dyDescent="0.25">
      <c r="A12579">
        <v>103085</v>
      </c>
      <c r="B12579" t="s">
        <v>20631</v>
      </c>
      <c r="C12579" t="s">
        <v>66</v>
      </c>
      <c r="D12579">
        <v>0</v>
      </c>
    </row>
    <row r="12580" spans="1:4" x14ac:dyDescent="0.25">
      <c r="A12580">
        <v>104726</v>
      </c>
      <c r="B12580" t="s">
        <v>20632</v>
      </c>
      <c r="C12580" t="s">
        <v>66</v>
      </c>
      <c r="D12580">
        <v>0</v>
      </c>
    </row>
    <row r="12581" spans="1:4" x14ac:dyDescent="0.25">
      <c r="A12581">
        <v>104725</v>
      </c>
      <c r="B12581" t="s">
        <v>20633</v>
      </c>
      <c r="C12581" t="s">
        <v>66</v>
      </c>
      <c r="D12581">
        <v>0</v>
      </c>
    </row>
    <row r="12582" spans="1:4" x14ac:dyDescent="0.25">
      <c r="A12582">
        <v>96374</v>
      </c>
      <c r="B12582" t="s">
        <v>20634</v>
      </c>
      <c r="C12582" t="s">
        <v>59</v>
      </c>
      <c r="D12582">
        <v>27.11</v>
      </c>
    </row>
    <row r="12583" spans="1:4" x14ac:dyDescent="0.25">
      <c r="A12583">
        <v>96373</v>
      </c>
      <c r="B12583" t="s">
        <v>20635</v>
      </c>
      <c r="C12583" t="s">
        <v>59</v>
      </c>
      <c r="D12583">
        <v>11.57</v>
      </c>
    </row>
    <row r="12584" spans="1:4" x14ac:dyDescent="0.25">
      <c r="A12584">
        <v>96368</v>
      </c>
      <c r="B12584" t="s">
        <v>20636</v>
      </c>
      <c r="C12584" t="s">
        <v>66</v>
      </c>
      <c r="D12584">
        <v>205.1</v>
      </c>
    </row>
    <row r="12585" spans="1:4" x14ac:dyDescent="0.25">
      <c r="A12585">
        <v>96364</v>
      </c>
      <c r="B12585" t="s">
        <v>20637</v>
      </c>
      <c r="C12585" t="s">
        <v>66</v>
      </c>
      <c r="D12585">
        <v>171.22</v>
      </c>
    </row>
    <row r="12586" spans="1:4" x14ac:dyDescent="0.25">
      <c r="A12586">
        <v>96369</v>
      </c>
      <c r="B12586" t="s">
        <v>20638</v>
      </c>
      <c r="C12586" t="s">
        <v>66</v>
      </c>
      <c r="D12586">
        <v>228.09</v>
      </c>
    </row>
    <row r="12587" spans="1:4" x14ac:dyDescent="0.25">
      <c r="A12587">
        <v>104723</v>
      </c>
      <c r="B12587" t="s">
        <v>20639</v>
      </c>
      <c r="C12587" t="s">
        <v>66</v>
      </c>
      <c r="D12587">
        <v>268.58</v>
      </c>
    </row>
    <row r="12588" spans="1:4" x14ac:dyDescent="0.25">
      <c r="A12588">
        <v>96367</v>
      </c>
      <c r="B12588" t="s">
        <v>20640</v>
      </c>
      <c r="C12588" t="s">
        <v>66</v>
      </c>
      <c r="D12588">
        <v>188.69</v>
      </c>
    </row>
    <row r="12589" spans="1:4" x14ac:dyDescent="0.25">
      <c r="A12589">
        <v>104722</v>
      </c>
      <c r="B12589" t="s">
        <v>20641</v>
      </c>
      <c r="C12589" t="s">
        <v>66</v>
      </c>
      <c r="D12589">
        <v>211.67</v>
      </c>
    </row>
    <row r="12590" spans="1:4" x14ac:dyDescent="0.25">
      <c r="A12590">
        <v>96366</v>
      </c>
      <c r="B12590" t="s">
        <v>20642</v>
      </c>
      <c r="C12590" t="s">
        <v>66</v>
      </c>
      <c r="D12590">
        <v>175.99</v>
      </c>
    </row>
    <row r="12591" spans="1:4" x14ac:dyDescent="0.25">
      <c r="A12591">
        <v>96361</v>
      </c>
      <c r="B12591" t="s">
        <v>20643</v>
      </c>
      <c r="C12591" t="s">
        <v>66</v>
      </c>
      <c r="D12591">
        <v>159.16999999999999</v>
      </c>
    </row>
    <row r="12592" spans="1:4" x14ac:dyDescent="0.25">
      <c r="A12592">
        <v>104719</v>
      </c>
      <c r="B12592" t="s">
        <v>20644</v>
      </c>
      <c r="C12592" t="s">
        <v>66</v>
      </c>
      <c r="D12592">
        <v>197.28</v>
      </c>
    </row>
    <row r="12593" spans="1:4" x14ac:dyDescent="0.25">
      <c r="A12593">
        <v>96360</v>
      </c>
      <c r="B12593" t="s">
        <v>20645</v>
      </c>
      <c r="C12593" t="s">
        <v>66</v>
      </c>
      <c r="D12593">
        <v>137.38999999999999</v>
      </c>
    </row>
    <row r="12594" spans="1:4" x14ac:dyDescent="0.25">
      <c r="A12594">
        <v>96359</v>
      </c>
      <c r="B12594" t="s">
        <v>20646</v>
      </c>
      <c r="C12594" t="s">
        <v>66</v>
      </c>
      <c r="D12594">
        <v>119.8</v>
      </c>
    </row>
    <row r="12595" spans="1:4" x14ac:dyDescent="0.25">
      <c r="A12595">
        <v>104718</v>
      </c>
      <c r="B12595" t="s">
        <v>20647</v>
      </c>
      <c r="C12595" t="s">
        <v>66</v>
      </c>
      <c r="D12595">
        <v>140.38</v>
      </c>
    </row>
    <row r="12596" spans="1:4" x14ac:dyDescent="0.25">
      <c r="A12596">
        <v>96358</v>
      </c>
      <c r="B12596" t="s">
        <v>20648</v>
      </c>
      <c r="C12596" t="s">
        <v>66</v>
      </c>
      <c r="D12596">
        <v>108.31</v>
      </c>
    </row>
    <row r="12597" spans="1:4" x14ac:dyDescent="0.25">
      <c r="A12597">
        <v>96371</v>
      </c>
      <c r="B12597" t="s">
        <v>20649</v>
      </c>
      <c r="C12597" t="s">
        <v>66</v>
      </c>
      <c r="D12597">
        <v>80.78</v>
      </c>
    </row>
    <row r="12598" spans="1:4" x14ac:dyDescent="0.25">
      <c r="A12598">
        <v>104724</v>
      </c>
      <c r="B12598" t="s">
        <v>20650</v>
      </c>
      <c r="C12598" t="s">
        <v>66</v>
      </c>
      <c r="D12598">
        <v>100.16</v>
      </c>
    </row>
    <row r="12599" spans="1:4" x14ac:dyDescent="0.25">
      <c r="A12599">
        <v>96370</v>
      </c>
      <c r="B12599" t="s">
        <v>20651</v>
      </c>
      <c r="C12599" t="s">
        <v>66</v>
      </c>
      <c r="D12599">
        <v>69.92</v>
      </c>
    </row>
    <row r="12600" spans="1:4" x14ac:dyDescent="0.25">
      <c r="A12600">
        <v>96365</v>
      </c>
      <c r="B12600" t="s">
        <v>20652</v>
      </c>
      <c r="C12600" t="s">
        <v>66</v>
      </c>
      <c r="D12600">
        <v>193.63</v>
      </c>
    </row>
    <row r="12601" spans="1:4" x14ac:dyDescent="0.25">
      <c r="A12601">
        <v>104721</v>
      </c>
      <c r="B12601" t="s">
        <v>20653</v>
      </c>
      <c r="C12601" t="s">
        <v>66</v>
      </c>
      <c r="D12601">
        <v>232.93</v>
      </c>
    </row>
    <row r="12602" spans="1:4" x14ac:dyDescent="0.25">
      <c r="A12602">
        <v>96363</v>
      </c>
      <c r="B12602" t="s">
        <v>20654</v>
      </c>
      <c r="C12602" t="s">
        <v>66</v>
      </c>
      <c r="D12602">
        <v>154.22999999999999</v>
      </c>
    </row>
    <row r="12603" spans="1:4" x14ac:dyDescent="0.25">
      <c r="A12603">
        <v>104720</v>
      </c>
      <c r="B12603" t="s">
        <v>20655</v>
      </c>
      <c r="C12603" t="s">
        <v>66</v>
      </c>
      <c r="D12603">
        <v>176.02</v>
      </c>
    </row>
    <row r="12604" spans="1:4" x14ac:dyDescent="0.25">
      <c r="A12604">
        <v>96362</v>
      </c>
      <c r="B12604" t="s">
        <v>20656</v>
      </c>
      <c r="C12604" t="s">
        <v>66</v>
      </c>
      <c r="D12604">
        <v>142.15</v>
      </c>
    </row>
    <row r="12605" spans="1:4" x14ac:dyDescent="0.25">
      <c r="A12605">
        <v>103191</v>
      </c>
      <c r="B12605" t="s">
        <v>20657</v>
      </c>
      <c r="C12605" t="s">
        <v>8099</v>
      </c>
      <c r="D12605">
        <v>2400.4</v>
      </c>
    </row>
    <row r="12606" spans="1:4" x14ac:dyDescent="0.25">
      <c r="A12606">
        <v>103206</v>
      </c>
      <c r="B12606" t="s">
        <v>20658</v>
      </c>
      <c r="C12606" t="s">
        <v>8099</v>
      </c>
      <c r="D12606">
        <v>2407.91</v>
      </c>
    </row>
    <row r="12607" spans="1:4" x14ac:dyDescent="0.25">
      <c r="A12607">
        <v>103211</v>
      </c>
      <c r="B12607" t="s">
        <v>20659</v>
      </c>
      <c r="C12607" t="s">
        <v>8099</v>
      </c>
      <c r="D12607">
        <v>0</v>
      </c>
    </row>
    <row r="12608" spans="1:4" x14ac:dyDescent="0.25">
      <c r="A12608">
        <v>103196</v>
      </c>
      <c r="B12608" t="s">
        <v>20660</v>
      </c>
      <c r="C12608" t="s">
        <v>8099</v>
      </c>
      <c r="D12608">
        <v>0</v>
      </c>
    </row>
    <row r="12609" spans="1:4" x14ac:dyDescent="0.25">
      <c r="A12609">
        <v>103212</v>
      </c>
      <c r="B12609" t="s">
        <v>20661</v>
      </c>
      <c r="C12609" t="s">
        <v>8099</v>
      </c>
      <c r="D12609">
        <v>0</v>
      </c>
    </row>
    <row r="12610" spans="1:4" x14ac:dyDescent="0.25">
      <c r="A12610">
        <v>103197</v>
      </c>
      <c r="B12610" t="s">
        <v>20662</v>
      </c>
      <c r="C12610" t="s">
        <v>8099</v>
      </c>
      <c r="D12610">
        <v>0</v>
      </c>
    </row>
    <row r="12611" spans="1:4" x14ac:dyDescent="0.25">
      <c r="A12611">
        <v>103217</v>
      </c>
      <c r="B12611" t="s">
        <v>20663</v>
      </c>
      <c r="C12611" t="s">
        <v>8099</v>
      </c>
      <c r="D12611">
        <v>0</v>
      </c>
    </row>
    <row r="12612" spans="1:4" x14ac:dyDescent="0.25">
      <c r="A12612">
        <v>103202</v>
      </c>
      <c r="B12612" t="s">
        <v>20664</v>
      </c>
      <c r="C12612" t="s">
        <v>8099</v>
      </c>
      <c r="D12612">
        <v>0</v>
      </c>
    </row>
    <row r="12613" spans="1:4" x14ac:dyDescent="0.25">
      <c r="A12613">
        <v>103215</v>
      </c>
      <c r="B12613" t="s">
        <v>20665</v>
      </c>
      <c r="C12613" t="s">
        <v>8099</v>
      </c>
      <c r="D12613">
        <v>0</v>
      </c>
    </row>
    <row r="12614" spans="1:4" x14ac:dyDescent="0.25">
      <c r="A12614">
        <v>103200</v>
      </c>
      <c r="B12614" t="s">
        <v>20666</v>
      </c>
      <c r="C12614" t="s">
        <v>8099</v>
      </c>
      <c r="D12614">
        <v>0</v>
      </c>
    </row>
    <row r="12615" spans="1:4" x14ac:dyDescent="0.25">
      <c r="A12615">
        <v>103216</v>
      </c>
      <c r="B12615" t="s">
        <v>20667</v>
      </c>
      <c r="C12615" t="s">
        <v>8099</v>
      </c>
      <c r="D12615">
        <v>0</v>
      </c>
    </row>
    <row r="12616" spans="1:4" x14ac:dyDescent="0.25">
      <c r="A12616">
        <v>103201</v>
      </c>
      <c r="B12616" t="s">
        <v>20668</v>
      </c>
      <c r="C12616" t="s">
        <v>8099</v>
      </c>
      <c r="D12616">
        <v>0</v>
      </c>
    </row>
    <row r="12617" spans="1:4" x14ac:dyDescent="0.25">
      <c r="A12617">
        <v>103185</v>
      </c>
      <c r="B12617" t="s">
        <v>20669</v>
      </c>
      <c r="C12617" t="s">
        <v>8099</v>
      </c>
      <c r="D12617">
        <v>6161.65</v>
      </c>
    </row>
    <row r="12618" spans="1:4" x14ac:dyDescent="0.25">
      <c r="A12618">
        <v>103218</v>
      </c>
      <c r="B12618" t="s">
        <v>20670</v>
      </c>
      <c r="C12618" t="s">
        <v>8099</v>
      </c>
      <c r="D12618">
        <v>0</v>
      </c>
    </row>
    <row r="12619" spans="1:4" x14ac:dyDescent="0.25">
      <c r="A12619">
        <v>103203</v>
      </c>
      <c r="B12619" t="s">
        <v>20671</v>
      </c>
      <c r="C12619" t="s">
        <v>8099</v>
      </c>
      <c r="D12619">
        <v>0</v>
      </c>
    </row>
    <row r="12620" spans="1:4" x14ac:dyDescent="0.25">
      <c r="A12620">
        <v>103213</v>
      </c>
      <c r="B12620" t="s">
        <v>20672</v>
      </c>
      <c r="C12620" t="s">
        <v>8099</v>
      </c>
      <c r="D12620">
        <v>0</v>
      </c>
    </row>
    <row r="12621" spans="1:4" x14ac:dyDescent="0.25">
      <c r="A12621">
        <v>103198</v>
      </c>
      <c r="B12621" t="s">
        <v>20673</v>
      </c>
      <c r="C12621" t="s">
        <v>8099</v>
      </c>
      <c r="D12621">
        <v>0</v>
      </c>
    </row>
    <row r="12622" spans="1:4" x14ac:dyDescent="0.25">
      <c r="A12622">
        <v>103214</v>
      </c>
      <c r="B12622" t="s">
        <v>20674</v>
      </c>
      <c r="C12622" t="s">
        <v>8099</v>
      </c>
      <c r="D12622">
        <v>0</v>
      </c>
    </row>
    <row r="12623" spans="1:4" x14ac:dyDescent="0.25">
      <c r="A12623">
        <v>103199</v>
      </c>
      <c r="B12623" t="s">
        <v>20675</v>
      </c>
      <c r="C12623" t="s">
        <v>8099</v>
      </c>
      <c r="D12623">
        <v>0</v>
      </c>
    </row>
    <row r="12624" spans="1:4" x14ac:dyDescent="0.25">
      <c r="A12624">
        <v>103219</v>
      </c>
      <c r="B12624" t="s">
        <v>20676</v>
      </c>
      <c r="C12624" t="s">
        <v>8099</v>
      </c>
      <c r="D12624">
        <v>0</v>
      </c>
    </row>
    <row r="12625" spans="1:4" x14ac:dyDescent="0.25">
      <c r="A12625">
        <v>103204</v>
      </c>
      <c r="B12625" t="s">
        <v>20677</v>
      </c>
      <c r="C12625" t="s">
        <v>8099</v>
      </c>
      <c r="D12625">
        <v>0</v>
      </c>
    </row>
    <row r="12626" spans="1:4" x14ac:dyDescent="0.25">
      <c r="A12626">
        <v>103186</v>
      </c>
      <c r="B12626" t="s">
        <v>20678</v>
      </c>
      <c r="C12626" t="s">
        <v>8099</v>
      </c>
      <c r="D12626">
        <v>6490.16</v>
      </c>
    </row>
    <row r="12627" spans="1:4" x14ac:dyDescent="0.25">
      <c r="A12627">
        <v>103210</v>
      </c>
      <c r="B12627" t="s">
        <v>20679</v>
      </c>
      <c r="C12627" t="s">
        <v>8099</v>
      </c>
      <c r="D12627">
        <v>2316</v>
      </c>
    </row>
    <row r="12628" spans="1:4" x14ac:dyDescent="0.25">
      <c r="A12628">
        <v>103195</v>
      </c>
      <c r="B12628" t="s">
        <v>20680</v>
      </c>
      <c r="C12628" t="s">
        <v>8099</v>
      </c>
      <c r="D12628">
        <v>2211.9</v>
      </c>
    </row>
    <row r="12629" spans="1:4" x14ac:dyDescent="0.25">
      <c r="A12629">
        <v>103205</v>
      </c>
      <c r="B12629" t="s">
        <v>20681</v>
      </c>
      <c r="C12629" t="s">
        <v>8099</v>
      </c>
      <c r="D12629">
        <v>4111.8100000000004</v>
      </c>
    </row>
    <row r="12630" spans="1:4" x14ac:dyDescent="0.25">
      <c r="A12630">
        <v>103190</v>
      </c>
      <c r="B12630" t="s">
        <v>20682</v>
      </c>
      <c r="C12630" t="s">
        <v>8099</v>
      </c>
      <c r="D12630">
        <v>4104.29</v>
      </c>
    </row>
    <row r="12631" spans="1:4" x14ac:dyDescent="0.25">
      <c r="A12631">
        <v>103207</v>
      </c>
      <c r="B12631" t="s">
        <v>20683</v>
      </c>
      <c r="C12631" t="s">
        <v>8099</v>
      </c>
      <c r="D12631">
        <v>2561.5500000000002</v>
      </c>
    </row>
    <row r="12632" spans="1:4" x14ac:dyDescent="0.25">
      <c r="A12632">
        <v>103192</v>
      </c>
      <c r="B12632" t="s">
        <v>20684</v>
      </c>
      <c r="C12632" t="s">
        <v>8099</v>
      </c>
      <c r="D12632">
        <v>2554.04</v>
      </c>
    </row>
    <row r="12633" spans="1:4" x14ac:dyDescent="0.25">
      <c r="A12633">
        <v>103208</v>
      </c>
      <c r="B12633" t="s">
        <v>20685</v>
      </c>
      <c r="C12633" t="s">
        <v>8099</v>
      </c>
      <c r="D12633">
        <v>1980.28</v>
      </c>
    </row>
    <row r="12634" spans="1:4" x14ac:dyDescent="0.25">
      <c r="A12634">
        <v>103193</v>
      </c>
      <c r="B12634" t="s">
        <v>20686</v>
      </c>
      <c r="C12634" t="s">
        <v>8099</v>
      </c>
      <c r="D12634">
        <v>1972.77</v>
      </c>
    </row>
    <row r="12635" spans="1:4" x14ac:dyDescent="0.25">
      <c r="A12635">
        <v>103187</v>
      </c>
      <c r="B12635" t="s">
        <v>20687</v>
      </c>
      <c r="C12635" t="s">
        <v>8099</v>
      </c>
      <c r="D12635">
        <v>4882.58</v>
      </c>
    </row>
    <row r="12636" spans="1:4" x14ac:dyDescent="0.25">
      <c r="A12636">
        <v>103188</v>
      </c>
      <c r="B12636" t="s">
        <v>20688</v>
      </c>
      <c r="C12636" t="s">
        <v>8099</v>
      </c>
      <c r="D12636">
        <v>5247.23</v>
      </c>
    </row>
    <row r="12637" spans="1:4" x14ac:dyDescent="0.25">
      <c r="A12637">
        <v>103189</v>
      </c>
      <c r="B12637" t="s">
        <v>20689</v>
      </c>
      <c r="C12637" t="s">
        <v>8099</v>
      </c>
      <c r="D12637">
        <v>2631.03</v>
      </c>
    </row>
    <row r="12638" spans="1:4" x14ac:dyDescent="0.25">
      <c r="A12638">
        <v>103209</v>
      </c>
      <c r="B12638" t="s">
        <v>20690</v>
      </c>
      <c r="C12638" t="s">
        <v>8099</v>
      </c>
      <c r="D12638">
        <v>2838.25</v>
      </c>
    </row>
    <row r="12639" spans="1:4" x14ac:dyDescent="0.25">
      <c r="A12639">
        <v>103194</v>
      </c>
      <c r="B12639" t="s">
        <v>20691</v>
      </c>
      <c r="C12639" t="s">
        <v>8099</v>
      </c>
      <c r="D12639">
        <v>2830.74</v>
      </c>
    </row>
    <row r="12640" spans="1:4" x14ac:dyDescent="0.25">
      <c r="A12640">
        <v>95001</v>
      </c>
      <c r="B12640" t="s">
        <v>20692</v>
      </c>
      <c r="C12640" t="s">
        <v>66</v>
      </c>
      <c r="D12640">
        <v>0</v>
      </c>
    </row>
    <row r="12641" spans="1:4" x14ac:dyDescent="0.25">
      <c r="A12641">
        <v>95000</v>
      </c>
      <c r="B12641" t="s">
        <v>20693</v>
      </c>
      <c r="C12641" t="s">
        <v>66</v>
      </c>
      <c r="D12641">
        <v>0</v>
      </c>
    </row>
    <row r="12642" spans="1:4" x14ac:dyDescent="0.25">
      <c r="A12642">
        <v>95005</v>
      </c>
      <c r="B12642" t="s">
        <v>20694</v>
      </c>
      <c r="C12642" t="s">
        <v>66</v>
      </c>
      <c r="D12642">
        <v>0</v>
      </c>
    </row>
    <row r="12643" spans="1:4" x14ac:dyDescent="0.25">
      <c r="A12643">
        <v>95004</v>
      </c>
      <c r="B12643" t="s">
        <v>20695</v>
      </c>
      <c r="C12643" t="s">
        <v>66</v>
      </c>
      <c r="D12643">
        <v>0</v>
      </c>
    </row>
    <row r="12644" spans="1:4" x14ac:dyDescent="0.25">
      <c r="A12644">
        <v>95003</v>
      </c>
      <c r="B12644" t="s">
        <v>20696</v>
      </c>
      <c r="C12644" t="s">
        <v>66</v>
      </c>
      <c r="D12644">
        <v>0</v>
      </c>
    </row>
    <row r="12645" spans="1:4" x14ac:dyDescent="0.25">
      <c r="A12645">
        <v>95002</v>
      </c>
      <c r="B12645" t="s">
        <v>20697</v>
      </c>
      <c r="C12645" t="s">
        <v>66</v>
      </c>
      <c r="D12645">
        <v>0</v>
      </c>
    </row>
    <row r="12646" spans="1:4" x14ac:dyDescent="0.25">
      <c r="A12646">
        <v>95007</v>
      </c>
      <c r="B12646" t="s">
        <v>20698</v>
      </c>
      <c r="C12646" t="s">
        <v>66</v>
      </c>
      <c r="D12646">
        <v>0</v>
      </c>
    </row>
    <row r="12647" spans="1:4" x14ac:dyDescent="0.25">
      <c r="A12647">
        <v>95006</v>
      </c>
      <c r="B12647" t="s">
        <v>20699</v>
      </c>
      <c r="C12647" t="s">
        <v>66</v>
      </c>
      <c r="D12647">
        <v>0</v>
      </c>
    </row>
    <row r="12648" spans="1:4" x14ac:dyDescent="0.25">
      <c r="A12648">
        <v>104313</v>
      </c>
      <c r="B12648" t="s">
        <v>20700</v>
      </c>
      <c r="C12648" t="s">
        <v>66</v>
      </c>
      <c r="D12648">
        <v>0</v>
      </c>
    </row>
    <row r="12649" spans="1:4" x14ac:dyDescent="0.25">
      <c r="A12649">
        <v>104312</v>
      </c>
      <c r="B12649" t="s">
        <v>20701</v>
      </c>
      <c r="C12649" t="s">
        <v>66</v>
      </c>
      <c r="D12649">
        <v>0</v>
      </c>
    </row>
    <row r="12650" spans="1:4" x14ac:dyDescent="0.25">
      <c r="A12650">
        <v>94992</v>
      </c>
      <c r="B12650" t="s">
        <v>20702</v>
      </c>
      <c r="C12650" t="s">
        <v>66</v>
      </c>
      <c r="D12650">
        <v>92.52</v>
      </c>
    </row>
    <row r="12651" spans="1:4" x14ac:dyDescent="0.25">
      <c r="A12651">
        <v>94994</v>
      </c>
      <c r="B12651" t="s">
        <v>20703</v>
      </c>
      <c r="C12651" t="s">
        <v>66</v>
      </c>
      <c r="D12651">
        <v>111.26</v>
      </c>
    </row>
    <row r="12652" spans="1:4" x14ac:dyDescent="0.25">
      <c r="A12652">
        <v>94990</v>
      </c>
      <c r="B12652" t="s">
        <v>20704</v>
      </c>
      <c r="C12652" t="s">
        <v>215</v>
      </c>
      <c r="D12652">
        <v>919.23</v>
      </c>
    </row>
    <row r="12653" spans="1:4" x14ac:dyDescent="0.25">
      <c r="A12653">
        <v>94991</v>
      </c>
      <c r="B12653" t="s">
        <v>20705</v>
      </c>
      <c r="C12653" t="s">
        <v>215</v>
      </c>
      <c r="D12653">
        <v>980.09</v>
      </c>
    </row>
    <row r="12654" spans="1:4" x14ac:dyDescent="0.25">
      <c r="A12654">
        <v>104626</v>
      </c>
      <c r="B12654" t="s">
        <v>20706</v>
      </c>
      <c r="C12654" t="s">
        <v>215</v>
      </c>
      <c r="D12654">
        <v>1004.13</v>
      </c>
    </row>
    <row r="12655" spans="1:4" x14ac:dyDescent="0.25">
      <c r="A12655">
        <v>94993</v>
      </c>
      <c r="B12655" t="s">
        <v>20707</v>
      </c>
      <c r="C12655" t="s">
        <v>66</v>
      </c>
      <c r="D12655">
        <v>96.17</v>
      </c>
    </row>
    <row r="12656" spans="1:4" x14ac:dyDescent="0.25">
      <c r="A12656">
        <v>94995</v>
      </c>
      <c r="B12656" t="s">
        <v>20708</v>
      </c>
      <c r="C12656" t="s">
        <v>66</v>
      </c>
      <c r="D12656">
        <v>116.12</v>
      </c>
    </row>
    <row r="12657" spans="1:4" x14ac:dyDescent="0.25">
      <c r="A12657">
        <v>101169</v>
      </c>
      <c r="B12657" t="s">
        <v>20709</v>
      </c>
      <c r="C12657" t="s">
        <v>66</v>
      </c>
      <c r="D12657">
        <v>342.99</v>
      </c>
    </row>
    <row r="12658" spans="1:4" x14ac:dyDescent="0.25">
      <c r="A12658">
        <v>104383</v>
      </c>
      <c r="B12658" t="s">
        <v>20710</v>
      </c>
      <c r="C12658" t="s">
        <v>66</v>
      </c>
      <c r="D12658">
        <v>0</v>
      </c>
    </row>
    <row r="12659" spans="1:4" x14ac:dyDescent="0.25">
      <c r="A12659">
        <v>101167</v>
      </c>
      <c r="B12659" t="s">
        <v>20711</v>
      </c>
      <c r="C12659" t="s">
        <v>66</v>
      </c>
      <c r="D12659">
        <v>327.92</v>
      </c>
    </row>
    <row r="12660" spans="1:4" x14ac:dyDescent="0.25">
      <c r="A12660">
        <v>101172</v>
      </c>
      <c r="B12660" t="s">
        <v>20712</v>
      </c>
      <c r="C12660" t="s">
        <v>66</v>
      </c>
      <c r="D12660">
        <v>90.68</v>
      </c>
    </row>
    <row r="12661" spans="1:4" x14ac:dyDescent="0.25">
      <c r="A12661">
        <v>104384</v>
      </c>
      <c r="B12661" t="s">
        <v>20713</v>
      </c>
      <c r="C12661" t="s">
        <v>66</v>
      </c>
      <c r="D12661">
        <v>0</v>
      </c>
    </row>
    <row r="12662" spans="1:4" x14ac:dyDescent="0.25">
      <c r="A12662">
        <v>101170</v>
      </c>
      <c r="B12662" t="s">
        <v>20714</v>
      </c>
      <c r="C12662" t="s">
        <v>66</v>
      </c>
      <c r="D12662">
        <v>64.11</v>
      </c>
    </row>
    <row r="12663" spans="1:4" x14ac:dyDescent="0.25">
      <c r="A12663">
        <v>104438</v>
      </c>
      <c r="B12663" t="s">
        <v>20715</v>
      </c>
      <c r="C12663" t="s">
        <v>66</v>
      </c>
      <c r="D12663">
        <v>0</v>
      </c>
    </row>
    <row r="12664" spans="1:4" x14ac:dyDescent="0.25">
      <c r="A12664">
        <v>92402</v>
      </c>
      <c r="B12664" t="s">
        <v>20716</v>
      </c>
      <c r="C12664" t="s">
        <v>66</v>
      </c>
      <c r="D12664">
        <v>115.79</v>
      </c>
    </row>
    <row r="12665" spans="1:4" x14ac:dyDescent="0.25">
      <c r="A12665">
        <v>104429</v>
      </c>
      <c r="B12665" t="s">
        <v>20717</v>
      </c>
      <c r="C12665" t="s">
        <v>66</v>
      </c>
      <c r="D12665">
        <v>0</v>
      </c>
    </row>
    <row r="12666" spans="1:4" x14ac:dyDescent="0.25">
      <c r="A12666">
        <v>104426</v>
      </c>
      <c r="B12666" t="s">
        <v>20718</v>
      </c>
      <c r="C12666" t="s">
        <v>66</v>
      </c>
      <c r="D12666">
        <v>0</v>
      </c>
    </row>
    <row r="12667" spans="1:4" x14ac:dyDescent="0.25">
      <c r="A12667">
        <v>104436</v>
      </c>
      <c r="B12667" t="s">
        <v>20719</v>
      </c>
      <c r="C12667" t="s">
        <v>66</v>
      </c>
      <c r="D12667">
        <v>0</v>
      </c>
    </row>
    <row r="12668" spans="1:4" x14ac:dyDescent="0.25">
      <c r="A12668">
        <v>104434</v>
      </c>
      <c r="B12668" t="s">
        <v>20720</v>
      </c>
      <c r="C12668" t="s">
        <v>66</v>
      </c>
      <c r="D12668">
        <v>0</v>
      </c>
    </row>
    <row r="12669" spans="1:4" x14ac:dyDescent="0.25">
      <c r="A12669">
        <v>104432</v>
      </c>
      <c r="B12669" t="s">
        <v>20721</v>
      </c>
      <c r="C12669" t="s">
        <v>66</v>
      </c>
      <c r="D12669">
        <v>145.21</v>
      </c>
    </row>
    <row r="12670" spans="1:4" x14ac:dyDescent="0.25">
      <c r="A12670">
        <v>93679</v>
      </c>
      <c r="B12670" t="s">
        <v>20722</v>
      </c>
      <c r="C12670" t="s">
        <v>66</v>
      </c>
      <c r="D12670">
        <v>141.37</v>
      </c>
    </row>
    <row r="12671" spans="1:4" x14ac:dyDescent="0.25">
      <c r="A12671">
        <v>92396</v>
      </c>
      <c r="B12671" t="s">
        <v>20723</v>
      </c>
      <c r="C12671" t="s">
        <v>66</v>
      </c>
      <c r="D12671">
        <v>117.82</v>
      </c>
    </row>
    <row r="12672" spans="1:4" x14ac:dyDescent="0.25">
      <c r="A12672">
        <v>104439</v>
      </c>
      <c r="B12672" t="s">
        <v>20724</v>
      </c>
      <c r="C12672" t="s">
        <v>66</v>
      </c>
      <c r="D12672">
        <v>0</v>
      </c>
    </row>
    <row r="12673" spans="1:4" x14ac:dyDescent="0.25">
      <c r="A12673">
        <v>104440</v>
      </c>
      <c r="B12673" t="s">
        <v>20725</v>
      </c>
      <c r="C12673" t="s">
        <v>66</v>
      </c>
      <c r="D12673">
        <v>0</v>
      </c>
    </row>
    <row r="12674" spans="1:4" x14ac:dyDescent="0.25">
      <c r="A12674">
        <v>92406</v>
      </c>
      <c r="B12674" t="s">
        <v>20726</v>
      </c>
      <c r="C12674" t="s">
        <v>66</v>
      </c>
      <c r="D12674">
        <v>207.36</v>
      </c>
    </row>
    <row r="12675" spans="1:4" x14ac:dyDescent="0.25">
      <c r="A12675">
        <v>92403</v>
      </c>
      <c r="B12675" t="s">
        <v>20727</v>
      </c>
      <c r="C12675" t="s">
        <v>66</v>
      </c>
      <c r="D12675">
        <v>103.91</v>
      </c>
    </row>
    <row r="12676" spans="1:4" x14ac:dyDescent="0.25">
      <c r="A12676">
        <v>92404</v>
      </c>
      <c r="B12676" t="s">
        <v>20728</v>
      </c>
      <c r="C12676" t="s">
        <v>66</v>
      </c>
      <c r="D12676">
        <v>119.28</v>
      </c>
    </row>
    <row r="12677" spans="1:4" x14ac:dyDescent="0.25">
      <c r="A12677">
        <v>104430</v>
      </c>
      <c r="B12677" t="s">
        <v>20729</v>
      </c>
      <c r="C12677" t="s">
        <v>66</v>
      </c>
      <c r="D12677">
        <v>0</v>
      </c>
    </row>
    <row r="12678" spans="1:4" x14ac:dyDescent="0.25">
      <c r="A12678">
        <v>104431</v>
      </c>
      <c r="B12678" t="s">
        <v>20730</v>
      </c>
      <c r="C12678" t="s">
        <v>66</v>
      </c>
      <c r="D12678">
        <v>0</v>
      </c>
    </row>
    <row r="12679" spans="1:4" x14ac:dyDescent="0.25">
      <c r="A12679">
        <v>104427</v>
      </c>
      <c r="B12679" t="s">
        <v>20731</v>
      </c>
      <c r="C12679" t="s">
        <v>66</v>
      </c>
      <c r="D12679">
        <v>0</v>
      </c>
    </row>
    <row r="12680" spans="1:4" x14ac:dyDescent="0.25">
      <c r="A12680">
        <v>104428</v>
      </c>
      <c r="B12680" t="s">
        <v>20732</v>
      </c>
      <c r="C12680" t="s">
        <v>66</v>
      </c>
      <c r="D12680">
        <v>0</v>
      </c>
    </row>
    <row r="12681" spans="1:4" x14ac:dyDescent="0.25">
      <c r="A12681">
        <v>92391</v>
      </c>
      <c r="B12681" t="s">
        <v>20733</v>
      </c>
      <c r="C12681" t="s">
        <v>66</v>
      </c>
      <c r="D12681">
        <v>114.27</v>
      </c>
    </row>
    <row r="12682" spans="1:4" x14ac:dyDescent="0.25">
      <c r="A12682">
        <v>92392</v>
      </c>
      <c r="B12682" t="s">
        <v>20734</v>
      </c>
      <c r="C12682" t="s">
        <v>66</v>
      </c>
      <c r="D12682">
        <v>125.06</v>
      </c>
    </row>
    <row r="12683" spans="1:4" x14ac:dyDescent="0.25">
      <c r="A12683">
        <v>104437</v>
      </c>
      <c r="B12683" t="s">
        <v>20735</v>
      </c>
      <c r="C12683" t="s">
        <v>66</v>
      </c>
      <c r="D12683">
        <v>0</v>
      </c>
    </row>
    <row r="12684" spans="1:4" x14ac:dyDescent="0.25">
      <c r="A12684">
        <v>104435</v>
      </c>
      <c r="B12684" t="s">
        <v>20736</v>
      </c>
      <c r="C12684" t="s">
        <v>66</v>
      </c>
      <c r="D12684">
        <v>0</v>
      </c>
    </row>
    <row r="12685" spans="1:4" x14ac:dyDescent="0.25">
      <c r="A12685">
        <v>104433</v>
      </c>
      <c r="B12685" t="s">
        <v>20737</v>
      </c>
      <c r="C12685" t="s">
        <v>66</v>
      </c>
      <c r="D12685">
        <v>131.88</v>
      </c>
    </row>
    <row r="12686" spans="1:4" x14ac:dyDescent="0.25">
      <c r="A12686">
        <v>93680</v>
      </c>
      <c r="B12686" t="s">
        <v>20738</v>
      </c>
      <c r="C12686" t="s">
        <v>66</v>
      </c>
      <c r="D12686">
        <v>129.41999999999999</v>
      </c>
    </row>
    <row r="12687" spans="1:4" x14ac:dyDescent="0.25">
      <c r="A12687">
        <v>93681</v>
      </c>
      <c r="B12687" t="s">
        <v>20739</v>
      </c>
      <c r="C12687" t="s">
        <v>66</v>
      </c>
      <c r="D12687">
        <v>153.97999999999999</v>
      </c>
    </row>
    <row r="12688" spans="1:4" x14ac:dyDescent="0.25">
      <c r="A12688">
        <v>92397</v>
      </c>
      <c r="B12688" t="s">
        <v>20740</v>
      </c>
      <c r="C12688" t="s">
        <v>66</v>
      </c>
      <c r="D12688">
        <v>106.47</v>
      </c>
    </row>
    <row r="12689" spans="1:4" x14ac:dyDescent="0.25">
      <c r="A12689">
        <v>92398</v>
      </c>
      <c r="B12689" t="s">
        <v>20741</v>
      </c>
      <c r="C12689" t="s">
        <v>66</v>
      </c>
      <c r="D12689">
        <v>121.85</v>
      </c>
    </row>
    <row r="12690" spans="1:4" x14ac:dyDescent="0.25">
      <c r="A12690">
        <v>92400</v>
      </c>
      <c r="B12690" t="s">
        <v>20742</v>
      </c>
      <c r="C12690" t="s">
        <v>66</v>
      </c>
      <c r="D12690">
        <v>141.82</v>
      </c>
    </row>
    <row r="12691" spans="1:4" x14ac:dyDescent="0.25">
      <c r="A12691">
        <v>92395</v>
      </c>
      <c r="B12691" t="s">
        <v>20743</v>
      </c>
      <c r="C12691" t="s">
        <v>66</v>
      </c>
      <c r="D12691">
        <v>177.91</v>
      </c>
    </row>
    <row r="12692" spans="1:4" x14ac:dyDescent="0.25">
      <c r="A12692">
        <v>92393</v>
      </c>
      <c r="B12692" t="s">
        <v>20744</v>
      </c>
      <c r="C12692" t="s">
        <v>66</v>
      </c>
      <c r="D12692">
        <v>114.23</v>
      </c>
    </row>
    <row r="12693" spans="1:4" x14ac:dyDescent="0.25">
      <c r="A12693">
        <v>92394</v>
      </c>
      <c r="B12693" t="s">
        <v>20745</v>
      </c>
      <c r="C12693" t="s">
        <v>66</v>
      </c>
      <c r="D12693">
        <v>136.38</v>
      </c>
    </row>
    <row r="12694" spans="1:4" x14ac:dyDescent="0.25">
      <c r="A12694">
        <v>97115</v>
      </c>
      <c r="B12694" t="s">
        <v>20746</v>
      </c>
      <c r="C12694" t="s">
        <v>254</v>
      </c>
      <c r="D12694">
        <v>61.68</v>
      </c>
    </row>
    <row r="12695" spans="1:4" x14ac:dyDescent="0.25">
      <c r="A12695">
        <v>97113</v>
      </c>
      <c r="B12695" t="s">
        <v>20747</v>
      </c>
      <c r="C12695" t="s">
        <v>66</v>
      </c>
      <c r="D12695">
        <v>3.09</v>
      </c>
    </row>
    <row r="12696" spans="1:4" x14ac:dyDescent="0.25">
      <c r="A12696">
        <v>97120</v>
      </c>
      <c r="B12696" t="s">
        <v>20748</v>
      </c>
      <c r="C12696" t="s">
        <v>254</v>
      </c>
      <c r="D12696">
        <v>9.92</v>
      </c>
    </row>
    <row r="12697" spans="1:4" x14ac:dyDescent="0.25">
      <c r="A12697">
        <v>97116</v>
      </c>
      <c r="B12697" t="s">
        <v>20749</v>
      </c>
      <c r="C12697" t="s">
        <v>254</v>
      </c>
      <c r="D12697">
        <v>24.02</v>
      </c>
    </row>
    <row r="12698" spans="1:4" x14ac:dyDescent="0.25">
      <c r="A12698">
        <v>97117</v>
      </c>
      <c r="B12698" t="s">
        <v>20750</v>
      </c>
      <c r="C12698" t="s">
        <v>254</v>
      </c>
      <c r="D12698">
        <v>20.82</v>
      </c>
    </row>
    <row r="12699" spans="1:4" x14ac:dyDescent="0.25">
      <c r="A12699">
        <v>97118</v>
      </c>
      <c r="B12699" t="s">
        <v>20751</v>
      </c>
      <c r="C12699" t="s">
        <v>254</v>
      </c>
      <c r="D12699">
        <v>17.18</v>
      </c>
    </row>
    <row r="12700" spans="1:4" x14ac:dyDescent="0.25">
      <c r="A12700">
        <v>97119</v>
      </c>
      <c r="B12700" t="s">
        <v>20752</v>
      </c>
      <c r="C12700" t="s">
        <v>254</v>
      </c>
      <c r="D12700">
        <v>15.4</v>
      </c>
    </row>
    <row r="12701" spans="1:4" x14ac:dyDescent="0.25">
      <c r="A12701">
        <v>97114</v>
      </c>
      <c r="B12701" t="s">
        <v>20753</v>
      </c>
      <c r="C12701" t="s">
        <v>59</v>
      </c>
      <c r="D12701">
        <v>0.4</v>
      </c>
    </row>
    <row r="12702" spans="1:4" x14ac:dyDescent="0.25">
      <c r="A12702">
        <v>97111</v>
      </c>
      <c r="B12702" t="s">
        <v>20754</v>
      </c>
      <c r="C12702" t="s">
        <v>66</v>
      </c>
      <c r="D12702">
        <v>261.51</v>
      </c>
    </row>
    <row r="12703" spans="1:4" x14ac:dyDescent="0.25">
      <c r="A12703">
        <v>97112</v>
      </c>
      <c r="B12703" t="s">
        <v>20755</v>
      </c>
      <c r="C12703" t="s">
        <v>66</v>
      </c>
      <c r="D12703">
        <v>272.87</v>
      </c>
    </row>
    <row r="12704" spans="1:4" x14ac:dyDescent="0.25">
      <c r="A12704">
        <v>103904</v>
      </c>
      <c r="B12704" t="s">
        <v>20756</v>
      </c>
      <c r="C12704" t="s">
        <v>66</v>
      </c>
      <c r="D12704">
        <v>165.84</v>
      </c>
    </row>
    <row r="12705" spans="1:4" x14ac:dyDescent="0.25">
      <c r="A12705">
        <v>103905</v>
      </c>
      <c r="B12705" t="s">
        <v>20757</v>
      </c>
      <c r="C12705" t="s">
        <v>66</v>
      </c>
      <c r="D12705">
        <v>175.22</v>
      </c>
    </row>
    <row r="12706" spans="1:4" x14ac:dyDescent="0.25">
      <c r="A12706">
        <v>103907</v>
      </c>
      <c r="B12706" t="s">
        <v>20758</v>
      </c>
      <c r="C12706" t="s">
        <v>66</v>
      </c>
      <c r="D12706">
        <v>185.37</v>
      </c>
    </row>
    <row r="12707" spans="1:4" x14ac:dyDescent="0.25">
      <c r="A12707">
        <v>103911</v>
      </c>
      <c r="B12707" t="s">
        <v>20759</v>
      </c>
      <c r="C12707" t="s">
        <v>66</v>
      </c>
      <c r="D12707">
        <v>270.25</v>
      </c>
    </row>
    <row r="12708" spans="1:4" x14ac:dyDescent="0.25">
      <c r="A12708">
        <v>97104</v>
      </c>
      <c r="B12708" t="s">
        <v>20760</v>
      </c>
      <c r="C12708" t="s">
        <v>66</v>
      </c>
      <c r="D12708">
        <v>171.06</v>
      </c>
    </row>
    <row r="12709" spans="1:4" x14ac:dyDescent="0.25">
      <c r="A12709">
        <v>103906</v>
      </c>
      <c r="B12709" t="s">
        <v>20761</v>
      </c>
      <c r="C12709" t="s">
        <v>66</v>
      </c>
      <c r="D12709">
        <v>207.2</v>
      </c>
    </row>
    <row r="12710" spans="1:4" x14ac:dyDescent="0.25">
      <c r="A12710">
        <v>97105</v>
      </c>
      <c r="B12710" t="s">
        <v>20762</v>
      </c>
      <c r="C12710" t="s">
        <v>66</v>
      </c>
      <c r="D12710">
        <v>194.4</v>
      </c>
    </row>
    <row r="12711" spans="1:4" x14ac:dyDescent="0.25">
      <c r="A12711">
        <v>97106</v>
      </c>
      <c r="B12711" t="s">
        <v>20763</v>
      </c>
      <c r="C12711" t="s">
        <v>66</v>
      </c>
      <c r="D12711">
        <v>217.01</v>
      </c>
    </row>
    <row r="12712" spans="1:4" x14ac:dyDescent="0.25">
      <c r="A12712">
        <v>97107</v>
      </c>
      <c r="B12712" t="s">
        <v>20764</v>
      </c>
      <c r="C12712" t="s">
        <v>66</v>
      </c>
      <c r="D12712">
        <v>246.15</v>
      </c>
    </row>
    <row r="12713" spans="1:4" x14ac:dyDescent="0.25">
      <c r="A12713">
        <v>97108</v>
      </c>
      <c r="B12713" t="s">
        <v>20765</v>
      </c>
      <c r="C12713" t="s">
        <v>66</v>
      </c>
      <c r="D12713">
        <v>278.94</v>
      </c>
    </row>
    <row r="12714" spans="1:4" x14ac:dyDescent="0.25">
      <c r="A12714">
        <v>97109</v>
      </c>
      <c r="B12714" t="s">
        <v>20766</v>
      </c>
      <c r="C12714" t="s">
        <v>66</v>
      </c>
      <c r="D12714">
        <v>307.89999999999998</v>
      </c>
    </row>
    <row r="12715" spans="1:4" x14ac:dyDescent="0.25">
      <c r="A12715">
        <v>103913</v>
      </c>
      <c r="B12715" t="s">
        <v>20767</v>
      </c>
      <c r="C12715" t="s">
        <v>66</v>
      </c>
      <c r="D12715">
        <v>153.63999999999999</v>
      </c>
    </row>
    <row r="12716" spans="1:4" x14ac:dyDescent="0.25">
      <c r="A12716">
        <v>103914</v>
      </c>
      <c r="B12716" t="s">
        <v>20768</v>
      </c>
      <c r="C12716" t="s">
        <v>66</v>
      </c>
      <c r="D12716">
        <v>178.7</v>
      </c>
    </row>
    <row r="12717" spans="1:4" x14ac:dyDescent="0.25">
      <c r="A12717">
        <v>103915</v>
      </c>
      <c r="B12717" t="s">
        <v>20769</v>
      </c>
      <c r="C12717" t="s">
        <v>66</v>
      </c>
      <c r="D12717">
        <v>194.6</v>
      </c>
    </row>
    <row r="12718" spans="1:4" x14ac:dyDescent="0.25">
      <c r="A12718">
        <v>103916</v>
      </c>
      <c r="B12718" t="s">
        <v>20770</v>
      </c>
      <c r="C12718" t="s">
        <v>66</v>
      </c>
      <c r="D12718">
        <v>223.98</v>
      </c>
    </row>
    <row r="12719" spans="1:4" x14ac:dyDescent="0.25">
      <c r="A12719">
        <v>103917</v>
      </c>
      <c r="B12719" t="s">
        <v>20771</v>
      </c>
      <c r="C12719" t="s">
        <v>66</v>
      </c>
      <c r="D12719">
        <v>256.82</v>
      </c>
    </row>
    <row r="12720" spans="1:4" x14ac:dyDescent="0.25">
      <c r="A12720">
        <v>103918</v>
      </c>
      <c r="B12720" t="s">
        <v>20772</v>
      </c>
      <c r="C12720" t="s">
        <v>66</v>
      </c>
      <c r="D12720">
        <v>272.94</v>
      </c>
    </row>
    <row r="12721" spans="1:4" x14ac:dyDescent="0.25">
      <c r="A12721">
        <v>103919</v>
      </c>
      <c r="B12721" t="s">
        <v>20773</v>
      </c>
      <c r="C12721" t="s">
        <v>66</v>
      </c>
      <c r="D12721">
        <v>0</v>
      </c>
    </row>
    <row r="12722" spans="1:4" x14ac:dyDescent="0.25">
      <c r="A12722">
        <v>103920</v>
      </c>
      <c r="B12722" t="s">
        <v>20774</v>
      </c>
      <c r="C12722" t="s">
        <v>66</v>
      </c>
      <c r="D12722">
        <v>0</v>
      </c>
    </row>
    <row r="12723" spans="1:4" x14ac:dyDescent="0.25">
      <c r="A12723">
        <v>103921</v>
      </c>
      <c r="B12723" t="s">
        <v>20775</v>
      </c>
      <c r="C12723" t="s">
        <v>66</v>
      </c>
      <c r="D12723">
        <v>0</v>
      </c>
    </row>
    <row r="12724" spans="1:4" x14ac:dyDescent="0.25">
      <c r="A12724">
        <v>103922</v>
      </c>
      <c r="B12724" t="s">
        <v>20776</v>
      </c>
      <c r="C12724" t="s">
        <v>66</v>
      </c>
      <c r="D12724">
        <v>0</v>
      </c>
    </row>
    <row r="12725" spans="1:4" x14ac:dyDescent="0.25">
      <c r="A12725">
        <v>103923</v>
      </c>
      <c r="B12725" t="s">
        <v>20777</v>
      </c>
      <c r="C12725" t="s">
        <v>66</v>
      </c>
      <c r="D12725">
        <v>0</v>
      </c>
    </row>
    <row r="12726" spans="1:4" x14ac:dyDescent="0.25">
      <c r="A12726">
        <v>103908</v>
      </c>
      <c r="B12726" t="s">
        <v>20778</v>
      </c>
      <c r="C12726" t="s">
        <v>66</v>
      </c>
      <c r="D12726">
        <v>210.06</v>
      </c>
    </row>
    <row r="12727" spans="1:4" x14ac:dyDescent="0.25">
      <c r="A12727">
        <v>103909</v>
      </c>
      <c r="B12727" t="s">
        <v>20779</v>
      </c>
      <c r="C12727" t="s">
        <v>66</v>
      </c>
      <c r="D12727">
        <v>238.33</v>
      </c>
    </row>
    <row r="12728" spans="1:4" x14ac:dyDescent="0.25">
      <c r="A12728">
        <v>103912</v>
      </c>
      <c r="B12728" t="s">
        <v>20780</v>
      </c>
      <c r="C12728" t="s">
        <v>66</v>
      </c>
      <c r="D12728">
        <v>298.35000000000002</v>
      </c>
    </row>
    <row r="12729" spans="1:4" x14ac:dyDescent="0.25">
      <c r="A12729">
        <v>101979</v>
      </c>
      <c r="B12729" t="s">
        <v>20781</v>
      </c>
      <c r="C12729" t="s">
        <v>59</v>
      </c>
      <c r="D12729">
        <v>44.32</v>
      </c>
    </row>
    <row r="12730" spans="1:4" x14ac:dyDescent="0.25">
      <c r="A12730">
        <v>101970</v>
      </c>
      <c r="B12730" t="s">
        <v>20782</v>
      </c>
      <c r="C12730" t="s">
        <v>59</v>
      </c>
      <c r="D12730">
        <v>0</v>
      </c>
    </row>
    <row r="12731" spans="1:4" x14ac:dyDescent="0.25">
      <c r="A12731">
        <v>101972</v>
      </c>
      <c r="B12731" t="s">
        <v>20783</v>
      </c>
      <c r="C12731" t="s">
        <v>59</v>
      </c>
      <c r="D12731">
        <v>0</v>
      </c>
    </row>
    <row r="12732" spans="1:4" x14ac:dyDescent="0.25">
      <c r="A12732">
        <v>101966</v>
      </c>
      <c r="B12732" t="s">
        <v>20784</v>
      </c>
      <c r="C12732" t="s">
        <v>59</v>
      </c>
      <c r="D12732">
        <v>161.69999999999999</v>
      </c>
    </row>
    <row r="12733" spans="1:4" x14ac:dyDescent="0.25">
      <c r="A12733">
        <v>101976</v>
      </c>
      <c r="B12733" t="s">
        <v>20785</v>
      </c>
      <c r="C12733" t="s">
        <v>59</v>
      </c>
      <c r="D12733">
        <v>0</v>
      </c>
    </row>
    <row r="12734" spans="1:4" x14ac:dyDescent="0.25">
      <c r="A12734">
        <v>101978</v>
      </c>
      <c r="B12734" t="s">
        <v>20786</v>
      </c>
      <c r="C12734" t="s">
        <v>59</v>
      </c>
      <c r="D12734">
        <v>0</v>
      </c>
    </row>
    <row r="12735" spans="1:4" x14ac:dyDescent="0.25">
      <c r="A12735">
        <v>101967</v>
      </c>
      <c r="B12735" t="s">
        <v>20787</v>
      </c>
      <c r="C12735" t="s">
        <v>59</v>
      </c>
      <c r="D12735">
        <v>0</v>
      </c>
    </row>
    <row r="12736" spans="1:4" x14ac:dyDescent="0.25">
      <c r="A12736">
        <v>101968</v>
      </c>
      <c r="B12736" t="s">
        <v>20788</v>
      </c>
      <c r="C12736" t="s">
        <v>59</v>
      </c>
      <c r="D12736">
        <v>0</v>
      </c>
    </row>
    <row r="12737" spans="1:4" x14ac:dyDescent="0.25">
      <c r="A12737">
        <v>101965</v>
      </c>
      <c r="B12737" t="s">
        <v>20789</v>
      </c>
      <c r="C12737" t="s">
        <v>59</v>
      </c>
      <c r="D12737">
        <v>128.85</v>
      </c>
    </row>
    <row r="12738" spans="1:4" x14ac:dyDescent="0.25">
      <c r="A12738">
        <v>104100</v>
      </c>
      <c r="B12738" t="s">
        <v>20790</v>
      </c>
      <c r="C12738" t="s">
        <v>66</v>
      </c>
      <c r="D12738">
        <v>0</v>
      </c>
    </row>
    <row r="12739" spans="1:4" x14ac:dyDescent="0.25">
      <c r="A12739">
        <v>104099</v>
      </c>
      <c r="B12739" t="s">
        <v>20791</v>
      </c>
      <c r="C12739" t="s">
        <v>66</v>
      </c>
      <c r="D12739">
        <v>0</v>
      </c>
    </row>
    <row r="12740" spans="1:4" x14ac:dyDescent="0.25">
      <c r="A12740">
        <v>104102</v>
      </c>
      <c r="B12740" t="s">
        <v>20792</v>
      </c>
      <c r="C12740" t="s">
        <v>66</v>
      </c>
      <c r="D12740">
        <v>0</v>
      </c>
    </row>
    <row r="12741" spans="1:4" x14ac:dyDescent="0.25">
      <c r="A12741">
        <v>104101</v>
      </c>
      <c r="B12741" t="s">
        <v>20793</v>
      </c>
      <c r="C12741" t="s">
        <v>66</v>
      </c>
      <c r="D12741">
        <v>0</v>
      </c>
    </row>
    <row r="12742" spans="1:4" x14ac:dyDescent="0.25">
      <c r="A12742">
        <v>104103</v>
      </c>
      <c r="B12742" t="s">
        <v>20794</v>
      </c>
      <c r="C12742" t="s">
        <v>66</v>
      </c>
      <c r="D12742">
        <v>0</v>
      </c>
    </row>
    <row r="12743" spans="1:4" x14ac:dyDescent="0.25">
      <c r="A12743">
        <v>92123</v>
      </c>
      <c r="B12743" t="s">
        <v>20795</v>
      </c>
      <c r="C12743" t="s">
        <v>215</v>
      </c>
      <c r="D12743">
        <v>56.15</v>
      </c>
    </row>
    <row r="12744" spans="1:4" x14ac:dyDescent="0.25">
      <c r="A12744">
        <v>92121</v>
      </c>
      <c r="B12744" t="s">
        <v>20796</v>
      </c>
      <c r="C12744" t="s">
        <v>215</v>
      </c>
      <c r="D12744">
        <v>33.369999999999997</v>
      </c>
    </row>
    <row r="12745" spans="1:4" x14ac:dyDescent="0.25">
      <c r="A12745">
        <v>92122</v>
      </c>
      <c r="B12745" t="s">
        <v>20797</v>
      </c>
      <c r="C12745" t="s">
        <v>215</v>
      </c>
      <c r="D12745">
        <v>55.63</v>
      </c>
    </row>
    <row r="12746" spans="1:4" x14ac:dyDescent="0.25">
      <c r="A12746">
        <v>103615</v>
      </c>
      <c r="B12746" t="s">
        <v>20798</v>
      </c>
      <c r="C12746" t="s">
        <v>59</v>
      </c>
      <c r="D12746">
        <v>0</v>
      </c>
    </row>
    <row r="12747" spans="1:4" x14ac:dyDescent="0.25">
      <c r="A12747">
        <v>103637</v>
      </c>
      <c r="B12747" t="s">
        <v>20799</v>
      </c>
      <c r="C12747" t="s">
        <v>59</v>
      </c>
      <c r="D12747">
        <v>0</v>
      </c>
    </row>
    <row r="12748" spans="1:4" x14ac:dyDescent="0.25">
      <c r="A12748">
        <v>103593</v>
      </c>
      <c r="B12748" t="s">
        <v>20800</v>
      </c>
      <c r="C12748" t="s">
        <v>59</v>
      </c>
      <c r="D12748">
        <v>0</v>
      </c>
    </row>
    <row r="12749" spans="1:4" x14ac:dyDescent="0.25">
      <c r="A12749">
        <v>103616</v>
      </c>
      <c r="B12749" t="s">
        <v>20801</v>
      </c>
      <c r="C12749" t="s">
        <v>59</v>
      </c>
      <c r="D12749">
        <v>0</v>
      </c>
    </row>
    <row r="12750" spans="1:4" x14ac:dyDescent="0.25">
      <c r="A12750">
        <v>103638</v>
      </c>
      <c r="B12750" t="s">
        <v>20802</v>
      </c>
      <c r="C12750" t="s">
        <v>59</v>
      </c>
      <c r="D12750">
        <v>0</v>
      </c>
    </row>
    <row r="12751" spans="1:4" x14ac:dyDescent="0.25">
      <c r="A12751">
        <v>103594</v>
      </c>
      <c r="B12751" t="s">
        <v>20803</v>
      </c>
      <c r="C12751" t="s">
        <v>59</v>
      </c>
      <c r="D12751">
        <v>0</v>
      </c>
    </row>
    <row r="12752" spans="1:4" x14ac:dyDescent="0.25">
      <c r="A12752">
        <v>103617</v>
      </c>
      <c r="B12752" t="s">
        <v>20804</v>
      </c>
      <c r="C12752" t="s">
        <v>59</v>
      </c>
      <c r="D12752">
        <v>0</v>
      </c>
    </row>
    <row r="12753" spans="1:4" x14ac:dyDescent="0.25">
      <c r="A12753">
        <v>103639</v>
      </c>
      <c r="B12753" t="s">
        <v>20805</v>
      </c>
      <c r="C12753" t="s">
        <v>59</v>
      </c>
      <c r="D12753">
        <v>0</v>
      </c>
    </row>
    <row r="12754" spans="1:4" x14ac:dyDescent="0.25">
      <c r="A12754">
        <v>103595</v>
      </c>
      <c r="B12754" t="s">
        <v>20806</v>
      </c>
      <c r="C12754" t="s">
        <v>59</v>
      </c>
      <c r="D12754">
        <v>0</v>
      </c>
    </row>
    <row r="12755" spans="1:4" x14ac:dyDescent="0.25">
      <c r="A12755">
        <v>103609</v>
      </c>
      <c r="B12755" t="s">
        <v>20807</v>
      </c>
      <c r="C12755" t="s">
        <v>59</v>
      </c>
      <c r="D12755">
        <v>0</v>
      </c>
    </row>
    <row r="12756" spans="1:4" x14ac:dyDescent="0.25">
      <c r="A12756">
        <v>103631</v>
      </c>
      <c r="B12756" t="s">
        <v>20808</v>
      </c>
      <c r="C12756" t="s">
        <v>59</v>
      </c>
      <c r="D12756">
        <v>0</v>
      </c>
    </row>
    <row r="12757" spans="1:4" x14ac:dyDescent="0.25">
      <c r="A12757">
        <v>103587</v>
      </c>
      <c r="B12757" t="s">
        <v>20809</v>
      </c>
      <c r="C12757" t="s">
        <v>59</v>
      </c>
      <c r="D12757">
        <v>0</v>
      </c>
    </row>
    <row r="12758" spans="1:4" x14ac:dyDescent="0.25">
      <c r="A12758">
        <v>103618</v>
      </c>
      <c r="B12758" t="s">
        <v>20810</v>
      </c>
      <c r="C12758" t="s">
        <v>59</v>
      </c>
      <c r="D12758">
        <v>0</v>
      </c>
    </row>
    <row r="12759" spans="1:4" x14ac:dyDescent="0.25">
      <c r="A12759">
        <v>103640</v>
      </c>
      <c r="B12759" t="s">
        <v>20811</v>
      </c>
      <c r="C12759" t="s">
        <v>59</v>
      </c>
      <c r="D12759">
        <v>0</v>
      </c>
    </row>
    <row r="12760" spans="1:4" x14ac:dyDescent="0.25">
      <c r="A12760">
        <v>103596</v>
      </c>
      <c r="B12760" t="s">
        <v>20812</v>
      </c>
      <c r="C12760" t="s">
        <v>59</v>
      </c>
      <c r="D12760">
        <v>0</v>
      </c>
    </row>
    <row r="12761" spans="1:4" x14ac:dyDescent="0.25">
      <c r="A12761">
        <v>103619</v>
      </c>
      <c r="B12761" t="s">
        <v>20813</v>
      </c>
      <c r="C12761" t="s">
        <v>59</v>
      </c>
      <c r="D12761">
        <v>0</v>
      </c>
    </row>
    <row r="12762" spans="1:4" x14ac:dyDescent="0.25">
      <c r="A12762">
        <v>103641</v>
      </c>
      <c r="B12762" t="s">
        <v>20814</v>
      </c>
      <c r="C12762" t="s">
        <v>59</v>
      </c>
      <c r="D12762">
        <v>0</v>
      </c>
    </row>
    <row r="12763" spans="1:4" x14ac:dyDescent="0.25">
      <c r="A12763">
        <v>103597</v>
      </c>
      <c r="B12763" t="s">
        <v>20815</v>
      </c>
      <c r="C12763" t="s">
        <v>59</v>
      </c>
      <c r="D12763">
        <v>0</v>
      </c>
    </row>
    <row r="12764" spans="1:4" x14ac:dyDescent="0.25">
      <c r="A12764">
        <v>103620</v>
      </c>
      <c r="B12764" t="s">
        <v>20816</v>
      </c>
      <c r="C12764" t="s">
        <v>59</v>
      </c>
      <c r="D12764">
        <v>0</v>
      </c>
    </row>
    <row r="12765" spans="1:4" x14ac:dyDescent="0.25">
      <c r="A12765">
        <v>103642</v>
      </c>
      <c r="B12765" t="s">
        <v>20817</v>
      </c>
      <c r="C12765" t="s">
        <v>59</v>
      </c>
      <c r="D12765">
        <v>0</v>
      </c>
    </row>
    <row r="12766" spans="1:4" x14ac:dyDescent="0.25">
      <c r="A12766">
        <v>103598</v>
      </c>
      <c r="B12766" t="s">
        <v>20818</v>
      </c>
      <c r="C12766" t="s">
        <v>59</v>
      </c>
      <c r="D12766">
        <v>0</v>
      </c>
    </row>
    <row r="12767" spans="1:4" x14ac:dyDescent="0.25">
      <c r="A12767">
        <v>103621</v>
      </c>
      <c r="B12767" t="s">
        <v>20819</v>
      </c>
      <c r="C12767" t="s">
        <v>59</v>
      </c>
      <c r="D12767">
        <v>0</v>
      </c>
    </row>
    <row r="12768" spans="1:4" x14ac:dyDescent="0.25">
      <c r="A12768">
        <v>103643</v>
      </c>
      <c r="B12768" t="s">
        <v>20820</v>
      </c>
      <c r="C12768" t="s">
        <v>59</v>
      </c>
      <c r="D12768">
        <v>0</v>
      </c>
    </row>
    <row r="12769" spans="1:4" x14ac:dyDescent="0.25">
      <c r="A12769">
        <v>103599</v>
      </c>
      <c r="B12769" t="s">
        <v>20821</v>
      </c>
      <c r="C12769" t="s">
        <v>59</v>
      </c>
      <c r="D12769">
        <v>0</v>
      </c>
    </row>
    <row r="12770" spans="1:4" x14ac:dyDescent="0.25">
      <c r="A12770">
        <v>103622</v>
      </c>
      <c r="B12770" t="s">
        <v>20822</v>
      </c>
      <c r="C12770" t="s">
        <v>59</v>
      </c>
      <c r="D12770">
        <v>0</v>
      </c>
    </row>
    <row r="12771" spans="1:4" x14ac:dyDescent="0.25">
      <c r="A12771">
        <v>103644</v>
      </c>
      <c r="B12771" t="s">
        <v>20823</v>
      </c>
      <c r="C12771" t="s">
        <v>59</v>
      </c>
      <c r="D12771">
        <v>0</v>
      </c>
    </row>
    <row r="12772" spans="1:4" x14ac:dyDescent="0.25">
      <c r="A12772">
        <v>103600</v>
      </c>
      <c r="B12772" t="s">
        <v>20824</v>
      </c>
      <c r="C12772" t="s">
        <v>59</v>
      </c>
      <c r="D12772">
        <v>0</v>
      </c>
    </row>
    <row r="12773" spans="1:4" x14ac:dyDescent="0.25">
      <c r="A12773">
        <v>103610</v>
      </c>
      <c r="B12773" t="s">
        <v>20825</v>
      </c>
      <c r="C12773" t="s">
        <v>59</v>
      </c>
      <c r="D12773">
        <v>0</v>
      </c>
    </row>
    <row r="12774" spans="1:4" x14ac:dyDescent="0.25">
      <c r="A12774">
        <v>103632</v>
      </c>
      <c r="B12774" t="s">
        <v>20826</v>
      </c>
      <c r="C12774" t="s">
        <v>59</v>
      </c>
      <c r="D12774">
        <v>0</v>
      </c>
    </row>
    <row r="12775" spans="1:4" x14ac:dyDescent="0.25">
      <c r="A12775">
        <v>103588</v>
      </c>
      <c r="B12775" t="s">
        <v>20827</v>
      </c>
      <c r="C12775" t="s">
        <v>59</v>
      </c>
      <c r="D12775">
        <v>0</v>
      </c>
    </row>
    <row r="12776" spans="1:4" x14ac:dyDescent="0.25">
      <c r="A12776">
        <v>103623</v>
      </c>
      <c r="B12776" t="s">
        <v>20828</v>
      </c>
      <c r="C12776" t="s">
        <v>59</v>
      </c>
      <c r="D12776">
        <v>0</v>
      </c>
    </row>
    <row r="12777" spans="1:4" x14ac:dyDescent="0.25">
      <c r="A12777">
        <v>103645</v>
      </c>
      <c r="B12777" t="s">
        <v>20829</v>
      </c>
      <c r="C12777" t="s">
        <v>59</v>
      </c>
      <c r="D12777">
        <v>0</v>
      </c>
    </row>
    <row r="12778" spans="1:4" x14ac:dyDescent="0.25">
      <c r="A12778">
        <v>103601</v>
      </c>
      <c r="B12778" t="s">
        <v>20830</v>
      </c>
      <c r="C12778" t="s">
        <v>59</v>
      </c>
      <c r="D12778">
        <v>0</v>
      </c>
    </row>
    <row r="12779" spans="1:4" x14ac:dyDescent="0.25">
      <c r="A12779">
        <v>103624</v>
      </c>
      <c r="B12779" t="s">
        <v>20831</v>
      </c>
      <c r="C12779" t="s">
        <v>59</v>
      </c>
      <c r="D12779">
        <v>0</v>
      </c>
    </row>
    <row r="12780" spans="1:4" x14ac:dyDescent="0.25">
      <c r="A12780">
        <v>103646</v>
      </c>
      <c r="B12780" t="s">
        <v>20832</v>
      </c>
      <c r="C12780" t="s">
        <v>59</v>
      </c>
      <c r="D12780">
        <v>0</v>
      </c>
    </row>
    <row r="12781" spans="1:4" x14ac:dyDescent="0.25">
      <c r="A12781">
        <v>103602</v>
      </c>
      <c r="B12781" t="s">
        <v>20833</v>
      </c>
      <c r="C12781" t="s">
        <v>59</v>
      </c>
      <c r="D12781">
        <v>0</v>
      </c>
    </row>
    <row r="12782" spans="1:4" x14ac:dyDescent="0.25">
      <c r="A12782">
        <v>103625</v>
      </c>
      <c r="B12782" t="s">
        <v>20834</v>
      </c>
      <c r="C12782" t="s">
        <v>59</v>
      </c>
      <c r="D12782">
        <v>0</v>
      </c>
    </row>
    <row r="12783" spans="1:4" x14ac:dyDescent="0.25">
      <c r="A12783">
        <v>103647</v>
      </c>
      <c r="B12783" t="s">
        <v>20835</v>
      </c>
      <c r="C12783" t="s">
        <v>59</v>
      </c>
      <c r="D12783">
        <v>0</v>
      </c>
    </row>
    <row r="12784" spans="1:4" x14ac:dyDescent="0.25">
      <c r="A12784">
        <v>103603</v>
      </c>
      <c r="B12784" t="s">
        <v>20836</v>
      </c>
      <c r="C12784" t="s">
        <v>59</v>
      </c>
      <c r="D12784">
        <v>0</v>
      </c>
    </row>
    <row r="12785" spans="1:4" x14ac:dyDescent="0.25">
      <c r="A12785">
        <v>103611</v>
      </c>
      <c r="B12785" t="s">
        <v>20837</v>
      </c>
      <c r="C12785" t="s">
        <v>59</v>
      </c>
      <c r="D12785">
        <v>0</v>
      </c>
    </row>
    <row r="12786" spans="1:4" x14ac:dyDescent="0.25">
      <c r="A12786">
        <v>103633</v>
      </c>
      <c r="B12786" t="s">
        <v>20838</v>
      </c>
      <c r="C12786" t="s">
        <v>59</v>
      </c>
      <c r="D12786">
        <v>0</v>
      </c>
    </row>
    <row r="12787" spans="1:4" x14ac:dyDescent="0.25">
      <c r="A12787">
        <v>103589</v>
      </c>
      <c r="B12787" t="s">
        <v>20839</v>
      </c>
      <c r="C12787" t="s">
        <v>59</v>
      </c>
      <c r="D12787">
        <v>0</v>
      </c>
    </row>
    <row r="12788" spans="1:4" x14ac:dyDescent="0.25">
      <c r="A12788">
        <v>103626</v>
      </c>
      <c r="B12788" t="s">
        <v>20840</v>
      </c>
      <c r="C12788" t="s">
        <v>59</v>
      </c>
      <c r="D12788">
        <v>0</v>
      </c>
    </row>
    <row r="12789" spans="1:4" x14ac:dyDescent="0.25">
      <c r="A12789">
        <v>103648</v>
      </c>
      <c r="B12789" t="s">
        <v>20841</v>
      </c>
      <c r="C12789" t="s">
        <v>59</v>
      </c>
      <c r="D12789">
        <v>0</v>
      </c>
    </row>
    <row r="12790" spans="1:4" x14ac:dyDescent="0.25">
      <c r="A12790">
        <v>103604</v>
      </c>
      <c r="B12790" t="s">
        <v>20842</v>
      </c>
      <c r="C12790" t="s">
        <v>59</v>
      </c>
      <c r="D12790">
        <v>0</v>
      </c>
    </row>
    <row r="12791" spans="1:4" x14ac:dyDescent="0.25">
      <c r="A12791">
        <v>103627</v>
      </c>
      <c r="B12791" t="s">
        <v>20843</v>
      </c>
      <c r="C12791" t="s">
        <v>59</v>
      </c>
      <c r="D12791">
        <v>0</v>
      </c>
    </row>
    <row r="12792" spans="1:4" x14ac:dyDescent="0.25">
      <c r="A12792">
        <v>103649</v>
      </c>
      <c r="B12792" t="s">
        <v>20844</v>
      </c>
      <c r="C12792" t="s">
        <v>59</v>
      </c>
      <c r="D12792">
        <v>0</v>
      </c>
    </row>
    <row r="12793" spans="1:4" x14ac:dyDescent="0.25">
      <c r="A12793">
        <v>103605</v>
      </c>
      <c r="B12793" t="s">
        <v>20845</v>
      </c>
      <c r="C12793" t="s">
        <v>59</v>
      </c>
      <c r="D12793">
        <v>0</v>
      </c>
    </row>
    <row r="12794" spans="1:4" x14ac:dyDescent="0.25">
      <c r="A12794">
        <v>103612</v>
      </c>
      <c r="B12794" t="s">
        <v>20846</v>
      </c>
      <c r="C12794" t="s">
        <v>59</v>
      </c>
      <c r="D12794">
        <v>0</v>
      </c>
    </row>
    <row r="12795" spans="1:4" x14ac:dyDescent="0.25">
      <c r="A12795">
        <v>103634</v>
      </c>
      <c r="B12795" t="s">
        <v>20847</v>
      </c>
      <c r="C12795" t="s">
        <v>59</v>
      </c>
      <c r="D12795">
        <v>0</v>
      </c>
    </row>
    <row r="12796" spans="1:4" x14ac:dyDescent="0.25">
      <c r="A12796">
        <v>103590</v>
      </c>
      <c r="B12796" t="s">
        <v>20848</v>
      </c>
      <c r="C12796" t="s">
        <v>59</v>
      </c>
      <c r="D12796">
        <v>0</v>
      </c>
    </row>
    <row r="12797" spans="1:4" x14ac:dyDescent="0.25">
      <c r="A12797">
        <v>103628</v>
      </c>
      <c r="B12797" t="s">
        <v>20849</v>
      </c>
      <c r="C12797" t="s">
        <v>59</v>
      </c>
      <c r="D12797">
        <v>0</v>
      </c>
    </row>
    <row r="12798" spans="1:4" x14ac:dyDescent="0.25">
      <c r="A12798">
        <v>103650</v>
      </c>
      <c r="B12798" t="s">
        <v>20850</v>
      </c>
      <c r="C12798" t="s">
        <v>59</v>
      </c>
      <c r="D12798">
        <v>0</v>
      </c>
    </row>
    <row r="12799" spans="1:4" x14ac:dyDescent="0.25">
      <c r="A12799">
        <v>103606</v>
      </c>
      <c r="B12799" t="s">
        <v>20851</v>
      </c>
      <c r="C12799" t="s">
        <v>59</v>
      </c>
      <c r="D12799">
        <v>0</v>
      </c>
    </row>
    <row r="12800" spans="1:4" x14ac:dyDescent="0.25">
      <c r="A12800">
        <v>103629</v>
      </c>
      <c r="B12800" t="s">
        <v>20852</v>
      </c>
      <c r="C12800" t="s">
        <v>59</v>
      </c>
      <c r="D12800">
        <v>0</v>
      </c>
    </row>
    <row r="12801" spans="1:4" x14ac:dyDescent="0.25">
      <c r="A12801">
        <v>103651</v>
      </c>
      <c r="B12801" t="s">
        <v>20853</v>
      </c>
      <c r="C12801" t="s">
        <v>59</v>
      </c>
      <c r="D12801">
        <v>0</v>
      </c>
    </row>
    <row r="12802" spans="1:4" x14ac:dyDescent="0.25">
      <c r="A12802">
        <v>103607</v>
      </c>
      <c r="B12802" t="s">
        <v>20854</v>
      </c>
      <c r="C12802" t="s">
        <v>59</v>
      </c>
      <c r="D12802">
        <v>0</v>
      </c>
    </row>
    <row r="12803" spans="1:4" x14ac:dyDescent="0.25">
      <c r="A12803">
        <v>103613</v>
      </c>
      <c r="B12803" t="s">
        <v>20855</v>
      </c>
      <c r="C12803" t="s">
        <v>59</v>
      </c>
      <c r="D12803">
        <v>0</v>
      </c>
    </row>
    <row r="12804" spans="1:4" x14ac:dyDescent="0.25">
      <c r="A12804">
        <v>103635</v>
      </c>
      <c r="B12804" t="s">
        <v>20856</v>
      </c>
      <c r="C12804" t="s">
        <v>59</v>
      </c>
      <c r="D12804">
        <v>0</v>
      </c>
    </row>
    <row r="12805" spans="1:4" x14ac:dyDescent="0.25">
      <c r="A12805">
        <v>103591</v>
      </c>
      <c r="B12805" t="s">
        <v>20857</v>
      </c>
      <c r="C12805" t="s">
        <v>59</v>
      </c>
      <c r="D12805">
        <v>0</v>
      </c>
    </row>
    <row r="12806" spans="1:4" x14ac:dyDescent="0.25">
      <c r="A12806">
        <v>103630</v>
      </c>
      <c r="B12806" t="s">
        <v>20858</v>
      </c>
      <c r="C12806" t="s">
        <v>59</v>
      </c>
      <c r="D12806">
        <v>0</v>
      </c>
    </row>
    <row r="12807" spans="1:4" x14ac:dyDescent="0.25">
      <c r="A12807">
        <v>103652</v>
      </c>
      <c r="B12807" t="s">
        <v>20859</v>
      </c>
      <c r="C12807" t="s">
        <v>59</v>
      </c>
      <c r="D12807">
        <v>0</v>
      </c>
    </row>
    <row r="12808" spans="1:4" x14ac:dyDescent="0.25">
      <c r="A12808">
        <v>103608</v>
      </c>
      <c r="B12808" t="s">
        <v>20860</v>
      </c>
      <c r="C12808" t="s">
        <v>59</v>
      </c>
      <c r="D12808">
        <v>0</v>
      </c>
    </row>
    <row r="12809" spans="1:4" x14ac:dyDescent="0.25">
      <c r="A12809">
        <v>103614</v>
      </c>
      <c r="B12809" t="s">
        <v>20861</v>
      </c>
      <c r="C12809" t="s">
        <v>59</v>
      </c>
      <c r="D12809">
        <v>0</v>
      </c>
    </row>
    <row r="12810" spans="1:4" x14ac:dyDescent="0.25">
      <c r="A12810">
        <v>103636</v>
      </c>
      <c r="B12810" t="s">
        <v>20862</v>
      </c>
      <c r="C12810" t="s">
        <v>59</v>
      </c>
      <c r="D12810">
        <v>0</v>
      </c>
    </row>
    <row r="12811" spans="1:4" x14ac:dyDescent="0.25">
      <c r="A12811">
        <v>103592</v>
      </c>
      <c r="B12811" t="s">
        <v>20863</v>
      </c>
      <c r="C12811" t="s">
        <v>59</v>
      </c>
      <c r="D12811">
        <v>0</v>
      </c>
    </row>
    <row r="12812" spans="1:4" x14ac:dyDescent="0.25">
      <c r="A12812">
        <v>88412</v>
      </c>
      <c r="B12812" t="s">
        <v>20864</v>
      </c>
      <c r="C12812" t="s">
        <v>66</v>
      </c>
      <c r="D12812">
        <v>3.11</v>
      </c>
    </row>
    <row r="12813" spans="1:4" x14ac:dyDescent="0.25">
      <c r="A12813">
        <v>88411</v>
      </c>
      <c r="B12813" t="s">
        <v>20865</v>
      </c>
      <c r="C12813" t="s">
        <v>66</v>
      </c>
      <c r="D12813">
        <v>3.95</v>
      </c>
    </row>
    <row r="12814" spans="1:4" x14ac:dyDescent="0.25">
      <c r="A12814">
        <v>88415</v>
      </c>
      <c r="B12814" t="s">
        <v>20866</v>
      </c>
      <c r="C12814" t="s">
        <v>66</v>
      </c>
      <c r="D12814">
        <v>4.0599999999999996</v>
      </c>
    </row>
    <row r="12815" spans="1:4" x14ac:dyDescent="0.25">
      <c r="A12815">
        <v>88413</v>
      </c>
      <c r="B12815" t="s">
        <v>20867</v>
      </c>
      <c r="C12815" t="s">
        <v>66</v>
      </c>
      <c r="D12815">
        <v>5.16</v>
      </c>
    </row>
    <row r="12816" spans="1:4" x14ac:dyDescent="0.25">
      <c r="A12816">
        <v>88414</v>
      </c>
      <c r="B12816" t="s">
        <v>20868</v>
      </c>
      <c r="C12816" t="s">
        <v>66</v>
      </c>
      <c r="D12816">
        <v>6.1</v>
      </c>
    </row>
    <row r="12817" spans="1:4" x14ac:dyDescent="0.25">
      <c r="A12817">
        <v>96131</v>
      </c>
      <c r="B12817" t="s">
        <v>20869</v>
      </c>
      <c r="C12817" t="s">
        <v>66</v>
      </c>
      <c r="D12817">
        <v>29.37</v>
      </c>
    </row>
    <row r="12818" spans="1:4" x14ac:dyDescent="0.25">
      <c r="A12818">
        <v>96126</v>
      </c>
      <c r="B12818" t="s">
        <v>20870</v>
      </c>
      <c r="C12818" t="s">
        <v>66</v>
      </c>
      <c r="D12818">
        <v>18.64</v>
      </c>
    </row>
    <row r="12819" spans="1:4" x14ac:dyDescent="0.25">
      <c r="A12819">
        <v>96132</v>
      </c>
      <c r="B12819" t="s">
        <v>20871</v>
      </c>
      <c r="C12819" t="s">
        <v>66</v>
      </c>
      <c r="D12819">
        <v>19.55</v>
      </c>
    </row>
    <row r="12820" spans="1:4" x14ac:dyDescent="0.25">
      <c r="A12820">
        <v>96127</v>
      </c>
      <c r="B12820" t="s">
        <v>20872</v>
      </c>
      <c r="C12820" t="s">
        <v>66</v>
      </c>
      <c r="D12820">
        <v>12.05</v>
      </c>
    </row>
    <row r="12821" spans="1:4" x14ac:dyDescent="0.25">
      <c r="A12821">
        <v>96135</v>
      </c>
      <c r="B12821" t="s">
        <v>20873</v>
      </c>
      <c r="C12821" t="s">
        <v>66</v>
      </c>
      <c r="D12821">
        <v>31.5</v>
      </c>
    </row>
    <row r="12822" spans="1:4" x14ac:dyDescent="0.25">
      <c r="A12822">
        <v>96130</v>
      </c>
      <c r="B12822" t="s">
        <v>20874</v>
      </c>
      <c r="C12822" t="s">
        <v>66</v>
      </c>
      <c r="D12822">
        <v>20.14</v>
      </c>
    </row>
    <row r="12823" spans="1:4" x14ac:dyDescent="0.25">
      <c r="A12823">
        <v>96133</v>
      </c>
      <c r="B12823" t="s">
        <v>20875</v>
      </c>
      <c r="C12823" t="s">
        <v>66</v>
      </c>
      <c r="D12823">
        <v>46.94</v>
      </c>
    </row>
    <row r="12824" spans="1:4" x14ac:dyDescent="0.25">
      <c r="A12824">
        <v>96128</v>
      </c>
      <c r="B12824" t="s">
        <v>20876</v>
      </c>
      <c r="C12824" t="s">
        <v>66</v>
      </c>
      <c r="D12824">
        <v>30.7</v>
      </c>
    </row>
    <row r="12825" spans="1:4" x14ac:dyDescent="0.25">
      <c r="A12825">
        <v>96134</v>
      </c>
      <c r="B12825" t="s">
        <v>20877</v>
      </c>
      <c r="C12825" t="s">
        <v>66</v>
      </c>
      <c r="D12825">
        <v>55.3</v>
      </c>
    </row>
    <row r="12826" spans="1:4" x14ac:dyDescent="0.25">
      <c r="A12826">
        <v>96129</v>
      </c>
      <c r="B12826" t="s">
        <v>20878</v>
      </c>
      <c r="C12826" t="s">
        <v>66</v>
      </c>
      <c r="D12826">
        <v>36.090000000000003</v>
      </c>
    </row>
    <row r="12827" spans="1:4" x14ac:dyDescent="0.25">
      <c r="A12827">
        <v>88432</v>
      </c>
      <c r="B12827" t="s">
        <v>20879</v>
      </c>
      <c r="C12827" t="s">
        <v>66</v>
      </c>
      <c r="D12827">
        <v>33.380000000000003</v>
      </c>
    </row>
    <row r="12828" spans="1:4" x14ac:dyDescent="0.25">
      <c r="A12828">
        <v>88426</v>
      </c>
      <c r="B12828" t="s">
        <v>20880</v>
      </c>
      <c r="C12828" t="s">
        <v>66</v>
      </c>
      <c r="D12828">
        <v>21.26</v>
      </c>
    </row>
    <row r="12829" spans="1:4" x14ac:dyDescent="0.25">
      <c r="A12829">
        <v>88417</v>
      </c>
      <c r="B12829" t="s">
        <v>20881</v>
      </c>
      <c r="C12829" t="s">
        <v>66</v>
      </c>
      <c r="D12829">
        <v>19.28</v>
      </c>
    </row>
    <row r="12830" spans="1:4" x14ac:dyDescent="0.25">
      <c r="A12830">
        <v>88424</v>
      </c>
      <c r="B12830" t="s">
        <v>20882</v>
      </c>
      <c r="C12830" t="s">
        <v>66</v>
      </c>
      <c r="D12830">
        <v>26.31</v>
      </c>
    </row>
    <row r="12831" spans="1:4" x14ac:dyDescent="0.25">
      <c r="A12831">
        <v>88416</v>
      </c>
      <c r="B12831" t="s">
        <v>20883</v>
      </c>
      <c r="C12831" t="s">
        <v>66</v>
      </c>
      <c r="D12831">
        <v>22.64</v>
      </c>
    </row>
    <row r="12832" spans="1:4" x14ac:dyDescent="0.25">
      <c r="A12832">
        <v>88431</v>
      </c>
      <c r="B12832" t="s">
        <v>20884</v>
      </c>
      <c r="C12832" t="s">
        <v>66</v>
      </c>
      <c r="D12832">
        <v>26.75</v>
      </c>
    </row>
    <row r="12833" spans="1:4" x14ac:dyDescent="0.25">
      <c r="A12833">
        <v>88423</v>
      </c>
      <c r="B12833" t="s">
        <v>20885</v>
      </c>
      <c r="C12833" t="s">
        <v>66</v>
      </c>
      <c r="D12833">
        <v>22.62</v>
      </c>
    </row>
    <row r="12834" spans="1:4" x14ac:dyDescent="0.25">
      <c r="A12834">
        <v>88428</v>
      </c>
      <c r="B12834" t="s">
        <v>20886</v>
      </c>
      <c r="C12834" t="s">
        <v>66</v>
      </c>
      <c r="D12834">
        <v>32.79</v>
      </c>
    </row>
    <row r="12835" spans="1:4" x14ac:dyDescent="0.25">
      <c r="A12835">
        <v>88420</v>
      </c>
      <c r="B12835" t="s">
        <v>20887</v>
      </c>
      <c r="C12835" t="s">
        <v>66</v>
      </c>
      <c r="D12835">
        <v>25.75</v>
      </c>
    </row>
    <row r="12836" spans="1:4" x14ac:dyDescent="0.25">
      <c r="A12836">
        <v>88429</v>
      </c>
      <c r="B12836" t="s">
        <v>20888</v>
      </c>
      <c r="C12836" t="s">
        <v>66</v>
      </c>
      <c r="D12836">
        <v>39.28</v>
      </c>
    </row>
    <row r="12837" spans="1:4" x14ac:dyDescent="0.25">
      <c r="A12837">
        <v>88421</v>
      </c>
      <c r="B12837" t="s">
        <v>20889</v>
      </c>
      <c r="C12837" t="s">
        <v>66</v>
      </c>
      <c r="D12837">
        <v>31.09</v>
      </c>
    </row>
    <row r="12838" spans="1:4" x14ac:dyDescent="0.25">
      <c r="A12838">
        <v>95622</v>
      </c>
      <c r="B12838" t="s">
        <v>20890</v>
      </c>
      <c r="C12838" t="s">
        <v>66</v>
      </c>
      <c r="D12838">
        <v>15.65</v>
      </c>
    </row>
    <row r="12839" spans="1:4" x14ac:dyDescent="0.25">
      <c r="A12839">
        <v>95623</v>
      </c>
      <c r="B12839" t="s">
        <v>20891</v>
      </c>
      <c r="C12839" t="s">
        <v>66</v>
      </c>
      <c r="D12839">
        <v>11.06</v>
      </c>
    </row>
    <row r="12840" spans="1:4" x14ac:dyDescent="0.25">
      <c r="A12840">
        <v>95626</v>
      </c>
      <c r="B12840" t="s">
        <v>20892</v>
      </c>
      <c r="C12840" t="s">
        <v>66</v>
      </c>
      <c r="D12840">
        <v>16.53</v>
      </c>
    </row>
    <row r="12841" spans="1:4" x14ac:dyDescent="0.25">
      <c r="A12841">
        <v>95624</v>
      </c>
      <c r="B12841" t="s">
        <v>20893</v>
      </c>
      <c r="C12841" t="s">
        <v>66</v>
      </c>
      <c r="D12841">
        <v>23.43</v>
      </c>
    </row>
    <row r="12842" spans="1:4" x14ac:dyDescent="0.25">
      <c r="A12842">
        <v>95625</v>
      </c>
      <c r="B12842" t="s">
        <v>20894</v>
      </c>
      <c r="C12842" t="s">
        <v>66</v>
      </c>
      <c r="D12842">
        <v>27.72</v>
      </c>
    </row>
    <row r="12843" spans="1:4" x14ac:dyDescent="0.25">
      <c r="A12843">
        <v>88497</v>
      </c>
      <c r="B12843" t="s">
        <v>20895</v>
      </c>
      <c r="C12843" t="s">
        <v>66</v>
      </c>
      <c r="D12843">
        <v>19.079999999999998</v>
      </c>
    </row>
    <row r="12844" spans="1:4" x14ac:dyDescent="0.25">
      <c r="A12844">
        <v>104648</v>
      </c>
      <c r="B12844" t="s">
        <v>20896</v>
      </c>
      <c r="C12844" t="s">
        <v>66</v>
      </c>
      <c r="D12844">
        <v>0</v>
      </c>
    </row>
    <row r="12845" spans="1:4" x14ac:dyDescent="0.25">
      <c r="A12845">
        <v>88495</v>
      </c>
      <c r="B12845" t="s">
        <v>20897</v>
      </c>
      <c r="C12845" t="s">
        <v>66</v>
      </c>
      <c r="D12845">
        <v>12.28</v>
      </c>
    </row>
    <row r="12846" spans="1:4" x14ac:dyDescent="0.25">
      <c r="A12846">
        <v>104646</v>
      </c>
      <c r="B12846" t="s">
        <v>20898</v>
      </c>
      <c r="C12846" t="s">
        <v>66</v>
      </c>
      <c r="D12846">
        <v>0</v>
      </c>
    </row>
    <row r="12847" spans="1:4" x14ac:dyDescent="0.25">
      <c r="A12847">
        <v>88496</v>
      </c>
      <c r="B12847" t="s">
        <v>20899</v>
      </c>
      <c r="C12847" t="s">
        <v>66</v>
      </c>
      <c r="D12847">
        <v>33.76</v>
      </c>
    </row>
    <row r="12848" spans="1:4" x14ac:dyDescent="0.25">
      <c r="A12848">
        <v>104647</v>
      </c>
      <c r="B12848" t="s">
        <v>20900</v>
      </c>
      <c r="C12848" t="s">
        <v>66</v>
      </c>
      <c r="D12848">
        <v>0</v>
      </c>
    </row>
    <row r="12849" spans="1:4" x14ac:dyDescent="0.25">
      <c r="A12849">
        <v>88494</v>
      </c>
      <c r="B12849" t="s">
        <v>20901</v>
      </c>
      <c r="C12849" t="s">
        <v>66</v>
      </c>
      <c r="D12849">
        <v>22.27</v>
      </c>
    </row>
    <row r="12850" spans="1:4" x14ac:dyDescent="0.25">
      <c r="A12850">
        <v>104645</v>
      </c>
      <c r="B12850" t="s">
        <v>20902</v>
      </c>
      <c r="C12850" t="s">
        <v>66</v>
      </c>
      <c r="D12850">
        <v>0</v>
      </c>
    </row>
    <row r="12851" spans="1:4" x14ac:dyDescent="0.25">
      <c r="A12851">
        <v>88485</v>
      </c>
      <c r="B12851" t="s">
        <v>20903</v>
      </c>
      <c r="C12851" t="s">
        <v>66</v>
      </c>
      <c r="D12851">
        <v>3.75</v>
      </c>
    </row>
    <row r="12852" spans="1:4" x14ac:dyDescent="0.25">
      <c r="A12852">
        <v>88484</v>
      </c>
      <c r="B12852" t="s">
        <v>20904</v>
      </c>
      <c r="C12852" t="s">
        <v>66</v>
      </c>
      <c r="D12852">
        <v>4.75</v>
      </c>
    </row>
    <row r="12853" spans="1:4" x14ac:dyDescent="0.25">
      <c r="A12853">
        <v>104638</v>
      </c>
      <c r="B12853" t="s">
        <v>20905</v>
      </c>
      <c r="C12853" t="s">
        <v>66</v>
      </c>
      <c r="D12853">
        <v>0</v>
      </c>
    </row>
    <row r="12854" spans="1:4" x14ac:dyDescent="0.25">
      <c r="A12854">
        <v>104637</v>
      </c>
      <c r="B12854" t="s">
        <v>20906</v>
      </c>
      <c r="C12854" t="s">
        <v>66</v>
      </c>
      <c r="D12854">
        <v>0</v>
      </c>
    </row>
    <row r="12855" spans="1:4" x14ac:dyDescent="0.25">
      <c r="A12855">
        <v>104641</v>
      </c>
      <c r="B12855" t="s">
        <v>20907</v>
      </c>
      <c r="C12855" t="s">
        <v>66</v>
      </c>
      <c r="D12855">
        <v>9.8699999999999992</v>
      </c>
    </row>
    <row r="12856" spans="1:4" x14ac:dyDescent="0.25">
      <c r="A12856">
        <v>104639</v>
      </c>
      <c r="B12856" t="s">
        <v>20908</v>
      </c>
      <c r="C12856" t="s">
        <v>66</v>
      </c>
      <c r="D12856">
        <v>12.33</v>
      </c>
    </row>
    <row r="12857" spans="1:4" x14ac:dyDescent="0.25">
      <c r="A12857">
        <v>104644</v>
      </c>
      <c r="B12857" t="s">
        <v>20909</v>
      </c>
      <c r="C12857" t="s">
        <v>66</v>
      </c>
      <c r="D12857">
        <v>0</v>
      </c>
    </row>
    <row r="12858" spans="1:4" x14ac:dyDescent="0.25">
      <c r="A12858">
        <v>104643</v>
      </c>
      <c r="B12858" t="s">
        <v>20910</v>
      </c>
      <c r="C12858" t="s">
        <v>66</v>
      </c>
      <c r="D12858">
        <v>0</v>
      </c>
    </row>
    <row r="12859" spans="1:4" x14ac:dyDescent="0.25">
      <c r="A12859">
        <v>88489</v>
      </c>
      <c r="B12859" t="s">
        <v>20911</v>
      </c>
      <c r="C12859" t="s">
        <v>66</v>
      </c>
      <c r="D12859">
        <v>13.63</v>
      </c>
    </row>
    <row r="12860" spans="1:4" x14ac:dyDescent="0.25">
      <c r="A12860">
        <v>88488</v>
      </c>
      <c r="B12860" t="s">
        <v>20912</v>
      </c>
      <c r="C12860" t="s">
        <v>66</v>
      </c>
      <c r="D12860">
        <v>16.09</v>
      </c>
    </row>
    <row r="12861" spans="1:4" x14ac:dyDescent="0.25">
      <c r="A12861">
        <v>104642</v>
      </c>
      <c r="B12861" t="s">
        <v>20913</v>
      </c>
      <c r="C12861" t="s">
        <v>66</v>
      </c>
      <c r="D12861">
        <v>11.26</v>
      </c>
    </row>
    <row r="12862" spans="1:4" x14ac:dyDescent="0.25">
      <c r="A12862">
        <v>104640</v>
      </c>
      <c r="B12862" t="s">
        <v>20914</v>
      </c>
      <c r="C12862" t="s">
        <v>66</v>
      </c>
      <c r="D12862">
        <v>13.72</v>
      </c>
    </row>
    <row r="12863" spans="1:4" x14ac:dyDescent="0.25">
      <c r="A12863">
        <v>95305</v>
      </c>
      <c r="B12863" t="s">
        <v>20915</v>
      </c>
      <c r="C12863" t="s">
        <v>66</v>
      </c>
      <c r="D12863">
        <v>14.43</v>
      </c>
    </row>
    <row r="12864" spans="1:4" x14ac:dyDescent="0.25">
      <c r="A12864">
        <v>95306</v>
      </c>
      <c r="B12864" t="s">
        <v>20916</v>
      </c>
      <c r="C12864" t="s">
        <v>66</v>
      </c>
      <c r="D12864">
        <v>16.75</v>
      </c>
    </row>
    <row r="12865" spans="1:4" x14ac:dyDescent="0.25">
      <c r="A12865">
        <v>102201</v>
      </c>
      <c r="B12865" t="s">
        <v>20917</v>
      </c>
      <c r="C12865" t="s">
        <v>66</v>
      </c>
      <c r="D12865">
        <v>20.3</v>
      </c>
    </row>
    <row r="12866" spans="1:4" x14ac:dyDescent="0.25">
      <c r="A12866">
        <v>102200</v>
      </c>
      <c r="B12866" t="s">
        <v>20918</v>
      </c>
      <c r="C12866" t="s">
        <v>66</v>
      </c>
      <c r="D12866">
        <v>22.11</v>
      </c>
    </row>
    <row r="12867" spans="1:4" x14ac:dyDescent="0.25">
      <c r="A12867">
        <v>102202</v>
      </c>
      <c r="B12867" t="s">
        <v>20919</v>
      </c>
      <c r="C12867" t="s">
        <v>66</v>
      </c>
      <c r="D12867">
        <v>53.99</v>
      </c>
    </row>
    <row r="12868" spans="1:4" x14ac:dyDescent="0.25">
      <c r="A12868">
        <v>102193</v>
      </c>
      <c r="B12868" t="s">
        <v>20920</v>
      </c>
      <c r="C12868" t="s">
        <v>66</v>
      </c>
      <c r="D12868">
        <v>2.17</v>
      </c>
    </row>
    <row r="12869" spans="1:4" x14ac:dyDescent="0.25">
      <c r="A12869">
        <v>102194</v>
      </c>
      <c r="B12869" t="s">
        <v>20921</v>
      </c>
      <c r="C12869" t="s">
        <v>66</v>
      </c>
      <c r="D12869">
        <v>8.66</v>
      </c>
    </row>
    <row r="12870" spans="1:4" x14ac:dyDescent="0.25">
      <c r="A12870">
        <v>102198</v>
      </c>
      <c r="B12870" t="s">
        <v>20922</v>
      </c>
      <c r="C12870" t="s">
        <v>66</v>
      </c>
      <c r="D12870">
        <v>0</v>
      </c>
    </row>
    <row r="12871" spans="1:4" x14ac:dyDescent="0.25">
      <c r="A12871">
        <v>102197</v>
      </c>
      <c r="B12871" t="s">
        <v>20923</v>
      </c>
      <c r="C12871" t="s">
        <v>66</v>
      </c>
      <c r="D12871">
        <v>28.28</v>
      </c>
    </row>
    <row r="12872" spans="1:4" x14ac:dyDescent="0.25">
      <c r="A12872">
        <v>102195</v>
      </c>
      <c r="B12872" t="s">
        <v>20924</v>
      </c>
      <c r="C12872" t="s">
        <v>66</v>
      </c>
      <c r="D12872">
        <v>0</v>
      </c>
    </row>
    <row r="12873" spans="1:4" x14ac:dyDescent="0.25">
      <c r="A12873">
        <v>102199</v>
      </c>
      <c r="B12873" t="s">
        <v>20925</v>
      </c>
      <c r="C12873" t="s">
        <v>66</v>
      </c>
      <c r="D12873">
        <v>0</v>
      </c>
    </row>
    <row r="12874" spans="1:4" x14ac:dyDescent="0.25">
      <c r="A12874">
        <v>102196</v>
      </c>
      <c r="B12874" t="s">
        <v>20926</v>
      </c>
      <c r="C12874" t="s">
        <v>66</v>
      </c>
      <c r="D12874">
        <v>0</v>
      </c>
    </row>
    <row r="12875" spans="1:4" x14ac:dyDescent="0.25">
      <c r="A12875">
        <v>102233</v>
      </c>
      <c r="B12875" t="s">
        <v>20927</v>
      </c>
      <c r="C12875" t="s">
        <v>66</v>
      </c>
      <c r="D12875">
        <v>11.34</v>
      </c>
    </row>
    <row r="12876" spans="1:4" x14ac:dyDescent="0.25">
      <c r="A12876">
        <v>102234</v>
      </c>
      <c r="B12876" t="s">
        <v>20928</v>
      </c>
      <c r="C12876" t="s">
        <v>66</v>
      </c>
      <c r="D12876">
        <v>22.68</v>
      </c>
    </row>
    <row r="12877" spans="1:4" x14ac:dyDescent="0.25">
      <c r="A12877">
        <v>102207</v>
      </c>
      <c r="B12877" t="s">
        <v>20929</v>
      </c>
      <c r="C12877" t="s">
        <v>66</v>
      </c>
      <c r="D12877">
        <v>9.0500000000000007</v>
      </c>
    </row>
    <row r="12878" spans="1:4" x14ac:dyDescent="0.25">
      <c r="A12878">
        <v>102217</v>
      </c>
      <c r="B12878" t="s">
        <v>20930</v>
      </c>
      <c r="C12878" t="s">
        <v>66</v>
      </c>
      <c r="D12878">
        <v>18.11</v>
      </c>
    </row>
    <row r="12879" spans="1:4" x14ac:dyDescent="0.25">
      <c r="A12879">
        <v>102227</v>
      </c>
      <c r="B12879" t="s">
        <v>20931</v>
      </c>
      <c r="C12879" t="s">
        <v>66</v>
      </c>
      <c r="D12879">
        <v>27.18</v>
      </c>
    </row>
    <row r="12880" spans="1:4" x14ac:dyDescent="0.25">
      <c r="A12880">
        <v>102211</v>
      </c>
      <c r="B12880" t="s">
        <v>20932</v>
      </c>
      <c r="C12880" t="s">
        <v>66</v>
      </c>
      <c r="D12880">
        <v>0</v>
      </c>
    </row>
    <row r="12881" spans="1:4" x14ac:dyDescent="0.25">
      <c r="A12881">
        <v>102221</v>
      </c>
      <c r="B12881" t="s">
        <v>20933</v>
      </c>
      <c r="C12881" t="s">
        <v>66</v>
      </c>
      <c r="D12881">
        <v>0</v>
      </c>
    </row>
    <row r="12882" spans="1:4" x14ac:dyDescent="0.25">
      <c r="A12882">
        <v>102231</v>
      </c>
      <c r="B12882" t="s">
        <v>20934</v>
      </c>
      <c r="C12882" t="s">
        <v>66</v>
      </c>
      <c r="D12882">
        <v>0</v>
      </c>
    </row>
    <row r="12883" spans="1:4" x14ac:dyDescent="0.25">
      <c r="A12883">
        <v>102209</v>
      </c>
      <c r="B12883" t="s">
        <v>20935</v>
      </c>
      <c r="C12883" t="s">
        <v>66</v>
      </c>
      <c r="D12883">
        <v>8.91</v>
      </c>
    </row>
    <row r="12884" spans="1:4" x14ac:dyDescent="0.25">
      <c r="A12884">
        <v>102219</v>
      </c>
      <c r="B12884" t="s">
        <v>20936</v>
      </c>
      <c r="C12884" t="s">
        <v>66</v>
      </c>
      <c r="D12884">
        <v>17.82</v>
      </c>
    </row>
    <row r="12885" spans="1:4" x14ac:dyDescent="0.25">
      <c r="A12885">
        <v>102229</v>
      </c>
      <c r="B12885" t="s">
        <v>20937</v>
      </c>
      <c r="C12885" t="s">
        <v>66</v>
      </c>
      <c r="D12885">
        <v>26.75</v>
      </c>
    </row>
    <row r="12886" spans="1:4" x14ac:dyDescent="0.25">
      <c r="A12886">
        <v>102210</v>
      </c>
      <c r="B12886" t="s">
        <v>20938</v>
      </c>
      <c r="C12886" t="s">
        <v>66</v>
      </c>
      <c r="D12886">
        <v>8.5</v>
      </c>
    </row>
    <row r="12887" spans="1:4" x14ac:dyDescent="0.25">
      <c r="A12887">
        <v>102220</v>
      </c>
      <c r="B12887" t="s">
        <v>20939</v>
      </c>
      <c r="C12887" t="s">
        <v>66</v>
      </c>
      <c r="D12887">
        <v>16.989999999999998</v>
      </c>
    </row>
    <row r="12888" spans="1:4" x14ac:dyDescent="0.25">
      <c r="A12888">
        <v>102230</v>
      </c>
      <c r="B12888" t="s">
        <v>20940</v>
      </c>
      <c r="C12888" t="s">
        <v>66</v>
      </c>
      <c r="D12888">
        <v>25.52</v>
      </c>
    </row>
    <row r="12889" spans="1:4" x14ac:dyDescent="0.25">
      <c r="A12889">
        <v>102208</v>
      </c>
      <c r="B12889" t="s">
        <v>20941</v>
      </c>
      <c r="C12889" t="s">
        <v>66</v>
      </c>
      <c r="D12889">
        <v>8.6300000000000008</v>
      </c>
    </row>
    <row r="12890" spans="1:4" x14ac:dyDescent="0.25">
      <c r="A12890">
        <v>102218</v>
      </c>
      <c r="B12890" t="s">
        <v>20942</v>
      </c>
      <c r="C12890" t="s">
        <v>66</v>
      </c>
      <c r="D12890">
        <v>17.260000000000002</v>
      </c>
    </row>
    <row r="12891" spans="1:4" x14ac:dyDescent="0.25">
      <c r="A12891">
        <v>102228</v>
      </c>
      <c r="B12891" t="s">
        <v>20943</v>
      </c>
      <c r="C12891" t="s">
        <v>66</v>
      </c>
      <c r="D12891">
        <v>25.93</v>
      </c>
    </row>
    <row r="12892" spans="1:4" x14ac:dyDescent="0.25">
      <c r="A12892">
        <v>102212</v>
      </c>
      <c r="B12892" t="s">
        <v>20944</v>
      </c>
      <c r="C12892" t="s">
        <v>66</v>
      </c>
      <c r="D12892">
        <v>0</v>
      </c>
    </row>
    <row r="12893" spans="1:4" x14ac:dyDescent="0.25">
      <c r="A12893">
        <v>102222</v>
      </c>
      <c r="B12893" t="s">
        <v>20945</v>
      </c>
      <c r="C12893" t="s">
        <v>66</v>
      </c>
      <c r="D12893">
        <v>0</v>
      </c>
    </row>
    <row r="12894" spans="1:4" x14ac:dyDescent="0.25">
      <c r="A12894">
        <v>102232</v>
      </c>
      <c r="B12894" t="s">
        <v>20946</v>
      </c>
      <c r="C12894" t="s">
        <v>66</v>
      </c>
      <c r="D12894">
        <v>0</v>
      </c>
    </row>
    <row r="12895" spans="1:4" x14ac:dyDescent="0.25">
      <c r="A12895">
        <v>102203</v>
      </c>
      <c r="B12895" t="s">
        <v>20947</v>
      </c>
      <c r="C12895" t="s">
        <v>66</v>
      </c>
      <c r="D12895">
        <v>11.13</v>
      </c>
    </row>
    <row r="12896" spans="1:4" x14ac:dyDescent="0.25">
      <c r="A12896">
        <v>102213</v>
      </c>
      <c r="B12896" t="s">
        <v>20948</v>
      </c>
      <c r="C12896" t="s">
        <v>66</v>
      </c>
      <c r="D12896">
        <v>22.27</v>
      </c>
    </row>
    <row r="12897" spans="1:4" x14ac:dyDescent="0.25">
      <c r="A12897">
        <v>102223</v>
      </c>
      <c r="B12897" t="s">
        <v>20949</v>
      </c>
      <c r="C12897" t="s">
        <v>66</v>
      </c>
      <c r="D12897">
        <v>33.4</v>
      </c>
    </row>
    <row r="12898" spans="1:4" x14ac:dyDescent="0.25">
      <c r="A12898">
        <v>102204</v>
      </c>
      <c r="B12898" t="s">
        <v>20950</v>
      </c>
      <c r="C12898" t="s">
        <v>66</v>
      </c>
      <c r="D12898">
        <v>11.48</v>
      </c>
    </row>
    <row r="12899" spans="1:4" x14ac:dyDescent="0.25">
      <c r="A12899">
        <v>102214</v>
      </c>
      <c r="B12899" t="s">
        <v>20951</v>
      </c>
      <c r="C12899" t="s">
        <v>66</v>
      </c>
      <c r="D12899">
        <v>22.98</v>
      </c>
    </row>
    <row r="12900" spans="1:4" x14ac:dyDescent="0.25">
      <c r="A12900">
        <v>102224</v>
      </c>
      <c r="B12900" t="s">
        <v>20952</v>
      </c>
      <c r="C12900" t="s">
        <v>66</v>
      </c>
      <c r="D12900">
        <v>34.46</v>
      </c>
    </row>
    <row r="12901" spans="1:4" x14ac:dyDescent="0.25">
      <c r="A12901">
        <v>102205</v>
      </c>
      <c r="B12901" t="s">
        <v>20953</v>
      </c>
      <c r="C12901" t="s">
        <v>66</v>
      </c>
      <c r="D12901">
        <v>10.36</v>
      </c>
    </row>
    <row r="12902" spans="1:4" x14ac:dyDescent="0.25">
      <c r="A12902">
        <v>102215</v>
      </c>
      <c r="B12902" t="s">
        <v>20954</v>
      </c>
      <c r="C12902" t="s">
        <v>66</v>
      </c>
      <c r="D12902">
        <v>20.74</v>
      </c>
    </row>
    <row r="12903" spans="1:4" x14ac:dyDescent="0.25">
      <c r="A12903">
        <v>102225</v>
      </c>
      <c r="B12903" t="s">
        <v>20955</v>
      </c>
      <c r="C12903" t="s">
        <v>66</v>
      </c>
      <c r="D12903">
        <v>31.1</v>
      </c>
    </row>
    <row r="12904" spans="1:4" x14ac:dyDescent="0.25">
      <c r="A12904">
        <v>102206</v>
      </c>
      <c r="B12904" t="s">
        <v>20956</v>
      </c>
      <c r="C12904" t="s">
        <v>66</v>
      </c>
      <c r="D12904">
        <v>0</v>
      </c>
    </row>
    <row r="12905" spans="1:4" x14ac:dyDescent="0.25">
      <c r="A12905">
        <v>102216</v>
      </c>
      <c r="B12905" t="s">
        <v>20957</v>
      </c>
      <c r="C12905" t="s">
        <v>66</v>
      </c>
      <c r="D12905">
        <v>0</v>
      </c>
    </row>
    <row r="12906" spans="1:4" x14ac:dyDescent="0.25">
      <c r="A12906">
        <v>102226</v>
      </c>
      <c r="B12906" t="s">
        <v>20958</v>
      </c>
      <c r="C12906" t="s">
        <v>66</v>
      </c>
      <c r="D12906">
        <v>0</v>
      </c>
    </row>
    <row r="12907" spans="1:4" x14ac:dyDescent="0.25">
      <c r="A12907">
        <v>100718</v>
      </c>
      <c r="B12907" t="s">
        <v>20959</v>
      </c>
      <c r="C12907" t="s">
        <v>59</v>
      </c>
      <c r="D12907">
        <v>1.57</v>
      </c>
    </row>
    <row r="12908" spans="1:4" x14ac:dyDescent="0.25">
      <c r="A12908">
        <v>100716</v>
      </c>
      <c r="B12908" t="s">
        <v>20960</v>
      </c>
      <c r="C12908" t="s">
        <v>66</v>
      </c>
      <c r="D12908">
        <v>24.16</v>
      </c>
    </row>
    <row r="12909" spans="1:4" x14ac:dyDescent="0.25">
      <c r="A12909">
        <v>100717</v>
      </c>
      <c r="B12909" t="s">
        <v>20961</v>
      </c>
      <c r="C12909" t="s">
        <v>66</v>
      </c>
      <c r="D12909">
        <v>10.33</v>
      </c>
    </row>
    <row r="12910" spans="1:4" x14ac:dyDescent="0.25">
      <c r="A12910">
        <v>100754</v>
      </c>
      <c r="B12910" t="s">
        <v>20962</v>
      </c>
      <c r="C12910" t="s">
        <v>66</v>
      </c>
      <c r="D12910">
        <v>31.4</v>
      </c>
    </row>
    <row r="12911" spans="1:4" x14ac:dyDescent="0.25">
      <c r="A12911">
        <v>100736</v>
      </c>
      <c r="B12911" t="s">
        <v>20963</v>
      </c>
      <c r="C12911" t="s">
        <v>66</v>
      </c>
      <c r="D12911">
        <v>15.69</v>
      </c>
    </row>
    <row r="12912" spans="1:4" x14ac:dyDescent="0.25">
      <c r="A12912">
        <v>100753</v>
      </c>
      <c r="B12912" t="s">
        <v>20964</v>
      </c>
      <c r="C12912" t="s">
        <v>66</v>
      </c>
      <c r="D12912">
        <v>23.61</v>
      </c>
    </row>
    <row r="12913" spans="1:4" x14ac:dyDescent="0.25">
      <c r="A12913">
        <v>100735</v>
      </c>
      <c r="B12913" t="s">
        <v>20965</v>
      </c>
      <c r="C12913" t="s">
        <v>66</v>
      </c>
      <c r="D12913">
        <v>11.8</v>
      </c>
    </row>
    <row r="12914" spans="1:4" x14ac:dyDescent="0.25">
      <c r="A12914">
        <v>100734</v>
      </c>
      <c r="B12914" t="s">
        <v>20966</v>
      </c>
      <c r="C12914" t="s">
        <v>66</v>
      </c>
      <c r="D12914">
        <v>15.98</v>
      </c>
    </row>
    <row r="12915" spans="1:4" x14ac:dyDescent="0.25">
      <c r="A12915">
        <v>100733</v>
      </c>
      <c r="B12915" t="s">
        <v>20967</v>
      </c>
      <c r="C12915" t="s">
        <v>66</v>
      </c>
      <c r="D12915">
        <v>11.99</v>
      </c>
    </row>
    <row r="12916" spans="1:4" x14ac:dyDescent="0.25">
      <c r="A12916">
        <v>100740</v>
      </c>
      <c r="B12916" t="s">
        <v>20968</v>
      </c>
      <c r="C12916" t="s">
        <v>66</v>
      </c>
      <c r="D12916">
        <v>12.01</v>
      </c>
    </row>
    <row r="12917" spans="1:4" x14ac:dyDescent="0.25">
      <c r="A12917">
        <v>100758</v>
      </c>
      <c r="B12917" t="s">
        <v>20969</v>
      </c>
      <c r="C12917" t="s">
        <v>66</v>
      </c>
      <c r="D12917">
        <v>52.86</v>
      </c>
    </row>
    <row r="12918" spans="1:4" x14ac:dyDescent="0.25">
      <c r="A12918">
        <v>100742</v>
      </c>
      <c r="B12918" t="s">
        <v>20970</v>
      </c>
      <c r="C12918" t="s">
        <v>66</v>
      </c>
      <c r="D12918">
        <v>26.42</v>
      </c>
    </row>
    <row r="12919" spans="1:4" x14ac:dyDescent="0.25">
      <c r="A12919">
        <v>100739</v>
      </c>
      <c r="B12919" t="s">
        <v>20971</v>
      </c>
      <c r="C12919" t="s">
        <v>66</v>
      </c>
      <c r="D12919">
        <v>11.26</v>
      </c>
    </row>
    <row r="12920" spans="1:4" x14ac:dyDescent="0.25">
      <c r="A12920">
        <v>100757</v>
      </c>
      <c r="B12920" t="s">
        <v>20972</v>
      </c>
      <c r="C12920" t="s">
        <v>66</v>
      </c>
      <c r="D12920">
        <v>52.22</v>
      </c>
    </row>
    <row r="12921" spans="1:4" x14ac:dyDescent="0.25">
      <c r="A12921">
        <v>100741</v>
      </c>
      <c r="B12921" t="s">
        <v>20973</v>
      </c>
      <c r="C12921" t="s">
        <v>66</v>
      </c>
      <c r="D12921">
        <v>26.1</v>
      </c>
    </row>
    <row r="12922" spans="1:4" x14ac:dyDescent="0.25">
      <c r="A12922">
        <v>100744</v>
      </c>
      <c r="B12922" t="s">
        <v>20974</v>
      </c>
      <c r="C12922" t="s">
        <v>66</v>
      </c>
      <c r="D12922">
        <v>11.85</v>
      </c>
    </row>
    <row r="12923" spans="1:4" x14ac:dyDescent="0.25">
      <c r="A12923">
        <v>100760</v>
      </c>
      <c r="B12923" t="s">
        <v>20975</v>
      </c>
      <c r="C12923" t="s">
        <v>66</v>
      </c>
      <c r="D12923">
        <v>52.52</v>
      </c>
    </row>
    <row r="12924" spans="1:4" x14ac:dyDescent="0.25">
      <c r="A12924">
        <v>100746</v>
      </c>
      <c r="B12924" t="s">
        <v>20976</v>
      </c>
      <c r="C12924" t="s">
        <v>66</v>
      </c>
      <c r="D12924">
        <v>26.25</v>
      </c>
    </row>
    <row r="12925" spans="1:4" x14ac:dyDescent="0.25">
      <c r="A12925">
        <v>100743</v>
      </c>
      <c r="B12925" t="s">
        <v>20977</v>
      </c>
      <c r="C12925" t="s">
        <v>66</v>
      </c>
      <c r="D12925">
        <v>11</v>
      </c>
    </row>
    <row r="12926" spans="1:4" x14ac:dyDescent="0.25">
      <c r="A12926">
        <v>100759</v>
      </c>
      <c r="B12926" t="s">
        <v>20978</v>
      </c>
      <c r="C12926" t="s">
        <v>66</v>
      </c>
      <c r="D12926">
        <v>51.67</v>
      </c>
    </row>
    <row r="12927" spans="1:4" x14ac:dyDescent="0.25">
      <c r="A12927">
        <v>100745</v>
      </c>
      <c r="B12927" t="s">
        <v>20979</v>
      </c>
      <c r="C12927" t="s">
        <v>66</v>
      </c>
      <c r="D12927">
        <v>25.83</v>
      </c>
    </row>
    <row r="12928" spans="1:4" x14ac:dyDescent="0.25">
      <c r="A12928">
        <v>100748</v>
      </c>
      <c r="B12928" t="s">
        <v>20980</v>
      </c>
      <c r="C12928" t="s">
        <v>66</v>
      </c>
      <c r="D12928">
        <v>11.92</v>
      </c>
    </row>
    <row r="12929" spans="1:4" x14ac:dyDescent="0.25">
      <c r="A12929">
        <v>100762</v>
      </c>
      <c r="B12929" t="s">
        <v>20981</v>
      </c>
      <c r="C12929" t="s">
        <v>66</v>
      </c>
      <c r="D12929">
        <v>52.66</v>
      </c>
    </row>
    <row r="12930" spans="1:4" x14ac:dyDescent="0.25">
      <c r="A12930">
        <v>100750</v>
      </c>
      <c r="B12930" t="s">
        <v>20982</v>
      </c>
      <c r="C12930" t="s">
        <v>66</v>
      </c>
      <c r="D12930">
        <v>26.32</v>
      </c>
    </row>
    <row r="12931" spans="1:4" x14ac:dyDescent="0.25">
      <c r="A12931">
        <v>100747</v>
      </c>
      <c r="B12931" t="s">
        <v>20983</v>
      </c>
      <c r="C12931" t="s">
        <v>66</v>
      </c>
      <c r="D12931">
        <v>11.11</v>
      </c>
    </row>
    <row r="12932" spans="1:4" x14ac:dyDescent="0.25">
      <c r="A12932">
        <v>100761</v>
      </c>
      <c r="B12932" t="s">
        <v>20984</v>
      </c>
      <c r="C12932" t="s">
        <v>66</v>
      </c>
      <c r="D12932">
        <v>51.9</v>
      </c>
    </row>
    <row r="12933" spans="1:4" x14ac:dyDescent="0.25">
      <c r="A12933">
        <v>100749</v>
      </c>
      <c r="B12933" t="s">
        <v>20985</v>
      </c>
      <c r="C12933" t="s">
        <v>66</v>
      </c>
      <c r="D12933">
        <v>25.94</v>
      </c>
    </row>
    <row r="12934" spans="1:4" x14ac:dyDescent="0.25">
      <c r="A12934">
        <v>100720</v>
      </c>
      <c r="B12934" t="s">
        <v>20986</v>
      </c>
      <c r="C12934" t="s">
        <v>66</v>
      </c>
      <c r="D12934">
        <v>11.42</v>
      </c>
    </row>
    <row r="12935" spans="1:4" x14ac:dyDescent="0.25">
      <c r="A12935">
        <v>100722</v>
      </c>
      <c r="B12935" t="s">
        <v>20987</v>
      </c>
      <c r="C12935" t="s">
        <v>66</v>
      </c>
      <c r="D12935">
        <v>25.85</v>
      </c>
    </row>
    <row r="12936" spans="1:4" x14ac:dyDescent="0.25">
      <c r="A12936">
        <v>100719</v>
      </c>
      <c r="B12936" t="s">
        <v>20988</v>
      </c>
      <c r="C12936" t="s">
        <v>66</v>
      </c>
      <c r="D12936">
        <v>11.43</v>
      </c>
    </row>
    <row r="12937" spans="1:4" x14ac:dyDescent="0.25">
      <c r="A12937">
        <v>100721</v>
      </c>
      <c r="B12937" t="s">
        <v>20989</v>
      </c>
      <c r="C12937" t="s">
        <v>66</v>
      </c>
      <c r="D12937">
        <v>26.49</v>
      </c>
    </row>
    <row r="12938" spans="1:4" x14ac:dyDescent="0.25">
      <c r="A12938">
        <v>100724</v>
      </c>
      <c r="B12938" t="s">
        <v>20990</v>
      </c>
      <c r="C12938" t="s">
        <v>66</v>
      </c>
      <c r="D12938">
        <v>14.8</v>
      </c>
    </row>
    <row r="12939" spans="1:4" x14ac:dyDescent="0.25">
      <c r="A12939">
        <v>100726</v>
      </c>
      <c r="B12939" t="s">
        <v>20991</v>
      </c>
      <c r="C12939" t="s">
        <v>66</v>
      </c>
      <c r="D12939">
        <v>29.13</v>
      </c>
    </row>
    <row r="12940" spans="1:4" x14ac:dyDescent="0.25">
      <c r="A12940">
        <v>100723</v>
      </c>
      <c r="B12940" t="s">
        <v>20992</v>
      </c>
      <c r="C12940" t="s">
        <v>66</v>
      </c>
      <c r="D12940">
        <v>12.28</v>
      </c>
    </row>
    <row r="12941" spans="1:4" x14ac:dyDescent="0.25">
      <c r="A12941">
        <v>100725</v>
      </c>
      <c r="B12941" t="s">
        <v>20993</v>
      </c>
      <c r="C12941" t="s">
        <v>66</v>
      </c>
      <c r="D12941">
        <v>26.77</v>
      </c>
    </row>
    <row r="12942" spans="1:4" x14ac:dyDescent="0.25">
      <c r="A12942">
        <v>100752</v>
      </c>
      <c r="B12942" t="s">
        <v>20994</v>
      </c>
      <c r="C12942" t="s">
        <v>66</v>
      </c>
      <c r="D12942">
        <v>49.62</v>
      </c>
    </row>
    <row r="12943" spans="1:4" x14ac:dyDescent="0.25">
      <c r="A12943">
        <v>100730</v>
      </c>
      <c r="B12943" t="s">
        <v>20995</v>
      </c>
      <c r="C12943" t="s">
        <v>66</v>
      </c>
      <c r="D12943">
        <v>24.81</v>
      </c>
    </row>
    <row r="12944" spans="1:4" x14ac:dyDescent="0.25">
      <c r="A12944">
        <v>100751</v>
      </c>
      <c r="B12944" t="s">
        <v>20996</v>
      </c>
      <c r="C12944" t="s">
        <v>66</v>
      </c>
      <c r="D12944">
        <v>42.31</v>
      </c>
    </row>
    <row r="12945" spans="1:4" x14ac:dyDescent="0.25">
      <c r="A12945">
        <v>100729</v>
      </c>
      <c r="B12945" t="s">
        <v>20997</v>
      </c>
      <c r="C12945" t="s">
        <v>66</v>
      </c>
      <c r="D12945">
        <v>21.15</v>
      </c>
    </row>
    <row r="12946" spans="1:4" x14ac:dyDescent="0.25">
      <c r="A12946">
        <v>100728</v>
      </c>
      <c r="B12946" t="s">
        <v>20998</v>
      </c>
      <c r="C12946" t="s">
        <v>66</v>
      </c>
      <c r="D12946">
        <v>25.23</v>
      </c>
    </row>
    <row r="12947" spans="1:4" x14ac:dyDescent="0.25">
      <c r="A12947">
        <v>100732</v>
      </c>
      <c r="B12947" t="s">
        <v>20999</v>
      </c>
      <c r="C12947" t="s">
        <v>66</v>
      </c>
      <c r="D12947">
        <v>0</v>
      </c>
    </row>
    <row r="12948" spans="1:4" x14ac:dyDescent="0.25">
      <c r="A12948">
        <v>100731</v>
      </c>
      <c r="B12948" t="s">
        <v>21000</v>
      </c>
      <c r="C12948" t="s">
        <v>66</v>
      </c>
      <c r="D12948">
        <v>0</v>
      </c>
    </row>
    <row r="12949" spans="1:4" x14ac:dyDescent="0.25">
      <c r="A12949">
        <v>100727</v>
      </c>
      <c r="B12949" t="s">
        <v>21001</v>
      </c>
      <c r="C12949" t="s">
        <v>66</v>
      </c>
      <c r="D12949">
        <v>27.98</v>
      </c>
    </row>
    <row r="12950" spans="1:4" x14ac:dyDescent="0.25">
      <c r="A12950">
        <v>100756</v>
      </c>
      <c r="B12950" t="s">
        <v>21002</v>
      </c>
      <c r="C12950" t="s">
        <v>66</v>
      </c>
      <c r="D12950">
        <v>0</v>
      </c>
    </row>
    <row r="12951" spans="1:4" x14ac:dyDescent="0.25">
      <c r="A12951">
        <v>100738</v>
      </c>
      <c r="B12951" t="s">
        <v>21003</v>
      </c>
      <c r="C12951" t="s">
        <v>66</v>
      </c>
      <c r="D12951">
        <v>0</v>
      </c>
    </row>
    <row r="12952" spans="1:4" x14ac:dyDescent="0.25">
      <c r="A12952">
        <v>100755</v>
      </c>
      <c r="B12952" t="s">
        <v>21004</v>
      </c>
      <c r="C12952" t="s">
        <v>66</v>
      </c>
      <c r="D12952">
        <v>0</v>
      </c>
    </row>
    <row r="12953" spans="1:4" x14ac:dyDescent="0.25">
      <c r="A12953">
        <v>100737</v>
      </c>
      <c r="B12953" t="s">
        <v>21005</v>
      </c>
      <c r="C12953" t="s">
        <v>66</v>
      </c>
      <c r="D12953">
        <v>0</v>
      </c>
    </row>
    <row r="12954" spans="1:4" x14ac:dyDescent="0.25">
      <c r="A12954">
        <v>102499</v>
      </c>
      <c r="B12954" t="s">
        <v>21006</v>
      </c>
      <c r="C12954" t="s">
        <v>66</v>
      </c>
      <c r="D12954">
        <v>3.41</v>
      </c>
    </row>
    <row r="12955" spans="1:4" x14ac:dyDescent="0.25">
      <c r="A12955">
        <v>102505</v>
      </c>
      <c r="B12955" t="s">
        <v>21007</v>
      </c>
      <c r="C12955" t="s">
        <v>59</v>
      </c>
      <c r="D12955">
        <v>10.93</v>
      </c>
    </row>
    <row r="12956" spans="1:4" x14ac:dyDescent="0.25">
      <c r="A12956">
        <v>102504</v>
      </c>
      <c r="B12956" t="s">
        <v>21008</v>
      </c>
      <c r="C12956" t="s">
        <v>59</v>
      </c>
      <c r="D12956">
        <v>10.76</v>
      </c>
    </row>
    <row r="12957" spans="1:4" x14ac:dyDescent="0.25">
      <c r="A12957">
        <v>102506</v>
      </c>
      <c r="B12957" t="s">
        <v>21009</v>
      </c>
      <c r="C12957" t="s">
        <v>59</v>
      </c>
      <c r="D12957">
        <v>11.77</v>
      </c>
    </row>
    <row r="12958" spans="1:4" x14ac:dyDescent="0.25">
      <c r="A12958">
        <v>102500</v>
      </c>
      <c r="B12958" t="s">
        <v>21010</v>
      </c>
      <c r="C12958" t="s">
        <v>59</v>
      </c>
      <c r="D12958">
        <v>4.91</v>
      </c>
    </row>
    <row r="12959" spans="1:4" x14ac:dyDescent="0.25">
      <c r="A12959">
        <v>102502</v>
      </c>
      <c r="B12959" t="s">
        <v>21011</v>
      </c>
      <c r="C12959" t="s">
        <v>59</v>
      </c>
      <c r="D12959">
        <v>0</v>
      </c>
    </row>
    <row r="12960" spans="1:4" x14ac:dyDescent="0.25">
      <c r="A12960">
        <v>102507</v>
      </c>
      <c r="B12960" t="s">
        <v>21012</v>
      </c>
      <c r="C12960" t="s">
        <v>59</v>
      </c>
      <c r="D12960">
        <v>6.92</v>
      </c>
    </row>
    <row r="12961" spans="1:4" x14ac:dyDescent="0.25">
      <c r="A12961">
        <v>102510</v>
      </c>
      <c r="B12961" t="s">
        <v>21013</v>
      </c>
      <c r="C12961" t="s">
        <v>59</v>
      </c>
      <c r="D12961">
        <v>0</v>
      </c>
    </row>
    <row r="12962" spans="1:4" x14ac:dyDescent="0.25">
      <c r="A12962">
        <v>102512</v>
      </c>
      <c r="B12962" t="s">
        <v>21014</v>
      </c>
      <c r="C12962" t="s">
        <v>59</v>
      </c>
      <c r="D12962">
        <v>6.59</v>
      </c>
    </row>
    <row r="12963" spans="1:4" x14ac:dyDescent="0.25">
      <c r="A12963">
        <v>102501</v>
      </c>
      <c r="B12963" t="s">
        <v>21015</v>
      </c>
      <c r="C12963" t="s">
        <v>66</v>
      </c>
      <c r="D12963">
        <v>26.87</v>
      </c>
    </row>
    <row r="12964" spans="1:4" x14ac:dyDescent="0.25">
      <c r="A12964">
        <v>102503</v>
      </c>
      <c r="B12964" t="s">
        <v>21016</v>
      </c>
      <c r="C12964" t="s">
        <v>66</v>
      </c>
      <c r="D12964">
        <v>0</v>
      </c>
    </row>
    <row r="12965" spans="1:4" x14ac:dyDescent="0.25">
      <c r="A12965">
        <v>102508</v>
      </c>
      <c r="B12965" t="s">
        <v>21017</v>
      </c>
      <c r="C12965" t="s">
        <v>66</v>
      </c>
      <c r="D12965">
        <v>47.43</v>
      </c>
    </row>
    <row r="12966" spans="1:4" x14ac:dyDescent="0.25">
      <c r="A12966">
        <v>102511</v>
      </c>
      <c r="B12966" t="s">
        <v>21018</v>
      </c>
      <c r="C12966" t="s">
        <v>66</v>
      </c>
      <c r="D12966">
        <v>0</v>
      </c>
    </row>
    <row r="12967" spans="1:4" x14ac:dyDescent="0.25">
      <c r="A12967">
        <v>102509</v>
      </c>
      <c r="B12967" t="s">
        <v>21019</v>
      </c>
      <c r="C12967" t="s">
        <v>66</v>
      </c>
      <c r="D12967">
        <v>32.24</v>
      </c>
    </row>
    <row r="12968" spans="1:4" x14ac:dyDescent="0.25">
      <c r="A12968">
        <v>102498</v>
      </c>
      <c r="B12968" t="s">
        <v>21020</v>
      </c>
      <c r="C12968" t="s">
        <v>59</v>
      </c>
      <c r="D12968">
        <v>1.69</v>
      </c>
    </row>
    <row r="12969" spans="1:4" x14ac:dyDescent="0.25">
      <c r="A12969">
        <v>102519</v>
      </c>
      <c r="B12969" t="s">
        <v>21021</v>
      </c>
      <c r="C12969" t="s">
        <v>8099</v>
      </c>
      <c r="D12969">
        <v>0</v>
      </c>
    </row>
    <row r="12970" spans="1:4" x14ac:dyDescent="0.25">
      <c r="A12970">
        <v>102491</v>
      </c>
      <c r="B12970" t="s">
        <v>21022</v>
      </c>
      <c r="C12970" t="s">
        <v>66</v>
      </c>
      <c r="D12970">
        <v>21.64</v>
      </c>
    </row>
    <row r="12971" spans="1:4" x14ac:dyDescent="0.25">
      <c r="A12971">
        <v>102492</v>
      </c>
      <c r="B12971" t="s">
        <v>21023</v>
      </c>
      <c r="C12971" t="s">
        <v>66</v>
      </c>
      <c r="D12971">
        <v>27.58</v>
      </c>
    </row>
    <row r="12972" spans="1:4" x14ac:dyDescent="0.25">
      <c r="A12972">
        <v>102804</v>
      </c>
      <c r="B12972" t="s">
        <v>21024</v>
      </c>
      <c r="C12972" t="s">
        <v>66</v>
      </c>
      <c r="D12972">
        <v>0</v>
      </c>
    </row>
    <row r="12973" spans="1:4" x14ac:dyDescent="0.25">
      <c r="A12973">
        <v>102494</v>
      </c>
      <c r="B12973" t="s">
        <v>21025</v>
      </c>
      <c r="C12973" t="s">
        <v>66</v>
      </c>
      <c r="D12973">
        <v>66.19</v>
      </c>
    </row>
    <row r="12974" spans="1:4" x14ac:dyDescent="0.25">
      <c r="A12974">
        <v>102805</v>
      </c>
      <c r="B12974" t="s">
        <v>21026</v>
      </c>
      <c r="C12974" t="s">
        <v>66</v>
      </c>
      <c r="D12974">
        <v>0</v>
      </c>
    </row>
    <row r="12975" spans="1:4" x14ac:dyDescent="0.25">
      <c r="A12975">
        <v>102490</v>
      </c>
      <c r="B12975" t="s">
        <v>21027</v>
      </c>
      <c r="C12975" t="s">
        <v>66</v>
      </c>
      <c r="D12975">
        <v>0</v>
      </c>
    </row>
    <row r="12976" spans="1:4" x14ac:dyDescent="0.25">
      <c r="A12976">
        <v>102496</v>
      </c>
      <c r="B12976" t="s">
        <v>21028</v>
      </c>
      <c r="C12976" t="s">
        <v>59</v>
      </c>
      <c r="D12976">
        <v>14.06</v>
      </c>
    </row>
    <row r="12977" spans="1:4" x14ac:dyDescent="0.25">
      <c r="A12977">
        <v>102497</v>
      </c>
      <c r="B12977" t="s">
        <v>21029</v>
      </c>
      <c r="C12977" t="s">
        <v>59</v>
      </c>
      <c r="D12977">
        <v>5.47</v>
      </c>
    </row>
    <row r="12978" spans="1:4" x14ac:dyDescent="0.25">
      <c r="A12978">
        <v>102520</v>
      </c>
      <c r="B12978" t="s">
        <v>21030</v>
      </c>
      <c r="C12978" t="s">
        <v>66</v>
      </c>
      <c r="D12978">
        <v>87.68</v>
      </c>
    </row>
    <row r="12979" spans="1:4" x14ac:dyDescent="0.25">
      <c r="A12979">
        <v>102518</v>
      </c>
      <c r="B12979" t="s">
        <v>21031</v>
      </c>
      <c r="C12979" t="s">
        <v>8099</v>
      </c>
      <c r="D12979">
        <v>0</v>
      </c>
    </row>
    <row r="12980" spans="1:4" x14ac:dyDescent="0.25">
      <c r="A12980">
        <v>102514</v>
      </c>
      <c r="B12980" t="s">
        <v>21032</v>
      </c>
      <c r="C12980" t="s">
        <v>8099</v>
      </c>
      <c r="D12980">
        <v>0</v>
      </c>
    </row>
    <row r="12981" spans="1:4" x14ac:dyDescent="0.25">
      <c r="A12981">
        <v>102516</v>
      </c>
      <c r="B12981" t="s">
        <v>21033</v>
      </c>
      <c r="C12981" t="s">
        <v>8099</v>
      </c>
      <c r="D12981">
        <v>0</v>
      </c>
    </row>
    <row r="12982" spans="1:4" x14ac:dyDescent="0.25">
      <c r="A12982">
        <v>102515</v>
      </c>
      <c r="B12982" t="s">
        <v>21034</v>
      </c>
      <c r="C12982" t="s">
        <v>8099</v>
      </c>
      <c r="D12982">
        <v>0</v>
      </c>
    </row>
    <row r="12983" spans="1:4" x14ac:dyDescent="0.25">
      <c r="A12983">
        <v>102517</v>
      </c>
      <c r="B12983" t="s">
        <v>21035</v>
      </c>
      <c r="C12983" t="s">
        <v>8099</v>
      </c>
      <c r="D12983">
        <v>0</v>
      </c>
    </row>
    <row r="12984" spans="1:4" x14ac:dyDescent="0.25">
      <c r="A12984">
        <v>102513</v>
      </c>
      <c r="B12984" t="s">
        <v>21036</v>
      </c>
      <c r="C12984" t="s">
        <v>66</v>
      </c>
      <c r="D12984">
        <v>51.68</v>
      </c>
    </row>
    <row r="12985" spans="1:4" x14ac:dyDescent="0.25">
      <c r="A12985">
        <v>102489</v>
      </c>
      <c r="B12985" t="s">
        <v>21037</v>
      </c>
      <c r="C12985" t="s">
        <v>66</v>
      </c>
      <c r="D12985">
        <v>31.05</v>
      </c>
    </row>
    <row r="12986" spans="1:4" x14ac:dyDescent="0.25">
      <c r="A12986">
        <v>102488</v>
      </c>
      <c r="B12986" t="s">
        <v>21038</v>
      </c>
      <c r="C12986" t="s">
        <v>66</v>
      </c>
      <c r="D12986">
        <v>3.81</v>
      </c>
    </row>
    <row r="12987" spans="1:4" x14ac:dyDescent="0.25">
      <c r="A12987">
        <v>101730</v>
      </c>
      <c r="B12987" t="s">
        <v>21039</v>
      </c>
      <c r="C12987" t="s">
        <v>66</v>
      </c>
      <c r="D12987">
        <v>0</v>
      </c>
    </row>
    <row r="12988" spans="1:4" x14ac:dyDescent="0.25">
      <c r="A12988">
        <v>101746</v>
      </c>
      <c r="B12988" t="s">
        <v>21040</v>
      </c>
      <c r="C12988" t="s">
        <v>66</v>
      </c>
      <c r="D12988">
        <v>518.16999999999996</v>
      </c>
    </row>
    <row r="12989" spans="1:4" x14ac:dyDescent="0.25">
      <c r="A12989">
        <v>98679</v>
      </c>
      <c r="B12989" t="s">
        <v>21041</v>
      </c>
      <c r="C12989" t="s">
        <v>66</v>
      </c>
      <c r="D12989">
        <v>41.46</v>
      </c>
    </row>
    <row r="12990" spans="1:4" x14ac:dyDescent="0.25">
      <c r="A12990">
        <v>98680</v>
      </c>
      <c r="B12990" t="s">
        <v>21042</v>
      </c>
      <c r="C12990" t="s">
        <v>66</v>
      </c>
      <c r="D12990">
        <v>52.39</v>
      </c>
    </row>
    <row r="12991" spans="1:4" x14ac:dyDescent="0.25">
      <c r="A12991">
        <v>101749</v>
      </c>
      <c r="B12991" t="s">
        <v>21043</v>
      </c>
      <c r="C12991" t="s">
        <v>66</v>
      </c>
      <c r="D12991">
        <v>61.32</v>
      </c>
    </row>
    <row r="12992" spans="1:4" x14ac:dyDescent="0.25">
      <c r="A12992">
        <v>98681</v>
      </c>
      <c r="B12992" t="s">
        <v>21044</v>
      </c>
      <c r="C12992" t="s">
        <v>66</v>
      </c>
      <c r="D12992">
        <v>38.729999999999997</v>
      </c>
    </row>
    <row r="12993" spans="1:4" x14ac:dyDescent="0.25">
      <c r="A12993">
        <v>98682</v>
      </c>
      <c r="B12993" t="s">
        <v>21045</v>
      </c>
      <c r="C12993" t="s">
        <v>66</v>
      </c>
      <c r="D12993">
        <v>49.66</v>
      </c>
    </row>
    <row r="12994" spans="1:4" x14ac:dyDescent="0.25">
      <c r="A12994">
        <v>101750</v>
      </c>
      <c r="B12994" t="s">
        <v>21046</v>
      </c>
      <c r="C12994" t="s">
        <v>66</v>
      </c>
      <c r="D12994">
        <v>58.59</v>
      </c>
    </row>
    <row r="12995" spans="1:4" x14ac:dyDescent="0.25">
      <c r="A12995">
        <v>101737</v>
      </c>
      <c r="B12995" t="s">
        <v>21047</v>
      </c>
      <c r="C12995" t="s">
        <v>66</v>
      </c>
      <c r="D12995">
        <v>127.89</v>
      </c>
    </row>
    <row r="12996" spans="1:4" x14ac:dyDescent="0.25">
      <c r="A12996">
        <v>101735</v>
      </c>
      <c r="B12996" t="s">
        <v>21048</v>
      </c>
      <c r="C12996" t="s">
        <v>66</v>
      </c>
      <c r="D12996">
        <v>457.43</v>
      </c>
    </row>
    <row r="12997" spans="1:4" x14ac:dyDescent="0.25">
      <c r="A12997">
        <v>101734</v>
      </c>
      <c r="B12997" t="s">
        <v>21049</v>
      </c>
      <c r="C12997" t="s">
        <v>66</v>
      </c>
      <c r="D12997">
        <v>446.34</v>
      </c>
    </row>
    <row r="12998" spans="1:4" x14ac:dyDescent="0.25">
      <c r="A12998">
        <v>101736</v>
      </c>
      <c r="B12998" t="s">
        <v>21050</v>
      </c>
      <c r="C12998" t="s">
        <v>66</v>
      </c>
      <c r="D12998">
        <v>105.95</v>
      </c>
    </row>
    <row r="12999" spans="1:4" x14ac:dyDescent="0.25">
      <c r="A12999">
        <v>101733</v>
      </c>
      <c r="B12999" t="s">
        <v>21051</v>
      </c>
      <c r="C12999" t="s">
        <v>66</v>
      </c>
      <c r="D12999">
        <v>293.39999999999998</v>
      </c>
    </row>
    <row r="13000" spans="1:4" x14ac:dyDescent="0.25">
      <c r="A13000">
        <v>98678</v>
      </c>
      <c r="B13000" t="s">
        <v>21052</v>
      </c>
      <c r="C13000" t="s">
        <v>66</v>
      </c>
      <c r="D13000">
        <v>411.66</v>
      </c>
    </row>
    <row r="13001" spans="1:4" x14ac:dyDescent="0.25">
      <c r="A13001">
        <v>98677</v>
      </c>
      <c r="B13001" t="s">
        <v>21053</v>
      </c>
      <c r="C13001" t="s">
        <v>66</v>
      </c>
      <c r="D13001">
        <v>0</v>
      </c>
    </row>
    <row r="13002" spans="1:4" x14ac:dyDescent="0.25">
      <c r="A13002">
        <v>98676</v>
      </c>
      <c r="B13002" t="s">
        <v>21054</v>
      </c>
      <c r="C13002" t="s">
        <v>66</v>
      </c>
      <c r="D13002">
        <v>0</v>
      </c>
    </row>
    <row r="13003" spans="1:4" x14ac:dyDescent="0.25">
      <c r="A13003">
        <v>98675</v>
      </c>
      <c r="B13003" t="s">
        <v>21055</v>
      </c>
      <c r="C13003" t="s">
        <v>66</v>
      </c>
      <c r="D13003">
        <v>0</v>
      </c>
    </row>
    <row r="13004" spans="1:4" x14ac:dyDescent="0.25">
      <c r="A13004">
        <v>101747</v>
      </c>
      <c r="B13004" t="s">
        <v>21056</v>
      </c>
      <c r="C13004" t="s">
        <v>66</v>
      </c>
      <c r="D13004">
        <v>102.04</v>
      </c>
    </row>
    <row r="13005" spans="1:4" x14ac:dyDescent="0.25">
      <c r="A13005">
        <v>104162</v>
      </c>
      <c r="B13005" t="s">
        <v>21057</v>
      </c>
      <c r="C13005" t="s">
        <v>66</v>
      </c>
      <c r="D13005">
        <v>106.01</v>
      </c>
    </row>
    <row r="13006" spans="1:4" x14ac:dyDescent="0.25">
      <c r="A13006">
        <v>98671</v>
      </c>
      <c r="B13006" t="s">
        <v>21058</v>
      </c>
      <c r="C13006" t="s">
        <v>66</v>
      </c>
      <c r="D13006">
        <v>446.32</v>
      </c>
    </row>
    <row r="13007" spans="1:4" x14ac:dyDescent="0.25">
      <c r="A13007">
        <v>101092</v>
      </c>
      <c r="B13007" t="s">
        <v>21059</v>
      </c>
      <c r="C13007" t="s">
        <v>66</v>
      </c>
      <c r="D13007">
        <v>457.98</v>
      </c>
    </row>
    <row r="13008" spans="1:4" x14ac:dyDescent="0.25">
      <c r="A13008">
        <v>101091</v>
      </c>
      <c r="B13008" t="s">
        <v>21060</v>
      </c>
      <c r="C13008" t="s">
        <v>66</v>
      </c>
      <c r="D13008">
        <v>215.77</v>
      </c>
    </row>
    <row r="13009" spans="1:4" x14ac:dyDescent="0.25">
      <c r="A13009">
        <v>101726</v>
      </c>
      <c r="B13009" t="s">
        <v>21061</v>
      </c>
      <c r="C13009" t="s">
        <v>66</v>
      </c>
      <c r="D13009">
        <v>260.60000000000002</v>
      </c>
    </row>
    <row r="13010" spans="1:4" x14ac:dyDescent="0.25">
      <c r="A13010">
        <v>101725</v>
      </c>
      <c r="B13010" t="s">
        <v>21062</v>
      </c>
      <c r="C13010" t="s">
        <v>66</v>
      </c>
      <c r="D13010">
        <v>357.81</v>
      </c>
    </row>
    <row r="13011" spans="1:4" x14ac:dyDescent="0.25">
      <c r="A13011">
        <v>98672</v>
      </c>
      <c r="B13011" t="s">
        <v>21063</v>
      </c>
      <c r="C13011" t="s">
        <v>66</v>
      </c>
      <c r="D13011">
        <v>544.38</v>
      </c>
    </row>
    <row r="13012" spans="1:4" x14ac:dyDescent="0.25">
      <c r="A13012">
        <v>101093</v>
      </c>
      <c r="B13012" t="s">
        <v>21064</v>
      </c>
      <c r="C13012" t="s">
        <v>66</v>
      </c>
      <c r="D13012">
        <v>556.04</v>
      </c>
    </row>
    <row r="13013" spans="1:4" x14ac:dyDescent="0.25">
      <c r="A13013">
        <v>101732</v>
      </c>
      <c r="B13013" t="s">
        <v>21065</v>
      </c>
      <c r="C13013" t="s">
        <v>66</v>
      </c>
      <c r="D13013">
        <v>107.66</v>
      </c>
    </row>
    <row r="13014" spans="1:4" x14ac:dyDescent="0.25">
      <c r="A13014">
        <v>101731</v>
      </c>
      <c r="B13014" t="s">
        <v>21066</v>
      </c>
      <c r="C13014" t="s">
        <v>66</v>
      </c>
      <c r="D13014">
        <v>351.41</v>
      </c>
    </row>
    <row r="13015" spans="1:4" x14ac:dyDescent="0.25">
      <c r="A13015">
        <v>101090</v>
      </c>
      <c r="B13015" t="s">
        <v>21067</v>
      </c>
      <c r="C13015" t="s">
        <v>66</v>
      </c>
      <c r="D13015">
        <v>240.66</v>
      </c>
    </row>
    <row r="13016" spans="1:4" x14ac:dyDescent="0.25">
      <c r="A13016">
        <v>101751</v>
      </c>
      <c r="B13016" t="s">
        <v>21068</v>
      </c>
      <c r="C13016" t="s">
        <v>66</v>
      </c>
      <c r="D13016">
        <v>334.31</v>
      </c>
    </row>
    <row r="13017" spans="1:4" x14ac:dyDescent="0.25">
      <c r="A13017">
        <v>101729</v>
      </c>
      <c r="B13017" t="s">
        <v>21069</v>
      </c>
      <c r="C13017" t="s">
        <v>66</v>
      </c>
      <c r="D13017">
        <v>327.44</v>
      </c>
    </row>
    <row r="13018" spans="1:4" x14ac:dyDescent="0.25">
      <c r="A13018">
        <v>98683</v>
      </c>
      <c r="B13018" t="s">
        <v>21070</v>
      </c>
      <c r="C13018" t="s">
        <v>66</v>
      </c>
      <c r="D13018">
        <v>0</v>
      </c>
    </row>
    <row r="13019" spans="1:4" x14ac:dyDescent="0.25">
      <c r="A13019">
        <v>101094</v>
      </c>
      <c r="B13019" t="s">
        <v>21071</v>
      </c>
      <c r="C13019" t="s">
        <v>59</v>
      </c>
      <c r="D13019">
        <v>185.25</v>
      </c>
    </row>
    <row r="13020" spans="1:4" x14ac:dyDescent="0.25">
      <c r="A13020">
        <v>101095</v>
      </c>
      <c r="B13020" t="s">
        <v>21072</v>
      </c>
      <c r="C13020" t="s">
        <v>59</v>
      </c>
      <c r="D13020">
        <v>0</v>
      </c>
    </row>
    <row r="13021" spans="1:4" x14ac:dyDescent="0.25">
      <c r="A13021">
        <v>101728</v>
      </c>
      <c r="B13021" t="s">
        <v>21073</v>
      </c>
      <c r="C13021" t="s">
        <v>66</v>
      </c>
      <c r="D13021">
        <v>0</v>
      </c>
    </row>
    <row r="13022" spans="1:4" x14ac:dyDescent="0.25">
      <c r="A13022">
        <v>101727</v>
      </c>
      <c r="B13022" t="s">
        <v>21074</v>
      </c>
      <c r="C13022" t="s">
        <v>66</v>
      </c>
      <c r="D13022">
        <v>215.26</v>
      </c>
    </row>
    <row r="13023" spans="1:4" x14ac:dyDescent="0.25">
      <c r="A13023">
        <v>101748</v>
      </c>
      <c r="B13023" t="s">
        <v>21075</v>
      </c>
      <c r="C13023" t="s">
        <v>66</v>
      </c>
      <c r="D13023">
        <v>3.83</v>
      </c>
    </row>
    <row r="13024" spans="1:4" x14ac:dyDescent="0.25">
      <c r="A13024">
        <v>101742</v>
      </c>
      <c r="B13024" t="s">
        <v>21076</v>
      </c>
      <c r="C13024" t="s">
        <v>59</v>
      </c>
      <c r="D13024">
        <v>65.36</v>
      </c>
    </row>
    <row r="13025" spans="1:4" x14ac:dyDescent="0.25">
      <c r="A13025">
        <v>101740</v>
      </c>
      <c r="B13025" t="s">
        <v>21077</v>
      </c>
      <c r="C13025" t="s">
        <v>59</v>
      </c>
      <c r="D13025">
        <v>53.5</v>
      </c>
    </row>
    <row r="13026" spans="1:4" x14ac:dyDescent="0.25">
      <c r="A13026">
        <v>98685</v>
      </c>
      <c r="B13026" t="s">
        <v>21078</v>
      </c>
      <c r="C13026" t="s">
        <v>59</v>
      </c>
      <c r="D13026">
        <v>80.77</v>
      </c>
    </row>
    <row r="13027" spans="1:4" x14ac:dyDescent="0.25">
      <c r="A13027">
        <v>98686</v>
      </c>
      <c r="B13027" t="s">
        <v>21079</v>
      </c>
      <c r="C13027" t="s">
        <v>59</v>
      </c>
      <c r="D13027">
        <v>52.38</v>
      </c>
    </row>
    <row r="13028" spans="1:4" x14ac:dyDescent="0.25">
      <c r="A13028">
        <v>101739</v>
      </c>
      <c r="B13028" t="s">
        <v>21080</v>
      </c>
      <c r="C13028" t="s">
        <v>59</v>
      </c>
      <c r="D13028">
        <v>46</v>
      </c>
    </row>
    <row r="13029" spans="1:4" x14ac:dyDescent="0.25">
      <c r="A13029">
        <v>101738</v>
      </c>
      <c r="B13029" t="s">
        <v>21081</v>
      </c>
      <c r="C13029" t="s">
        <v>59</v>
      </c>
      <c r="D13029">
        <v>42.99</v>
      </c>
    </row>
    <row r="13030" spans="1:4" x14ac:dyDescent="0.25">
      <c r="A13030">
        <v>101741</v>
      </c>
      <c r="B13030" t="s">
        <v>21082</v>
      </c>
      <c r="C13030" t="s">
        <v>59</v>
      </c>
      <c r="D13030">
        <v>25.25</v>
      </c>
    </row>
    <row r="13031" spans="1:4" x14ac:dyDescent="0.25">
      <c r="A13031">
        <v>98697</v>
      </c>
      <c r="B13031" t="s">
        <v>21083</v>
      </c>
      <c r="C13031" t="s">
        <v>59</v>
      </c>
      <c r="D13031">
        <v>64.42</v>
      </c>
    </row>
    <row r="13032" spans="1:4" x14ac:dyDescent="0.25">
      <c r="A13032">
        <v>98688</v>
      </c>
      <c r="B13032" t="s">
        <v>21084</v>
      </c>
      <c r="C13032" t="s">
        <v>59</v>
      </c>
      <c r="D13032">
        <v>74.67</v>
      </c>
    </row>
    <row r="13033" spans="1:4" x14ac:dyDescent="0.25">
      <c r="A13033">
        <v>98687</v>
      </c>
      <c r="B13033" t="s">
        <v>21085</v>
      </c>
      <c r="C13033" t="s">
        <v>59</v>
      </c>
      <c r="D13033">
        <v>0</v>
      </c>
    </row>
    <row r="13034" spans="1:4" x14ac:dyDescent="0.25">
      <c r="A13034">
        <v>98689</v>
      </c>
      <c r="B13034" t="s">
        <v>21086</v>
      </c>
      <c r="C13034" t="s">
        <v>59</v>
      </c>
      <c r="D13034">
        <v>114.9</v>
      </c>
    </row>
    <row r="13035" spans="1:4" x14ac:dyDescent="0.25">
      <c r="A13035">
        <v>98695</v>
      </c>
      <c r="B13035" t="s">
        <v>21087</v>
      </c>
      <c r="C13035" t="s">
        <v>59</v>
      </c>
      <c r="D13035">
        <v>97.91</v>
      </c>
    </row>
    <row r="13036" spans="1:4" x14ac:dyDescent="0.25">
      <c r="A13036">
        <v>100606</v>
      </c>
      <c r="B13036" t="s">
        <v>21088</v>
      </c>
      <c r="C13036" t="s">
        <v>8099</v>
      </c>
      <c r="D13036">
        <v>1790.26</v>
      </c>
    </row>
    <row r="13037" spans="1:4" x14ac:dyDescent="0.25">
      <c r="A13037">
        <v>100604</v>
      </c>
      <c r="B13037" t="s">
        <v>21089</v>
      </c>
      <c r="C13037" t="s">
        <v>8099</v>
      </c>
      <c r="D13037">
        <v>808.57</v>
      </c>
    </row>
    <row r="13038" spans="1:4" x14ac:dyDescent="0.25">
      <c r="A13038">
        <v>100605</v>
      </c>
      <c r="B13038" t="s">
        <v>21090</v>
      </c>
      <c r="C13038" t="s">
        <v>8099</v>
      </c>
      <c r="D13038">
        <v>1214.07</v>
      </c>
    </row>
    <row r="13039" spans="1:4" x14ac:dyDescent="0.25">
      <c r="A13039">
        <v>100580</v>
      </c>
      <c r="B13039" t="s">
        <v>21091</v>
      </c>
      <c r="C13039" t="s">
        <v>8099</v>
      </c>
      <c r="D13039">
        <v>725.53</v>
      </c>
    </row>
    <row r="13040" spans="1:4" x14ac:dyDescent="0.25">
      <c r="A13040">
        <v>100579</v>
      </c>
      <c r="B13040" t="s">
        <v>21092</v>
      </c>
      <c r="C13040" t="s">
        <v>8099</v>
      </c>
      <c r="D13040">
        <v>678.23</v>
      </c>
    </row>
    <row r="13041" spans="1:4" x14ac:dyDescent="0.25">
      <c r="A13041">
        <v>100609</v>
      </c>
      <c r="B13041" t="s">
        <v>21093</v>
      </c>
      <c r="C13041" t="s">
        <v>8099</v>
      </c>
      <c r="D13041">
        <v>1821.5</v>
      </c>
    </row>
    <row r="13042" spans="1:4" x14ac:dyDescent="0.25">
      <c r="A13042">
        <v>100607</v>
      </c>
      <c r="B13042" t="s">
        <v>21094</v>
      </c>
      <c r="C13042" t="s">
        <v>8099</v>
      </c>
      <c r="D13042">
        <v>829.01</v>
      </c>
    </row>
    <row r="13043" spans="1:4" x14ac:dyDescent="0.25">
      <c r="A13043">
        <v>100608</v>
      </c>
      <c r="B13043" t="s">
        <v>21095</v>
      </c>
      <c r="C13043" t="s">
        <v>8099</v>
      </c>
      <c r="D13043">
        <v>1238.52</v>
      </c>
    </row>
    <row r="13044" spans="1:4" x14ac:dyDescent="0.25">
      <c r="A13044">
        <v>100582</v>
      </c>
      <c r="B13044" t="s">
        <v>21096</v>
      </c>
      <c r="C13044" t="s">
        <v>8099</v>
      </c>
      <c r="D13044">
        <v>788.1</v>
      </c>
    </row>
    <row r="13045" spans="1:4" x14ac:dyDescent="0.25">
      <c r="A13045">
        <v>100581</v>
      </c>
      <c r="B13045" t="s">
        <v>21097</v>
      </c>
      <c r="C13045" t="s">
        <v>8099</v>
      </c>
      <c r="D13045">
        <v>704.32</v>
      </c>
    </row>
    <row r="13046" spans="1:4" x14ac:dyDescent="0.25">
      <c r="A13046">
        <v>100613</v>
      </c>
      <c r="B13046" t="s">
        <v>21098</v>
      </c>
      <c r="C13046" t="s">
        <v>8099</v>
      </c>
      <c r="D13046">
        <v>1852.55</v>
      </c>
    </row>
    <row r="13047" spans="1:4" x14ac:dyDescent="0.25">
      <c r="A13047">
        <v>100610</v>
      </c>
      <c r="B13047" t="s">
        <v>21099</v>
      </c>
      <c r="C13047" t="s">
        <v>8099</v>
      </c>
      <c r="D13047">
        <v>849.02</v>
      </c>
    </row>
    <row r="13048" spans="1:4" x14ac:dyDescent="0.25">
      <c r="A13048">
        <v>100611</v>
      </c>
      <c r="B13048" t="s">
        <v>21100</v>
      </c>
      <c r="C13048" t="s">
        <v>8099</v>
      </c>
      <c r="D13048">
        <v>1032.81</v>
      </c>
    </row>
    <row r="13049" spans="1:4" x14ac:dyDescent="0.25">
      <c r="A13049">
        <v>100612</v>
      </c>
      <c r="B13049" t="s">
        <v>21101</v>
      </c>
      <c r="C13049" t="s">
        <v>8099</v>
      </c>
      <c r="D13049">
        <v>1262.56</v>
      </c>
    </row>
    <row r="13050" spans="1:4" x14ac:dyDescent="0.25">
      <c r="A13050">
        <v>100584</v>
      </c>
      <c r="B13050" t="s">
        <v>21102</v>
      </c>
      <c r="C13050" t="s">
        <v>8099</v>
      </c>
      <c r="D13050">
        <v>783.16</v>
      </c>
    </row>
    <row r="13051" spans="1:4" x14ac:dyDescent="0.25">
      <c r="A13051">
        <v>100583</v>
      </c>
      <c r="B13051" t="s">
        <v>21103</v>
      </c>
      <c r="C13051" t="s">
        <v>8099</v>
      </c>
      <c r="D13051">
        <v>731.87</v>
      </c>
    </row>
    <row r="13052" spans="1:4" x14ac:dyDescent="0.25">
      <c r="A13052">
        <v>100616</v>
      </c>
      <c r="B13052" t="s">
        <v>21104</v>
      </c>
      <c r="C13052" t="s">
        <v>8099</v>
      </c>
      <c r="D13052">
        <v>1917.3</v>
      </c>
    </row>
    <row r="13053" spans="1:4" x14ac:dyDescent="0.25">
      <c r="A13053">
        <v>100614</v>
      </c>
      <c r="B13053" t="s">
        <v>21105</v>
      </c>
      <c r="C13053" t="s">
        <v>8099</v>
      </c>
      <c r="D13053">
        <v>1076.27</v>
      </c>
    </row>
    <row r="13054" spans="1:4" x14ac:dyDescent="0.25">
      <c r="A13054">
        <v>100615</v>
      </c>
      <c r="B13054" t="s">
        <v>21106</v>
      </c>
      <c r="C13054" t="s">
        <v>8099</v>
      </c>
      <c r="D13054">
        <v>1310.48</v>
      </c>
    </row>
    <row r="13055" spans="1:4" x14ac:dyDescent="0.25">
      <c r="A13055">
        <v>100586</v>
      </c>
      <c r="B13055" t="s">
        <v>21107</v>
      </c>
      <c r="C13055" t="s">
        <v>8099</v>
      </c>
      <c r="D13055">
        <v>867.74</v>
      </c>
    </row>
    <row r="13056" spans="1:4" x14ac:dyDescent="0.25">
      <c r="A13056">
        <v>100585</v>
      </c>
      <c r="B13056" t="s">
        <v>21108</v>
      </c>
      <c r="C13056" t="s">
        <v>8099</v>
      </c>
      <c r="D13056">
        <v>785.7</v>
      </c>
    </row>
    <row r="13057" spans="1:4" x14ac:dyDescent="0.25">
      <c r="A13057">
        <v>100618</v>
      </c>
      <c r="B13057" t="s">
        <v>21109</v>
      </c>
      <c r="C13057" t="s">
        <v>8099</v>
      </c>
      <c r="D13057">
        <v>1988.89</v>
      </c>
    </row>
    <row r="13058" spans="1:4" x14ac:dyDescent="0.25">
      <c r="A13058">
        <v>100617</v>
      </c>
      <c r="B13058" t="s">
        <v>21110</v>
      </c>
      <c r="C13058" t="s">
        <v>8099</v>
      </c>
      <c r="D13058">
        <v>1358.25</v>
      </c>
    </row>
    <row r="13059" spans="1:4" x14ac:dyDescent="0.25">
      <c r="A13059">
        <v>100588</v>
      </c>
      <c r="B13059" t="s">
        <v>21111</v>
      </c>
      <c r="C13059" t="s">
        <v>8099</v>
      </c>
      <c r="D13059">
        <v>904.89</v>
      </c>
    </row>
    <row r="13060" spans="1:4" x14ac:dyDescent="0.25">
      <c r="A13060">
        <v>100587</v>
      </c>
      <c r="B13060" t="s">
        <v>21112</v>
      </c>
      <c r="C13060" t="s">
        <v>8099</v>
      </c>
      <c r="D13060">
        <v>841.26</v>
      </c>
    </row>
    <row r="13061" spans="1:4" x14ac:dyDescent="0.25">
      <c r="A13061">
        <v>100590</v>
      </c>
      <c r="B13061" t="s">
        <v>21113</v>
      </c>
      <c r="C13061" t="s">
        <v>8099</v>
      </c>
      <c r="D13061">
        <v>974.33</v>
      </c>
    </row>
    <row r="13062" spans="1:4" x14ac:dyDescent="0.25">
      <c r="A13062">
        <v>100589</v>
      </c>
      <c r="B13062" t="s">
        <v>21114</v>
      </c>
      <c r="C13062" t="s">
        <v>8099</v>
      </c>
      <c r="D13062">
        <v>911.26</v>
      </c>
    </row>
    <row r="13063" spans="1:4" x14ac:dyDescent="0.25">
      <c r="A13063">
        <v>100592</v>
      </c>
      <c r="B13063" t="s">
        <v>21115</v>
      </c>
      <c r="C13063" t="s">
        <v>8099</v>
      </c>
      <c r="D13063">
        <v>965.75</v>
      </c>
    </row>
    <row r="13064" spans="1:4" x14ac:dyDescent="0.25">
      <c r="A13064">
        <v>100591</v>
      </c>
      <c r="B13064" t="s">
        <v>21116</v>
      </c>
      <c r="C13064" t="s">
        <v>8099</v>
      </c>
      <c r="D13064">
        <v>897.9</v>
      </c>
    </row>
    <row r="13065" spans="1:4" x14ac:dyDescent="0.25">
      <c r="A13065">
        <v>100594</v>
      </c>
      <c r="B13065" t="s">
        <v>21117</v>
      </c>
      <c r="C13065" t="s">
        <v>8099</v>
      </c>
      <c r="D13065">
        <v>1060.5899999999999</v>
      </c>
    </row>
    <row r="13066" spans="1:4" x14ac:dyDescent="0.25">
      <c r="A13066">
        <v>100593</v>
      </c>
      <c r="B13066" t="s">
        <v>21118</v>
      </c>
      <c r="C13066" t="s">
        <v>8099</v>
      </c>
      <c r="D13066">
        <v>971.65</v>
      </c>
    </row>
    <row r="13067" spans="1:4" x14ac:dyDescent="0.25">
      <c r="A13067">
        <v>100596</v>
      </c>
      <c r="B13067" t="s">
        <v>21119</v>
      </c>
      <c r="C13067" t="s">
        <v>8099</v>
      </c>
      <c r="D13067">
        <v>1267.0999999999999</v>
      </c>
    </row>
    <row r="13068" spans="1:4" x14ac:dyDescent="0.25">
      <c r="A13068">
        <v>100595</v>
      </c>
      <c r="B13068" t="s">
        <v>21120</v>
      </c>
      <c r="C13068" t="s">
        <v>8099</v>
      </c>
      <c r="D13068">
        <v>1146.74</v>
      </c>
    </row>
    <row r="13069" spans="1:4" x14ac:dyDescent="0.25">
      <c r="A13069">
        <v>100598</v>
      </c>
      <c r="B13069" t="s">
        <v>21121</v>
      </c>
      <c r="C13069" t="s">
        <v>8099</v>
      </c>
      <c r="D13069">
        <v>1403.89</v>
      </c>
    </row>
    <row r="13070" spans="1:4" x14ac:dyDescent="0.25">
      <c r="A13070">
        <v>100597</v>
      </c>
      <c r="B13070" t="s">
        <v>21122</v>
      </c>
      <c r="C13070" t="s">
        <v>8099</v>
      </c>
      <c r="D13070">
        <v>1304.42</v>
      </c>
    </row>
    <row r="13071" spans="1:4" x14ac:dyDescent="0.25">
      <c r="A13071">
        <v>100603</v>
      </c>
      <c r="B13071" t="s">
        <v>21123</v>
      </c>
      <c r="C13071" t="s">
        <v>8099</v>
      </c>
      <c r="D13071">
        <v>1731.02</v>
      </c>
    </row>
    <row r="13072" spans="1:4" x14ac:dyDescent="0.25">
      <c r="A13072">
        <v>100599</v>
      </c>
      <c r="B13072" t="s">
        <v>21124</v>
      </c>
      <c r="C13072" t="s">
        <v>8099</v>
      </c>
      <c r="D13072">
        <v>663.94</v>
      </c>
    </row>
    <row r="13073" spans="1:4" x14ac:dyDescent="0.25">
      <c r="A13073">
        <v>100600</v>
      </c>
      <c r="B13073" t="s">
        <v>21125</v>
      </c>
      <c r="C13073" t="s">
        <v>8099</v>
      </c>
      <c r="D13073">
        <v>766.91</v>
      </c>
    </row>
    <row r="13074" spans="1:4" x14ac:dyDescent="0.25">
      <c r="A13074">
        <v>100601</v>
      </c>
      <c r="B13074" t="s">
        <v>21126</v>
      </c>
      <c r="C13074" t="s">
        <v>8099</v>
      </c>
      <c r="D13074">
        <v>943.57</v>
      </c>
    </row>
    <row r="13075" spans="1:4" x14ac:dyDescent="0.25">
      <c r="A13075">
        <v>100602</v>
      </c>
      <c r="B13075" t="s">
        <v>21127</v>
      </c>
      <c r="C13075" t="s">
        <v>8099</v>
      </c>
      <c r="D13075">
        <v>1164.4000000000001</v>
      </c>
    </row>
    <row r="13076" spans="1:4" x14ac:dyDescent="0.25">
      <c r="A13076">
        <v>100578</v>
      </c>
      <c r="B13076" t="s">
        <v>21128</v>
      </c>
      <c r="C13076" t="s">
        <v>8099</v>
      </c>
      <c r="D13076">
        <v>625.83000000000004</v>
      </c>
    </row>
    <row r="13077" spans="1:4" x14ac:dyDescent="0.25">
      <c r="A13077">
        <v>105975</v>
      </c>
      <c r="B13077" t="s">
        <v>21129</v>
      </c>
      <c r="C13077" t="s">
        <v>59</v>
      </c>
      <c r="D13077">
        <v>0</v>
      </c>
    </row>
    <row r="13078" spans="1:4" x14ac:dyDescent="0.25">
      <c r="A13078">
        <v>105976</v>
      </c>
      <c r="B13078" t="s">
        <v>21130</v>
      </c>
      <c r="C13078" t="s">
        <v>59</v>
      </c>
      <c r="D13078">
        <v>0</v>
      </c>
    </row>
    <row r="13079" spans="1:4" x14ac:dyDescent="0.25">
      <c r="A13079">
        <v>105977</v>
      </c>
      <c r="B13079" t="s">
        <v>21131</v>
      </c>
      <c r="C13079" t="s">
        <v>59</v>
      </c>
      <c r="D13079">
        <v>0</v>
      </c>
    </row>
    <row r="13080" spans="1:4" x14ac:dyDescent="0.25">
      <c r="A13080">
        <v>105978</v>
      </c>
      <c r="B13080" t="s">
        <v>21132</v>
      </c>
      <c r="C13080" t="s">
        <v>59</v>
      </c>
      <c r="D13080">
        <v>0</v>
      </c>
    </row>
    <row r="13081" spans="1:4" x14ac:dyDescent="0.25">
      <c r="A13081">
        <v>105970</v>
      </c>
      <c r="B13081" t="s">
        <v>21133</v>
      </c>
      <c r="C13081" t="s">
        <v>8099</v>
      </c>
      <c r="D13081">
        <v>0</v>
      </c>
    </row>
    <row r="13082" spans="1:4" x14ac:dyDescent="0.25">
      <c r="A13082">
        <v>105972</v>
      </c>
      <c r="B13082" t="s">
        <v>21134</v>
      </c>
      <c r="C13082" t="s">
        <v>8099</v>
      </c>
      <c r="D13082">
        <v>0</v>
      </c>
    </row>
    <row r="13083" spans="1:4" x14ac:dyDescent="0.25">
      <c r="A13083">
        <v>105973</v>
      </c>
      <c r="B13083" t="s">
        <v>21135</v>
      </c>
      <c r="C13083" t="s">
        <v>8099</v>
      </c>
      <c r="D13083">
        <v>0</v>
      </c>
    </row>
    <row r="13084" spans="1:4" x14ac:dyDescent="0.25">
      <c r="A13084">
        <v>105974</v>
      </c>
      <c r="B13084" t="s">
        <v>21136</v>
      </c>
      <c r="C13084" t="s">
        <v>8099</v>
      </c>
      <c r="D13084">
        <v>0</v>
      </c>
    </row>
    <row r="13085" spans="1:4" x14ac:dyDescent="0.25">
      <c r="A13085">
        <v>105971</v>
      </c>
      <c r="B13085" t="s">
        <v>21137</v>
      </c>
      <c r="C13085" t="s">
        <v>8099</v>
      </c>
      <c r="D13085">
        <v>0</v>
      </c>
    </row>
    <row r="13086" spans="1:4" x14ac:dyDescent="0.25">
      <c r="A13086">
        <v>105967</v>
      </c>
      <c r="B13086" t="s">
        <v>21138</v>
      </c>
      <c r="C13086" t="s">
        <v>8099</v>
      </c>
      <c r="D13086">
        <v>0</v>
      </c>
    </row>
    <row r="13087" spans="1:4" x14ac:dyDescent="0.25">
      <c r="A13087">
        <v>105968</v>
      </c>
      <c r="B13087" t="s">
        <v>21139</v>
      </c>
      <c r="C13087" t="s">
        <v>8099</v>
      </c>
      <c r="D13087">
        <v>0</v>
      </c>
    </row>
    <row r="13088" spans="1:4" x14ac:dyDescent="0.25">
      <c r="A13088">
        <v>105969</v>
      </c>
      <c r="B13088" t="s">
        <v>21140</v>
      </c>
      <c r="C13088" t="s">
        <v>8099</v>
      </c>
      <c r="D13088">
        <v>0</v>
      </c>
    </row>
    <row r="13089" spans="1:4" x14ac:dyDescent="0.25">
      <c r="A13089">
        <v>100623</v>
      </c>
      <c r="B13089" t="s">
        <v>21141</v>
      </c>
      <c r="C13089" t="s">
        <v>8099</v>
      </c>
      <c r="D13089">
        <v>2254.58</v>
      </c>
    </row>
    <row r="13090" spans="1:4" x14ac:dyDescent="0.25">
      <c r="A13090">
        <v>105964</v>
      </c>
      <c r="B13090" t="s">
        <v>21142</v>
      </c>
      <c r="C13090" t="s">
        <v>8099</v>
      </c>
      <c r="D13090">
        <v>0</v>
      </c>
    </row>
    <row r="13091" spans="1:4" x14ac:dyDescent="0.25">
      <c r="A13091">
        <v>105965</v>
      </c>
      <c r="B13091" t="s">
        <v>21143</v>
      </c>
      <c r="C13091" t="s">
        <v>8099</v>
      </c>
      <c r="D13091">
        <v>0</v>
      </c>
    </row>
    <row r="13092" spans="1:4" x14ac:dyDescent="0.25">
      <c r="A13092">
        <v>105966</v>
      </c>
      <c r="B13092" t="s">
        <v>21144</v>
      </c>
      <c r="C13092" t="s">
        <v>8099</v>
      </c>
      <c r="D13092">
        <v>0</v>
      </c>
    </row>
    <row r="13093" spans="1:4" x14ac:dyDescent="0.25">
      <c r="A13093">
        <v>100621</v>
      </c>
      <c r="B13093" t="s">
        <v>21145</v>
      </c>
      <c r="C13093" t="s">
        <v>8099</v>
      </c>
      <c r="D13093">
        <v>2769.13</v>
      </c>
    </row>
    <row r="13094" spans="1:4" x14ac:dyDescent="0.25">
      <c r="A13094">
        <v>105960</v>
      </c>
      <c r="B13094" t="s">
        <v>21146</v>
      </c>
      <c r="C13094" t="s">
        <v>8099</v>
      </c>
      <c r="D13094">
        <v>0</v>
      </c>
    </row>
    <row r="13095" spans="1:4" x14ac:dyDescent="0.25">
      <c r="A13095">
        <v>105961</v>
      </c>
      <c r="B13095" t="s">
        <v>21147</v>
      </c>
      <c r="C13095" t="s">
        <v>8099</v>
      </c>
      <c r="D13095">
        <v>0</v>
      </c>
    </row>
    <row r="13096" spans="1:4" x14ac:dyDescent="0.25">
      <c r="A13096">
        <v>105962</v>
      </c>
      <c r="B13096" t="s">
        <v>21148</v>
      </c>
      <c r="C13096" t="s">
        <v>8099</v>
      </c>
      <c r="D13096">
        <v>0</v>
      </c>
    </row>
    <row r="13097" spans="1:4" x14ac:dyDescent="0.25">
      <c r="A13097">
        <v>105963</v>
      </c>
      <c r="B13097" t="s">
        <v>21149</v>
      </c>
      <c r="C13097" t="s">
        <v>8099</v>
      </c>
      <c r="D13097">
        <v>0</v>
      </c>
    </row>
    <row r="13098" spans="1:4" x14ac:dyDescent="0.25">
      <c r="A13098">
        <v>100622</v>
      </c>
      <c r="B13098" t="s">
        <v>21150</v>
      </c>
      <c r="C13098" t="s">
        <v>8099</v>
      </c>
      <c r="D13098">
        <v>2195.0700000000002</v>
      </c>
    </row>
    <row r="13099" spans="1:4" x14ac:dyDescent="0.25">
      <c r="A13099">
        <v>105956</v>
      </c>
      <c r="B13099" t="s">
        <v>21151</v>
      </c>
      <c r="C13099" t="s">
        <v>8099</v>
      </c>
      <c r="D13099">
        <v>0</v>
      </c>
    </row>
    <row r="13100" spans="1:4" x14ac:dyDescent="0.25">
      <c r="A13100">
        <v>105957</v>
      </c>
      <c r="B13100" t="s">
        <v>21152</v>
      </c>
      <c r="C13100" t="s">
        <v>8099</v>
      </c>
      <c r="D13100">
        <v>0</v>
      </c>
    </row>
    <row r="13101" spans="1:4" x14ac:dyDescent="0.25">
      <c r="A13101">
        <v>105958</v>
      </c>
      <c r="B13101" t="s">
        <v>21153</v>
      </c>
      <c r="C13101" t="s">
        <v>8099</v>
      </c>
      <c r="D13101">
        <v>1922.58</v>
      </c>
    </row>
    <row r="13102" spans="1:4" x14ac:dyDescent="0.25">
      <c r="A13102">
        <v>105959</v>
      </c>
      <c r="B13102" t="s">
        <v>21154</v>
      </c>
      <c r="C13102" t="s">
        <v>8099</v>
      </c>
      <c r="D13102">
        <v>0</v>
      </c>
    </row>
    <row r="13103" spans="1:4" x14ac:dyDescent="0.25">
      <c r="A13103">
        <v>100620</v>
      </c>
      <c r="B13103" t="s">
        <v>21155</v>
      </c>
      <c r="C13103" t="s">
        <v>8099</v>
      </c>
      <c r="D13103">
        <v>2482.35</v>
      </c>
    </row>
    <row r="13104" spans="1:4" x14ac:dyDescent="0.25">
      <c r="A13104">
        <v>105951</v>
      </c>
      <c r="B13104" t="s">
        <v>21156</v>
      </c>
      <c r="C13104" t="s">
        <v>8099</v>
      </c>
      <c r="D13104">
        <v>0</v>
      </c>
    </row>
    <row r="13105" spans="1:4" x14ac:dyDescent="0.25">
      <c r="A13105">
        <v>105952</v>
      </c>
      <c r="B13105" t="s">
        <v>21157</v>
      </c>
      <c r="C13105" t="s">
        <v>8099</v>
      </c>
      <c r="D13105">
        <v>0</v>
      </c>
    </row>
    <row r="13106" spans="1:4" x14ac:dyDescent="0.25">
      <c r="A13106">
        <v>105953</v>
      </c>
      <c r="B13106" t="s">
        <v>21158</v>
      </c>
      <c r="C13106" t="s">
        <v>8099</v>
      </c>
      <c r="D13106">
        <v>1714.35</v>
      </c>
    </row>
    <row r="13107" spans="1:4" x14ac:dyDescent="0.25">
      <c r="A13107">
        <v>105954</v>
      </c>
      <c r="B13107" t="s">
        <v>21159</v>
      </c>
      <c r="C13107" t="s">
        <v>8099</v>
      </c>
      <c r="D13107">
        <v>0</v>
      </c>
    </row>
    <row r="13108" spans="1:4" x14ac:dyDescent="0.25">
      <c r="A13108">
        <v>105955</v>
      </c>
      <c r="B13108" t="s">
        <v>21160</v>
      </c>
      <c r="C13108" t="s">
        <v>8099</v>
      </c>
      <c r="D13108">
        <v>2273.33</v>
      </c>
    </row>
    <row r="13109" spans="1:4" x14ac:dyDescent="0.25">
      <c r="A13109">
        <v>105946</v>
      </c>
      <c r="B13109" t="s">
        <v>21161</v>
      </c>
      <c r="C13109" t="s">
        <v>8099</v>
      </c>
      <c r="D13109">
        <v>0</v>
      </c>
    </row>
    <row r="13110" spans="1:4" x14ac:dyDescent="0.25">
      <c r="A13110">
        <v>105947</v>
      </c>
      <c r="B13110" t="s">
        <v>21162</v>
      </c>
      <c r="C13110" t="s">
        <v>8099</v>
      </c>
      <c r="D13110">
        <v>0</v>
      </c>
    </row>
    <row r="13111" spans="1:4" x14ac:dyDescent="0.25">
      <c r="A13111">
        <v>105948</v>
      </c>
      <c r="B13111" t="s">
        <v>21163</v>
      </c>
      <c r="C13111" t="s">
        <v>8099</v>
      </c>
      <c r="D13111">
        <v>0</v>
      </c>
    </row>
    <row r="13112" spans="1:4" x14ac:dyDescent="0.25">
      <c r="A13112">
        <v>105949</v>
      </c>
      <c r="B13112" t="s">
        <v>21164</v>
      </c>
      <c r="C13112" t="s">
        <v>8099</v>
      </c>
      <c r="D13112">
        <v>0</v>
      </c>
    </row>
    <row r="13113" spans="1:4" x14ac:dyDescent="0.25">
      <c r="A13113">
        <v>105950</v>
      </c>
      <c r="B13113" t="s">
        <v>21165</v>
      </c>
      <c r="C13113" t="s">
        <v>8099</v>
      </c>
      <c r="D13113">
        <v>0</v>
      </c>
    </row>
    <row r="13114" spans="1:4" x14ac:dyDescent="0.25">
      <c r="A13114">
        <v>100619</v>
      </c>
      <c r="B13114" t="s">
        <v>21166</v>
      </c>
      <c r="C13114" t="s">
        <v>8099</v>
      </c>
      <c r="D13114">
        <v>566.12</v>
      </c>
    </row>
    <row r="13115" spans="1:4" x14ac:dyDescent="0.25">
      <c r="A13115">
        <v>99283</v>
      </c>
      <c r="B13115" t="s">
        <v>21167</v>
      </c>
      <c r="C13115" t="s">
        <v>59</v>
      </c>
      <c r="D13115">
        <v>1239.44</v>
      </c>
    </row>
    <row r="13116" spans="1:4" x14ac:dyDescent="0.25">
      <c r="A13116">
        <v>99293</v>
      </c>
      <c r="B13116" t="s">
        <v>21168</v>
      </c>
      <c r="C13116" t="s">
        <v>59</v>
      </c>
      <c r="D13116">
        <v>1497.81</v>
      </c>
    </row>
    <row r="13117" spans="1:4" x14ac:dyDescent="0.25">
      <c r="A13117">
        <v>99243</v>
      </c>
      <c r="B13117" t="s">
        <v>21169</v>
      </c>
      <c r="C13117" t="s">
        <v>59</v>
      </c>
      <c r="D13117">
        <v>1756.15</v>
      </c>
    </row>
    <row r="13118" spans="1:4" x14ac:dyDescent="0.25">
      <c r="A13118">
        <v>99249</v>
      </c>
      <c r="B13118" t="s">
        <v>21170</v>
      </c>
      <c r="C13118" t="s">
        <v>59</v>
      </c>
      <c r="D13118">
        <v>2143.75</v>
      </c>
    </row>
    <row r="13119" spans="1:4" x14ac:dyDescent="0.25">
      <c r="A13119">
        <v>99278</v>
      </c>
      <c r="B13119" t="s">
        <v>21171</v>
      </c>
      <c r="C13119" t="s">
        <v>59</v>
      </c>
      <c r="D13119">
        <v>500.61</v>
      </c>
    </row>
    <row r="13120" spans="1:4" x14ac:dyDescent="0.25">
      <c r="A13120">
        <v>99288</v>
      </c>
      <c r="B13120" t="s">
        <v>21172</v>
      </c>
      <c r="C13120" t="s">
        <v>59</v>
      </c>
      <c r="D13120">
        <v>663.43</v>
      </c>
    </row>
    <row r="13121" spans="1:4" x14ac:dyDescent="0.25">
      <c r="A13121">
        <v>99240</v>
      </c>
      <c r="B13121" t="s">
        <v>21173</v>
      </c>
      <c r="C13121" t="s">
        <v>59</v>
      </c>
      <c r="D13121">
        <v>886.58</v>
      </c>
    </row>
    <row r="13122" spans="1:4" x14ac:dyDescent="0.25">
      <c r="A13122">
        <v>99246</v>
      </c>
      <c r="B13122" t="s">
        <v>21174</v>
      </c>
      <c r="C13122" t="s">
        <v>59</v>
      </c>
      <c r="D13122">
        <v>1217.51</v>
      </c>
    </row>
    <row r="13123" spans="1:4" x14ac:dyDescent="0.25">
      <c r="A13123">
        <v>97981</v>
      </c>
      <c r="B13123" t="s">
        <v>21175</v>
      </c>
      <c r="C13123" t="s">
        <v>59</v>
      </c>
      <c r="D13123">
        <v>1324.13</v>
      </c>
    </row>
    <row r="13124" spans="1:4" x14ac:dyDescent="0.25">
      <c r="A13124">
        <v>97985</v>
      </c>
      <c r="B13124" t="s">
        <v>21176</v>
      </c>
      <c r="C13124" t="s">
        <v>59</v>
      </c>
      <c r="D13124">
        <v>1593.58</v>
      </c>
    </row>
    <row r="13125" spans="1:4" x14ac:dyDescent="0.25">
      <c r="A13125">
        <v>97989</v>
      </c>
      <c r="B13125" t="s">
        <v>21177</v>
      </c>
      <c r="C13125" t="s">
        <v>59</v>
      </c>
      <c r="D13125">
        <v>1862.99</v>
      </c>
    </row>
    <row r="13126" spans="1:4" x14ac:dyDescent="0.25">
      <c r="A13126">
        <v>97993</v>
      </c>
      <c r="B13126" t="s">
        <v>21178</v>
      </c>
      <c r="C13126" t="s">
        <v>59</v>
      </c>
      <c r="D13126">
        <v>2267.2199999999998</v>
      </c>
    </row>
    <row r="13127" spans="1:4" x14ac:dyDescent="0.25">
      <c r="A13127">
        <v>98409</v>
      </c>
      <c r="B13127" t="s">
        <v>21179</v>
      </c>
      <c r="C13127" t="s">
        <v>59</v>
      </c>
      <c r="D13127">
        <v>503.02</v>
      </c>
    </row>
    <row r="13128" spans="1:4" x14ac:dyDescent="0.25">
      <c r="A13128">
        <v>97983</v>
      </c>
      <c r="B13128" t="s">
        <v>21180</v>
      </c>
      <c r="C13128" t="s">
        <v>59</v>
      </c>
      <c r="D13128">
        <v>666.58</v>
      </c>
    </row>
    <row r="13129" spans="1:4" x14ac:dyDescent="0.25">
      <c r="A13129">
        <v>97987</v>
      </c>
      <c r="B13129" t="s">
        <v>21181</v>
      </c>
      <c r="C13129" t="s">
        <v>59</v>
      </c>
      <c r="D13129">
        <v>890.53</v>
      </c>
    </row>
    <row r="13130" spans="1:4" x14ac:dyDescent="0.25">
      <c r="A13130">
        <v>97991</v>
      </c>
      <c r="B13130" t="s">
        <v>21182</v>
      </c>
      <c r="C13130" t="s">
        <v>59</v>
      </c>
      <c r="D13130">
        <v>1222.9100000000001</v>
      </c>
    </row>
    <row r="13131" spans="1:4" x14ac:dyDescent="0.25">
      <c r="A13131">
        <v>99241</v>
      </c>
      <c r="B13131" t="s">
        <v>21183</v>
      </c>
      <c r="C13131" t="s">
        <v>59</v>
      </c>
      <c r="D13131">
        <v>1942.98</v>
      </c>
    </row>
    <row r="13132" spans="1:4" x14ac:dyDescent="0.25">
      <c r="A13132">
        <v>99247</v>
      </c>
      <c r="B13132" t="s">
        <v>21184</v>
      </c>
      <c r="C13132" t="s">
        <v>59</v>
      </c>
      <c r="D13132">
        <v>2214.88</v>
      </c>
    </row>
    <row r="13133" spans="1:4" x14ac:dyDescent="0.25">
      <c r="A13133">
        <v>99263</v>
      </c>
      <c r="B13133" t="s">
        <v>21185</v>
      </c>
      <c r="C13133" t="s">
        <v>59</v>
      </c>
      <c r="D13133">
        <v>2486.84</v>
      </c>
    </row>
    <row r="13134" spans="1:4" x14ac:dyDescent="0.25">
      <c r="A13134">
        <v>99276</v>
      </c>
      <c r="B13134" t="s">
        <v>21186</v>
      </c>
      <c r="C13134" t="s">
        <v>59</v>
      </c>
      <c r="D13134">
        <v>2758.82</v>
      </c>
    </row>
    <row r="13135" spans="1:4" x14ac:dyDescent="0.25">
      <c r="A13135">
        <v>99291</v>
      </c>
      <c r="B13135" t="s">
        <v>21187</v>
      </c>
      <c r="C13135" t="s">
        <v>59</v>
      </c>
      <c r="D13135">
        <v>3030.72</v>
      </c>
    </row>
    <row r="13136" spans="1:4" x14ac:dyDescent="0.25">
      <c r="A13136">
        <v>99297</v>
      </c>
      <c r="B13136" t="s">
        <v>21188</v>
      </c>
      <c r="C13136" t="s">
        <v>59</v>
      </c>
      <c r="D13136">
        <v>3325.7</v>
      </c>
    </row>
    <row r="13137" spans="1:4" x14ac:dyDescent="0.25">
      <c r="A13137">
        <v>99254</v>
      </c>
      <c r="B13137" t="s">
        <v>21189</v>
      </c>
      <c r="C13137" t="s">
        <v>59</v>
      </c>
      <c r="D13137">
        <v>1399.12</v>
      </c>
    </row>
    <row r="13138" spans="1:4" x14ac:dyDescent="0.25">
      <c r="A13138">
        <v>99261</v>
      </c>
      <c r="B13138" t="s">
        <v>21190</v>
      </c>
      <c r="C13138" t="s">
        <v>59</v>
      </c>
      <c r="D13138">
        <v>1671.01</v>
      </c>
    </row>
    <row r="13139" spans="1:4" x14ac:dyDescent="0.25">
      <c r="A13139">
        <v>99266</v>
      </c>
      <c r="B13139" t="s">
        <v>21191</v>
      </c>
      <c r="C13139" t="s">
        <v>59</v>
      </c>
      <c r="D13139">
        <v>1942.98</v>
      </c>
    </row>
    <row r="13140" spans="1:4" x14ac:dyDescent="0.25">
      <c r="A13140">
        <v>99269</v>
      </c>
      <c r="B13140" t="s">
        <v>21192</v>
      </c>
      <c r="C13140" t="s">
        <v>59</v>
      </c>
      <c r="D13140">
        <v>2214.88</v>
      </c>
    </row>
    <row r="13141" spans="1:4" x14ac:dyDescent="0.25">
      <c r="A13141">
        <v>99277</v>
      </c>
      <c r="B13141" t="s">
        <v>21193</v>
      </c>
      <c r="C13141" t="s">
        <v>59</v>
      </c>
      <c r="D13141">
        <v>2486.84</v>
      </c>
    </row>
    <row r="13142" spans="1:4" x14ac:dyDescent="0.25">
      <c r="A13142">
        <v>99281</v>
      </c>
      <c r="B13142" t="s">
        <v>21194</v>
      </c>
      <c r="C13142" t="s">
        <v>59</v>
      </c>
      <c r="D13142">
        <v>2758.82</v>
      </c>
    </row>
    <row r="13143" spans="1:4" x14ac:dyDescent="0.25">
      <c r="A13143">
        <v>99289</v>
      </c>
      <c r="B13143" t="s">
        <v>21195</v>
      </c>
      <c r="C13143" t="s">
        <v>59</v>
      </c>
      <c r="D13143">
        <v>3030.72</v>
      </c>
    </row>
    <row r="13144" spans="1:4" x14ac:dyDescent="0.25">
      <c r="A13144">
        <v>99282</v>
      </c>
      <c r="B13144" t="s">
        <v>21196</v>
      </c>
      <c r="C13144" t="s">
        <v>59</v>
      </c>
      <c r="D13144">
        <v>3058.61</v>
      </c>
    </row>
    <row r="13145" spans="1:4" x14ac:dyDescent="0.25">
      <c r="A13145">
        <v>99296</v>
      </c>
      <c r="B13145" t="s">
        <v>21197</v>
      </c>
      <c r="C13145" t="s">
        <v>59</v>
      </c>
      <c r="D13145">
        <v>3330.52</v>
      </c>
    </row>
    <row r="13146" spans="1:4" x14ac:dyDescent="0.25">
      <c r="A13146">
        <v>99299</v>
      </c>
      <c r="B13146" t="s">
        <v>21198</v>
      </c>
      <c r="C13146" t="s">
        <v>59</v>
      </c>
      <c r="D13146">
        <v>3602.36</v>
      </c>
    </row>
    <row r="13147" spans="1:4" x14ac:dyDescent="0.25">
      <c r="A13147">
        <v>99302</v>
      </c>
      <c r="B13147" t="s">
        <v>21199</v>
      </c>
      <c r="C13147" t="s">
        <v>59</v>
      </c>
      <c r="D13147">
        <v>3879.08</v>
      </c>
    </row>
    <row r="13148" spans="1:4" x14ac:dyDescent="0.25">
      <c r="A13148">
        <v>99307</v>
      </c>
      <c r="B13148" t="s">
        <v>21200</v>
      </c>
      <c r="C13148" t="s">
        <v>59</v>
      </c>
      <c r="D13148">
        <v>2509.91</v>
      </c>
    </row>
    <row r="13149" spans="1:4" x14ac:dyDescent="0.25">
      <c r="A13149">
        <v>99317</v>
      </c>
      <c r="B13149" t="s">
        <v>21201</v>
      </c>
      <c r="C13149" t="s">
        <v>59</v>
      </c>
      <c r="D13149">
        <v>2781.84</v>
      </c>
    </row>
    <row r="13150" spans="1:4" x14ac:dyDescent="0.25">
      <c r="A13150">
        <v>99321</v>
      </c>
      <c r="B13150" t="s">
        <v>21202</v>
      </c>
      <c r="C13150" t="s">
        <v>59</v>
      </c>
      <c r="D13150">
        <v>3053.8</v>
      </c>
    </row>
    <row r="13151" spans="1:4" x14ac:dyDescent="0.25">
      <c r="A13151">
        <v>99323</v>
      </c>
      <c r="B13151" t="s">
        <v>21203</v>
      </c>
      <c r="C13151" t="s">
        <v>59</v>
      </c>
      <c r="D13151">
        <v>3325.7</v>
      </c>
    </row>
    <row r="13152" spans="1:4" x14ac:dyDescent="0.25">
      <c r="A13152">
        <v>99325</v>
      </c>
      <c r="B13152" t="s">
        <v>21204</v>
      </c>
      <c r="C13152" t="s">
        <v>59</v>
      </c>
      <c r="D13152">
        <v>3602.36</v>
      </c>
    </row>
    <row r="13153" spans="1:4" x14ac:dyDescent="0.25">
      <c r="A13153">
        <v>99311</v>
      </c>
      <c r="B13153" t="s">
        <v>21205</v>
      </c>
      <c r="C13153" t="s">
        <v>59</v>
      </c>
      <c r="D13153">
        <v>4155.8599999999997</v>
      </c>
    </row>
    <row r="13154" spans="1:4" x14ac:dyDescent="0.25">
      <c r="A13154">
        <v>99314</v>
      </c>
      <c r="B13154" t="s">
        <v>21206</v>
      </c>
      <c r="C13154" t="s">
        <v>59</v>
      </c>
      <c r="D13154">
        <v>4432.57</v>
      </c>
    </row>
    <row r="13155" spans="1:4" x14ac:dyDescent="0.25">
      <c r="A13155">
        <v>99304</v>
      </c>
      <c r="B13155" t="s">
        <v>21207</v>
      </c>
      <c r="C13155" t="s">
        <v>59</v>
      </c>
      <c r="D13155">
        <v>3607.18</v>
      </c>
    </row>
    <row r="13156" spans="1:4" x14ac:dyDescent="0.25">
      <c r="A13156">
        <v>99306</v>
      </c>
      <c r="B13156" t="s">
        <v>21208</v>
      </c>
      <c r="C13156" t="s">
        <v>59</v>
      </c>
      <c r="D13156">
        <v>3879.08</v>
      </c>
    </row>
    <row r="13157" spans="1:4" x14ac:dyDescent="0.25">
      <c r="A13157">
        <v>99309</v>
      </c>
      <c r="B13157" t="s">
        <v>21209</v>
      </c>
      <c r="C13157" t="s">
        <v>59</v>
      </c>
      <c r="D13157">
        <v>4155.8599999999997</v>
      </c>
    </row>
    <row r="13158" spans="1:4" x14ac:dyDescent="0.25">
      <c r="A13158">
        <v>99327</v>
      </c>
      <c r="B13158" t="s">
        <v>21210</v>
      </c>
      <c r="C13158" t="s">
        <v>59</v>
      </c>
      <c r="D13158">
        <v>4662.3</v>
      </c>
    </row>
    <row r="13159" spans="1:4" x14ac:dyDescent="0.25">
      <c r="A13159">
        <v>98009</v>
      </c>
      <c r="B13159" t="s">
        <v>21211</v>
      </c>
      <c r="C13159" t="s">
        <v>59</v>
      </c>
      <c r="D13159">
        <v>2025.95</v>
      </c>
    </row>
    <row r="13160" spans="1:4" x14ac:dyDescent="0.25">
      <c r="A13160">
        <v>98011</v>
      </c>
      <c r="B13160" t="s">
        <v>21212</v>
      </c>
      <c r="C13160" t="s">
        <v>59</v>
      </c>
      <c r="D13160">
        <v>2310.04</v>
      </c>
    </row>
    <row r="13161" spans="1:4" x14ac:dyDescent="0.25">
      <c r="A13161">
        <v>98013</v>
      </c>
      <c r="B13161" t="s">
        <v>21213</v>
      </c>
      <c r="C13161" t="s">
        <v>59</v>
      </c>
      <c r="D13161">
        <v>2594.1999999999998</v>
      </c>
    </row>
    <row r="13162" spans="1:4" x14ac:dyDescent="0.25">
      <c r="A13162">
        <v>98015</v>
      </c>
      <c r="B13162" t="s">
        <v>21214</v>
      </c>
      <c r="C13162" t="s">
        <v>59</v>
      </c>
      <c r="D13162">
        <v>2878.4</v>
      </c>
    </row>
    <row r="13163" spans="1:4" x14ac:dyDescent="0.25">
      <c r="A13163">
        <v>98017</v>
      </c>
      <c r="B13163" t="s">
        <v>21215</v>
      </c>
      <c r="C13163" t="s">
        <v>59</v>
      </c>
      <c r="D13163">
        <v>3162.49</v>
      </c>
    </row>
    <row r="13164" spans="1:4" x14ac:dyDescent="0.25">
      <c r="A13164">
        <v>98019</v>
      </c>
      <c r="B13164" t="s">
        <v>21216</v>
      </c>
      <c r="C13164" t="s">
        <v>59</v>
      </c>
      <c r="D13164">
        <v>3473.33</v>
      </c>
    </row>
    <row r="13165" spans="1:4" x14ac:dyDescent="0.25">
      <c r="A13165">
        <v>97995</v>
      </c>
      <c r="B13165" t="s">
        <v>21217</v>
      </c>
      <c r="C13165" t="s">
        <v>59</v>
      </c>
      <c r="D13165">
        <v>1457.69</v>
      </c>
    </row>
    <row r="13166" spans="1:4" x14ac:dyDescent="0.25">
      <c r="A13166">
        <v>97997</v>
      </c>
      <c r="B13166" t="s">
        <v>21218</v>
      </c>
      <c r="C13166" t="s">
        <v>59</v>
      </c>
      <c r="D13166">
        <v>1741.77</v>
      </c>
    </row>
    <row r="13167" spans="1:4" x14ac:dyDescent="0.25">
      <c r="A13167">
        <v>97999</v>
      </c>
      <c r="B13167" t="s">
        <v>21219</v>
      </c>
      <c r="C13167" t="s">
        <v>59</v>
      </c>
      <c r="D13167">
        <v>2025.95</v>
      </c>
    </row>
    <row r="13168" spans="1:4" x14ac:dyDescent="0.25">
      <c r="A13168">
        <v>98001</v>
      </c>
      <c r="B13168" t="s">
        <v>21220</v>
      </c>
      <c r="C13168" t="s">
        <v>59</v>
      </c>
      <c r="D13168">
        <v>2310.04</v>
      </c>
    </row>
    <row r="13169" spans="1:4" x14ac:dyDescent="0.25">
      <c r="A13169">
        <v>98003</v>
      </c>
      <c r="B13169" t="s">
        <v>21221</v>
      </c>
      <c r="C13169" t="s">
        <v>59</v>
      </c>
      <c r="D13169">
        <v>2594.1999999999998</v>
      </c>
    </row>
    <row r="13170" spans="1:4" x14ac:dyDescent="0.25">
      <c r="A13170">
        <v>98005</v>
      </c>
      <c r="B13170" t="s">
        <v>21222</v>
      </c>
      <c r="C13170" t="s">
        <v>59</v>
      </c>
      <c r="D13170">
        <v>2878.4</v>
      </c>
    </row>
    <row r="13171" spans="1:4" x14ac:dyDescent="0.25">
      <c r="A13171">
        <v>98007</v>
      </c>
      <c r="B13171" t="s">
        <v>21223</v>
      </c>
      <c r="C13171" t="s">
        <v>59</v>
      </c>
      <c r="D13171">
        <v>3162.49</v>
      </c>
    </row>
    <row r="13172" spans="1:4" x14ac:dyDescent="0.25">
      <c r="A13172">
        <v>98031</v>
      </c>
      <c r="B13172" t="s">
        <v>21224</v>
      </c>
      <c r="C13172" t="s">
        <v>59</v>
      </c>
      <c r="D13172">
        <v>3194.81</v>
      </c>
    </row>
    <row r="13173" spans="1:4" x14ac:dyDescent="0.25">
      <c r="A13173">
        <v>98033</v>
      </c>
      <c r="B13173" t="s">
        <v>21225</v>
      </c>
      <c r="C13173" t="s">
        <v>59</v>
      </c>
      <c r="D13173">
        <v>3478.91</v>
      </c>
    </row>
    <row r="13174" spans="1:4" x14ac:dyDescent="0.25">
      <c r="A13174">
        <v>98035</v>
      </c>
      <c r="B13174" t="s">
        <v>21226</v>
      </c>
      <c r="C13174" t="s">
        <v>59</v>
      </c>
      <c r="D13174">
        <v>3762.96</v>
      </c>
    </row>
    <row r="13175" spans="1:4" x14ac:dyDescent="0.25">
      <c r="A13175">
        <v>98037</v>
      </c>
      <c r="B13175" t="s">
        <v>21227</v>
      </c>
      <c r="C13175" t="s">
        <v>59</v>
      </c>
      <c r="D13175">
        <v>4052.64</v>
      </c>
    </row>
    <row r="13176" spans="1:4" x14ac:dyDescent="0.25">
      <c r="A13176">
        <v>98021</v>
      </c>
      <c r="B13176" t="s">
        <v>21228</v>
      </c>
      <c r="C13176" t="s">
        <v>59</v>
      </c>
      <c r="D13176">
        <v>2620.9499999999998</v>
      </c>
    </row>
    <row r="13177" spans="1:4" x14ac:dyDescent="0.25">
      <c r="A13177">
        <v>98023</v>
      </c>
      <c r="B13177" t="s">
        <v>21229</v>
      </c>
      <c r="C13177" t="s">
        <v>59</v>
      </c>
      <c r="D13177">
        <v>2905.07</v>
      </c>
    </row>
    <row r="13178" spans="1:4" x14ac:dyDescent="0.25">
      <c r="A13178">
        <v>98025</v>
      </c>
      <c r="B13178" t="s">
        <v>21230</v>
      </c>
      <c r="C13178" t="s">
        <v>59</v>
      </c>
      <c r="D13178">
        <v>3189.24</v>
      </c>
    </row>
    <row r="13179" spans="1:4" x14ac:dyDescent="0.25">
      <c r="A13179">
        <v>98027</v>
      </c>
      <c r="B13179" t="s">
        <v>21231</v>
      </c>
      <c r="C13179" t="s">
        <v>59</v>
      </c>
      <c r="D13179">
        <v>3473.33</v>
      </c>
    </row>
    <row r="13180" spans="1:4" x14ac:dyDescent="0.25">
      <c r="A13180">
        <v>98029</v>
      </c>
      <c r="B13180" t="s">
        <v>21232</v>
      </c>
      <c r="C13180" t="s">
        <v>59</v>
      </c>
      <c r="D13180">
        <v>3762.96</v>
      </c>
    </row>
    <row r="13181" spans="1:4" x14ac:dyDescent="0.25">
      <c r="A13181">
        <v>98045</v>
      </c>
      <c r="B13181" t="s">
        <v>21233</v>
      </c>
      <c r="C13181" t="s">
        <v>59</v>
      </c>
      <c r="D13181">
        <v>4342.3999999999996</v>
      </c>
    </row>
    <row r="13182" spans="1:4" x14ac:dyDescent="0.25">
      <c r="A13182">
        <v>98047</v>
      </c>
      <c r="B13182" t="s">
        <v>21234</v>
      </c>
      <c r="C13182" t="s">
        <v>59</v>
      </c>
      <c r="D13182">
        <v>4632.0600000000004</v>
      </c>
    </row>
    <row r="13183" spans="1:4" x14ac:dyDescent="0.25">
      <c r="A13183">
        <v>98039</v>
      </c>
      <c r="B13183" t="s">
        <v>21235</v>
      </c>
      <c r="C13183" t="s">
        <v>59</v>
      </c>
      <c r="D13183">
        <v>3768.55</v>
      </c>
    </row>
    <row r="13184" spans="1:4" x14ac:dyDescent="0.25">
      <c r="A13184">
        <v>98041</v>
      </c>
      <c r="B13184" t="s">
        <v>21236</v>
      </c>
      <c r="C13184" t="s">
        <v>59</v>
      </c>
      <c r="D13184">
        <v>4052.64</v>
      </c>
    </row>
    <row r="13185" spans="1:4" x14ac:dyDescent="0.25">
      <c r="A13185">
        <v>98043</v>
      </c>
      <c r="B13185" t="s">
        <v>21237</v>
      </c>
      <c r="C13185" t="s">
        <v>59</v>
      </c>
      <c r="D13185">
        <v>4342.3999999999996</v>
      </c>
    </row>
    <row r="13186" spans="1:4" x14ac:dyDescent="0.25">
      <c r="A13186">
        <v>98049</v>
      </c>
      <c r="B13186" t="s">
        <v>21238</v>
      </c>
      <c r="C13186" t="s">
        <v>59</v>
      </c>
      <c r="D13186">
        <v>4867.28</v>
      </c>
    </row>
    <row r="13187" spans="1:4" x14ac:dyDescent="0.25">
      <c r="A13187">
        <v>101809</v>
      </c>
      <c r="B13187" t="s">
        <v>21239</v>
      </c>
      <c r="C13187" t="s">
        <v>8099</v>
      </c>
      <c r="D13187">
        <v>3278.72</v>
      </c>
    </row>
    <row r="13188" spans="1:4" x14ac:dyDescent="0.25">
      <c r="A13188">
        <v>99280</v>
      </c>
      <c r="B13188" t="s">
        <v>21240</v>
      </c>
      <c r="C13188" t="s">
        <v>8099</v>
      </c>
      <c r="D13188">
        <v>2217.7800000000002</v>
      </c>
    </row>
    <row r="13189" spans="1:4" x14ac:dyDescent="0.25">
      <c r="A13189">
        <v>99292</v>
      </c>
      <c r="B13189" t="s">
        <v>21241</v>
      </c>
      <c r="C13189" t="s">
        <v>8099</v>
      </c>
      <c r="D13189">
        <v>2743.7</v>
      </c>
    </row>
    <row r="13190" spans="1:4" x14ac:dyDescent="0.25">
      <c r="A13190">
        <v>99242</v>
      </c>
      <c r="B13190" t="s">
        <v>21242</v>
      </c>
      <c r="C13190" t="s">
        <v>8099</v>
      </c>
      <c r="D13190">
        <v>3272.02</v>
      </c>
    </row>
    <row r="13191" spans="1:4" x14ac:dyDescent="0.25">
      <c r="A13191">
        <v>99248</v>
      </c>
      <c r="B13191" t="s">
        <v>21243</v>
      </c>
      <c r="C13191" t="s">
        <v>8099</v>
      </c>
      <c r="D13191">
        <v>4205.05</v>
      </c>
    </row>
    <row r="13192" spans="1:4" x14ac:dyDescent="0.25">
      <c r="A13192">
        <v>99275</v>
      </c>
      <c r="B13192" t="s">
        <v>21244</v>
      </c>
      <c r="C13192" t="s">
        <v>8099</v>
      </c>
      <c r="D13192">
        <v>1147.75</v>
      </c>
    </row>
    <row r="13193" spans="1:4" x14ac:dyDescent="0.25">
      <c r="A13193">
        <v>99285</v>
      </c>
      <c r="B13193" t="s">
        <v>21245</v>
      </c>
      <c r="C13193" t="s">
        <v>8099</v>
      </c>
      <c r="D13193">
        <v>1534.64</v>
      </c>
    </row>
    <row r="13194" spans="1:4" x14ac:dyDescent="0.25">
      <c r="A13194">
        <v>102457</v>
      </c>
      <c r="B13194" t="s">
        <v>21246</v>
      </c>
      <c r="C13194" t="s">
        <v>8099</v>
      </c>
      <c r="D13194">
        <v>1958.42</v>
      </c>
    </row>
    <row r="13195" spans="1:4" x14ac:dyDescent="0.25">
      <c r="A13195">
        <v>102142</v>
      </c>
      <c r="B13195" t="s">
        <v>21247</v>
      </c>
      <c r="C13195" t="s">
        <v>8099</v>
      </c>
      <c r="D13195">
        <v>3138.19</v>
      </c>
    </row>
    <row r="13196" spans="1:4" x14ac:dyDescent="0.25">
      <c r="A13196">
        <v>97980</v>
      </c>
      <c r="B13196" t="s">
        <v>21248</v>
      </c>
      <c r="C13196" t="s">
        <v>8099</v>
      </c>
      <c r="D13196">
        <v>2306.75</v>
      </c>
    </row>
    <row r="13197" spans="1:4" x14ac:dyDescent="0.25">
      <c r="A13197">
        <v>98405</v>
      </c>
      <c r="B13197" t="s">
        <v>21249</v>
      </c>
      <c r="C13197" t="s">
        <v>8099</v>
      </c>
      <c r="D13197">
        <v>2845.15</v>
      </c>
    </row>
    <row r="13198" spans="1:4" x14ac:dyDescent="0.25">
      <c r="A13198">
        <v>97988</v>
      </c>
      <c r="B13198" t="s">
        <v>21250</v>
      </c>
      <c r="C13198" t="s">
        <v>8099</v>
      </c>
      <c r="D13198">
        <v>3384.83</v>
      </c>
    </row>
    <row r="13199" spans="1:4" x14ac:dyDescent="0.25">
      <c r="A13199">
        <v>97992</v>
      </c>
      <c r="B13199" t="s">
        <v>21251</v>
      </c>
      <c r="C13199" t="s">
        <v>8099</v>
      </c>
      <c r="D13199">
        <v>4341.2</v>
      </c>
    </row>
    <row r="13200" spans="1:4" x14ac:dyDescent="0.25">
      <c r="A13200">
        <v>97978</v>
      </c>
      <c r="B13200" t="s">
        <v>21252</v>
      </c>
      <c r="C13200" t="s">
        <v>8099</v>
      </c>
      <c r="D13200">
        <v>1157.6600000000001</v>
      </c>
    </row>
    <row r="13201" spans="1:4" x14ac:dyDescent="0.25">
      <c r="A13201">
        <v>98410</v>
      </c>
      <c r="B13201" t="s">
        <v>21253</v>
      </c>
      <c r="C13201" t="s">
        <v>8099</v>
      </c>
      <c r="D13201">
        <v>1492.78</v>
      </c>
    </row>
    <row r="13202" spans="1:4" x14ac:dyDescent="0.25">
      <c r="A13202">
        <v>102139</v>
      </c>
      <c r="B13202" t="s">
        <v>21254</v>
      </c>
      <c r="C13202" t="s">
        <v>8099</v>
      </c>
      <c r="D13202">
        <v>2056.69</v>
      </c>
    </row>
    <row r="13203" spans="1:4" x14ac:dyDescent="0.25">
      <c r="A13203">
        <v>102141</v>
      </c>
      <c r="B13203" t="s">
        <v>21255</v>
      </c>
      <c r="C13203" t="s">
        <v>8099</v>
      </c>
      <c r="D13203">
        <v>3182.95</v>
      </c>
    </row>
    <row r="13204" spans="1:4" x14ac:dyDescent="0.25">
      <c r="A13204">
        <v>99290</v>
      </c>
      <c r="B13204" t="s">
        <v>21256</v>
      </c>
      <c r="C13204" t="s">
        <v>8099</v>
      </c>
      <c r="D13204">
        <v>4463.45</v>
      </c>
    </row>
    <row r="13205" spans="1:4" x14ac:dyDescent="0.25">
      <c r="A13205">
        <v>99244</v>
      </c>
      <c r="B13205" t="s">
        <v>21257</v>
      </c>
      <c r="C13205" t="s">
        <v>8099</v>
      </c>
      <c r="D13205">
        <v>5449.9</v>
      </c>
    </row>
    <row r="13206" spans="1:4" x14ac:dyDescent="0.25">
      <c r="A13206">
        <v>99256</v>
      </c>
      <c r="B13206" t="s">
        <v>21258</v>
      </c>
      <c r="C13206" t="s">
        <v>8099</v>
      </c>
      <c r="D13206">
        <v>6406.95</v>
      </c>
    </row>
    <row r="13207" spans="1:4" x14ac:dyDescent="0.25">
      <c r="A13207">
        <v>99271</v>
      </c>
      <c r="B13207" t="s">
        <v>21259</v>
      </c>
      <c r="C13207" t="s">
        <v>8099</v>
      </c>
      <c r="D13207">
        <v>7363.87</v>
      </c>
    </row>
    <row r="13208" spans="1:4" x14ac:dyDescent="0.25">
      <c r="A13208">
        <v>99284</v>
      </c>
      <c r="B13208" t="s">
        <v>21260</v>
      </c>
      <c r="C13208" t="s">
        <v>8099</v>
      </c>
      <c r="D13208">
        <v>8320.9599999999991</v>
      </c>
    </row>
    <row r="13209" spans="1:4" x14ac:dyDescent="0.25">
      <c r="A13209">
        <v>99294</v>
      </c>
      <c r="B13209" t="s">
        <v>21261</v>
      </c>
      <c r="C13209" t="s">
        <v>8099</v>
      </c>
      <c r="D13209">
        <v>9277.92</v>
      </c>
    </row>
    <row r="13210" spans="1:4" x14ac:dyDescent="0.25">
      <c r="A13210">
        <v>99252</v>
      </c>
      <c r="B13210" t="s">
        <v>21262</v>
      </c>
      <c r="C13210" t="s">
        <v>8099</v>
      </c>
      <c r="D13210">
        <v>2842.09</v>
      </c>
    </row>
    <row r="13211" spans="1:4" x14ac:dyDescent="0.25">
      <c r="A13211">
        <v>99259</v>
      </c>
      <c r="B13211" t="s">
        <v>21263</v>
      </c>
      <c r="C13211" t="s">
        <v>8099</v>
      </c>
      <c r="D13211">
        <v>3598.35</v>
      </c>
    </row>
    <row r="13212" spans="1:4" x14ac:dyDescent="0.25">
      <c r="A13212">
        <v>99265</v>
      </c>
      <c r="B13212" t="s">
        <v>21264</v>
      </c>
      <c r="C13212" t="s">
        <v>8099</v>
      </c>
      <c r="D13212">
        <v>4354.5200000000004</v>
      </c>
    </row>
    <row r="13213" spans="1:4" x14ac:dyDescent="0.25">
      <c r="A13213">
        <v>99267</v>
      </c>
      <c r="B13213" t="s">
        <v>21265</v>
      </c>
      <c r="C13213" t="s">
        <v>8099</v>
      </c>
      <c r="D13213">
        <v>5110.75</v>
      </c>
    </row>
    <row r="13214" spans="1:4" x14ac:dyDescent="0.25">
      <c r="A13214">
        <v>99274</v>
      </c>
      <c r="B13214" t="s">
        <v>21266</v>
      </c>
      <c r="C13214" t="s">
        <v>8099</v>
      </c>
      <c r="D13214">
        <v>5904.14</v>
      </c>
    </row>
    <row r="13215" spans="1:4" x14ac:dyDescent="0.25">
      <c r="A13215">
        <v>99279</v>
      </c>
      <c r="B13215" t="s">
        <v>21267</v>
      </c>
      <c r="C13215" t="s">
        <v>8099</v>
      </c>
      <c r="D13215">
        <v>6665.01</v>
      </c>
    </row>
    <row r="13216" spans="1:4" x14ac:dyDescent="0.25">
      <c r="A13216">
        <v>99286</v>
      </c>
      <c r="B13216" t="s">
        <v>21268</v>
      </c>
      <c r="C13216" t="s">
        <v>8099</v>
      </c>
      <c r="D13216">
        <v>7425.98</v>
      </c>
    </row>
    <row r="13217" spans="1:4" x14ac:dyDescent="0.25">
      <c r="A13217">
        <v>99326</v>
      </c>
      <c r="B13217" t="s">
        <v>21269</v>
      </c>
      <c r="C13217" t="s">
        <v>8099</v>
      </c>
      <c r="D13217">
        <v>9152.18</v>
      </c>
    </row>
    <row r="13218" spans="1:4" x14ac:dyDescent="0.25">
      <c r="A13218">
        <v>99287</v>
      </c>
      <c r="B13218" t="s">
        <v>21270</v>
      </c>
      <c r="C13218" t="s">
        <v>8099</v>
      </c>
      <c r="D13218">
        <v>10536.79</v>
      </c>
    </row>
    <row r="13219" spans="1:4" x14ac:dyDescent="0.25">
      <c r="A13219">
        <v>99298</v>
      </c>
      <c r="B13219" t="s">
        <v>21271</v>
      </c>
      <c r="C13219" t="s">
        <v>8099</v>
      </c>
      <c r="D13219">
        <v>11921.46</v>
      </c>
    </row>
    <row r="13220" spans="1:4" x14ac:dyDescent="0.25">
      <c r="A13220">
        <v>99300</v>
      </c>
      <c r="B13220" t="s">
        <v>21272</v>
      </c>
      <c r="C13220" t="s">
        <v>8099</v>
      </c>
      <c r="D13220">
        <v>13306.1</v>
      </c>
    </row>
    <row r="13221" spans="1:4" x14ac:dyDescent="0.25">
      <c r="A13221">
        <v>99301</v>
      </c>
      <c r="B13221" t="s">
        <v>21273</v>
      </c>
      <c r="C13221" t="s">
        <v>8099</v>
      </c>
      <c r="D13221">
        <v>6589.34</v>
      </c>
    </row>
    <row r="13222" spans="1:4" x14ac:dyDescent="0.25">
      <c r="A13222">
        <v>99312</v>
      </c>
      <c r="B13222" t="s">
        <v>21274</v>
      </c>
      <c r="C13222" t="s">
        <v>8099</v>
      </c>
      <c r="D13222">
        <v>7728.64</v>
      </c>
    </row>
    <row r="13223" spans="1:4" x14ac:dyDescent="0.25">
      <c r="A13223">
        <v>99320</v>
      </c>
      <c r="B13223" t="s">
        <v>21275</v>
      </c>
      <c r="C13223" t="s">
        <v>8099</v>
      </c>
      <c r="D13223">
        <v>8933.17</v>
      </c>
    </row>
    <row r="13224" spans="1:4" x14ac:dyDescent="0.25">
      <c r="A13224">
        <v>99322</v>
      </c>
      <c r="B13224" t="s">
        <v>21276</v>
      </c>
      <c r="C13224" t="s">
        <v>8099</v>
      </c>
      <c r="D13224">
        <v>10080.709999999999</v>
      </c>
    </row>
    <row r="13225" spans="1:4" x14ac:dyDescent="0.25">
      <c r="A13225">
        <v>99324</v>
      </c>
      <c r="B13225" t="s">
        <v>21277</v>
      </c>
      <c r="C13225" t="s">
        <v>8099</v>
      </c>
      <c r="D13225">
        <v>11228.29</v>
      </c>
    </row>
    <row r="13226" spans="1:4" x14ac:dyDescent="0.25">
      <c r="A13226">
        <v>99310</v>
      </c>
      <c r="B13226" t="s">
        <v>21278</v>
      </c>
      <c r="C13226" t="s">
        <v>8099</v>
      </c>
      <c r="D13226">
        <v>15618.79</v>
      </c>
    </row>
    <row r="13227" spans="1:4" x14ac:dyDescent="0.25">
      <c r="A13227">
        <v>99313</v>
      </c>
      <c r="B13227" t="s">
        <v>21279</v>
      </c>
      <c r="C13227" t="s">
        <v>8099</v>
      </c>
      <c r="D13227">
        <v>17419.68</v>
      </c>
    </row>
    <row r="13228" spans="1:4" x14ac:dyDescent="0.25">
      <c r="A13228">
        <v>99303</v>
      </c>
      <c r="B13228" t="s">
        <v>21280</v>
      </c>
      <c r="C13228" t="s">
        <v>8099</v>
      </c>
      <c r="D13228">
        <v>12177.2</v>
      </c>
    </row>
    <row r="13229" spans="1:4" x14ac:dyDescent="0.25">
      <c r="A13229">
        <v>99305</v>
      </c>
      <c r="B13229" t="s">
        <v>21281</v>
      </c>
      <c r="C13229" t="s">
        <v>8099</v>
      </c>
      <c r="D13229">
        <v>13770.05</v>
      </c>
    </row>
    <row r="13230" spans="1:4" x14ac:dyDescent="0.25">
      <c r="A13230">
        <v>99308</v>
      </c>
      <c r="B13230" t="s">
        <v>21282</v>
      </c>
      <c r="C13230" t="s">
        <v>8099</v>
      </c>
      <c r="D13230">
        <v>15362.96</v>
      </c>
    </row>
    <row r="13231" spans="1:4" x14ac:dyDescent="0.25">
      <c r="A13231">
        <v>99315</v>
      </c>
      <c r="B13231" t="s">
        <v>21283</v>
      </c>
      <c r="C13231" t="s">
        <v>8099</v>
      </c>
      <c r="D13231">
        <v>19476.560000000001</v>
      </c>
    </row>
    <row r="13232" spans="1:4" x14ac:dyDescent="0.25">
      <c r="A13232">
        <v>98008</v>
      </c>
      <c r="B13232" t="s">
        <v>21284</v>
      </c>
      <c r="C13232" t="s">
        <v>8099</v>
      </c>
      <c r="D13232">
        <v>4574.54</v>
      </c>
    </row>
    <row r="13233" spans="1:4" x14ac:dyDescent="0.25">
      <c r="A13233">
        <v>98010</v>
      </c>
      <c r="B13233" t="s">
        <v>21285</v>
      </c>
      <c r="C13233" t="s">
        <v>8099</v>
      </c>
      <c r="D13233">
        <v>5585.44</v>
      </c>
    </row>
    <row r="13234" spans="1:4" x14ac:dyDescent="0.25">
      <c r="A13234">
        <v>98012</v>
      </c>
      <c r="B13234" t="s">
        <v>21286</v>
      </c>
      <c r="C13234" t="s">
        <v>8099</v>
      </c>
      <c r="D13234">
        <v>6566.92</v>
      </c>
    </row>
    <row r="13235" spans="1:4" x14ac:dyDescent="0.25">
      <c r="A13235">
        <v>98014</v>
      </c>
      <c r="B13235" t="s">
        <v>21287</v>
      </c>
      <c r="C13235" t="s">
        <v>8099</v>
      </c>
      <c r="D13235">
        <v>7548.29</v>
      </c>
    </row>
    <row r="13236" spans="1:4" x14ac:dyDescent="0.25">
      <c r="A13236">
        <v>98016</v>
      </c>
      <c r="B13236" t="s">
        <v>21288</v>
      </c>
      <c r="C13236" t="s">
        <v>8099</v>
      </c>
      <c r="D13236">
        <v>8529.83</v>
      </c>
    </row>
    <row r="13237" spans="1:4" x14ac:dyDescent="0.25">
      <c r="A13237">
        <v>98018</v>
      </c>
      <c r="B13237" t="s">
        <v>21289</v>
      </c>
      <c r="C13237" t="s">
        <v>8099</v>
      </c>
      <c r="D13237">
        <v>9511.23</v>
      </c>
    </row>
    <row r="13238" spans="1:4" x14ac:dyDescent="0.25">
      <c r="A13238">
        <v>97994</v>
      </c>
      <c r="B13238" t="s">
        <v>21290</v>
      </c>
      <c r="C13238" t="s">
        <v>8099</v>
      </c>
      <c r="D13238">
        <v>2912.74</v>
      </c>
    </row>
    <row r="13239" spans="1:4" x14ac:dyDescent="0.25">
      <c r="A13239">
        <v>97996</v>
      </c>
      <c r="B13239" t="s">
        <v>21291</v>
      </c>
      <c r="C13239" t="s">
        <v>8099</v>
      </c>
      <c r="D13239">
        <v>3688.5</v>
      </c>
    </row>
    <row r="13240" spans="1:4" x14ac:dyDescent="0.25">
      <c r="A13240">
        <v>98407</v>
      </c>
      <c r="B13240" t="s">
        <v>21292</v>
      </c>
      <c r="C13240" t="s">
        <v>8099</v>
      </c>
      <c r="D13240">
        <v>4464.16</v>
      </c>
    </row>
    <row r="13241" spans="1:4" x14ac:dyDescent="0.25">
      <c r="A13241">
        <v>98408</v>
      </c>
      <c r="B13241" t="s">
        <v>21293</v>
      </c>
      <c r="C13241" t="s">
        <v>8099</v>
      </c>
      <c r="D13241">
        <v>5239.8999999999996</v>
      </c>
    </row>
    <row r="13242" spans="1:4" x14ac:dyDescent="0.25">
      <c r="A13242">
        <v>98002</v>
      </c>
      <c r="B13242" t="s">
        <v>21294</v>
      </c>
      <c r="C13242" t="s">
        <v>8099</v>
      </c>
      <c r="D13242">
        <v>6052.78</v>
      </c>
    </row>
    <row r="13243" spans="1:4" x14ac:dyDescent="0.25">
      <c r="A13243">
        <v>98406</v>
      </c>
      <c r="B13243" t="s">
        <v>21295</v>
      </c>
      <c r="C13243" t="s">
        <v>8099</v>
      </c>
      <c r="D13243">
        <v>6833.15</v>
      </c>
    </row>
    <row r="13244" spans="1:4" x14ac:dyDescent="0.25">
      <c r="A13244">
        <v>98006</v>
      </c>
      <c r="B13244" t="s">
        <v>21296</v>
      </c>
      <c r="C13244" t="s">
        <v>8099</v>
      </c>
      <c r="D13244">
        <v>7613.61</v>
      </c>
    </row>
    <row r="13245" spans="1:4" x14ac:dyDescent="0.25">
      <c r="A13245">
        <v>98030</v>
      </c>
      <c r="B13245" t="s">
        <v>21297</v>
      </c>
      <c r="C13245" t="s">
        <v>8099</v>
      </c>
      <c r="D13245">
        <v>9382.2999999999993</v>
      </c>
    </row>
    <row r="13246" spans="1:4" x14ac:dyDescent="0.25">
      <c r="A13246">
        <v>98032</v>
      </c>
      <c r="B13246" t="s">
        <v>21298</v>
      </c>
      <c r="C13246" t="s">
        <v>8099</v>
      </c>
      <c r="D13246">
        <v>10802.63</v>
      </c>
    </row>
    <row r="13247" spans="1:4" x14ac:dyDescent="0.25">
      <c r="A13247">
        <v>98034</v>
      </c>
      <c r="B13247" t="s">
        <v>21299</v>
      </c>
      <c r="C13247" t="s">
        <v>8099</v>
      </c>
      <c r="D13247">
        <v>12223.01</v>
      </c>
    </row>
    <row r="13248" spans="1:4" x14ac:dyDescent="0.25">
      <c r="A13248">
        <v>98036</v>
      </c>
      <c r="B13248" t="s">
        <v>21300</v>
      </c>
      <c r="C13248" t="s">
        <v>8099</v>
      </c>
      <c r="D13248">
        <v>13643.38</v>
      </c>
    </row>
    <row r="13249" spans="1:4" x14ac:dyDescent="0.25">
      <c r="A13249">
        <v>98020</v>
      </c>
      <c r="B13249" t="s">
        <v>21301</v>
      </c>
      <c r="C13249" t="s">
        <v>8099</v>
      </c>
      <c r="D13249">
        <v>6754.45</v>
      </c>
    </row>
    <row r="13250" spans="1:4" x14ac:dyDescent="0.25">
      <c r="A13250">
        <v>98022</v>
      </c>
      <c r="B13250" t="s">
        <v>21302</v>
      </c>
      <c r="C13250" t="s">
        <v>8099</v>
      </c>
      <c r="D13250">
        <v>7922.54</v>
      </c>
    </row>
    <row r="13251" spans="1:4" x14ac:dyDescent="0.25">
      <c r="A13251">
        <v>98024</v>
      </c>
      <c r="B13251" t="s">
        <v>21303</v>
      </c>
      <c r="C13251" t="s">
        <v>8099</v>
      </c>
      <c r="D13251">
        <v>9155.8700000000008</v>
      </c>
    </row>
    <row r="13252" spans="1:4" x14ac:dyDescent="0.25">
      <c r="A13252">
        <v>98026</v>
      </c>
      <c r="B13252" t="s">
        <v>21304</v>
      </c>
      <c r="C13252" t="s">
        <v>8099</v>
      </c>
      <c r="D13252">
        <v>10332.200000000001</v>
      </c>
    </row>
    <row r="13253" spans="1:4" x14ac:dyDescent="0.25">
      <c r="A13253">
        <v>98028</v>
      </c>
      <c r="B13253" t="s">
        <v>21305</v>
      </c>
      <c r="C13253" t="s">
        <v>8099</v>
      </c>
      <c r="D13253">
        <v>11508.58</v>
      </c>
    </row>
    <row r="13254" spans="1:4" x14ac:dyDescent="0.25">
      <c r="A13254">
        <v>98044</v>
      </c>
      <c r="B13254" t="s">
        <v>21306</v>
      </c>
      <c r="C13254" t="s">
        <v>8099</v>
      </c>
      <c r="D13254">
        <v>16015.87</v>
      </c>
    </row>
    <row r="13255" spans="1:4" x14ac:dyDescent="0.25">
      <c r="A13255">
        <v>98046</v>
      </c>
      <c r="B13255" t="s">
        <v>21307</v>
      </c>
      <c r="C13255" t="s">
        <v>8099</v>
      </c>
      <c r="D13255">
        <v>17862.88</v>
      </c>
    </row>
    <row r="13256" spans="1:4" x14ac:dyDescent="0.25">
      <c r="A13256">
        <v>98038</v>
      </c>
      <c r="B13256" t="s">
        <v>21308</v>
      </c>
      <c r="C13256" t="s">
        <v>8099</v>
      </c>
      <c r="D13256">
        <v>12485.59</v>
      </c>
    </row>
    <row r="13257" spans="1:4" x14ac:dyDescent="0.25">
      <c r="A13257">
        <v>98040</v>
      </c>
      <c r="B13257" t="s">
        <v>21309</v>
      </c>
      <c r="C13257" t="s">
        <v>8099</v>
      </c>
      <c r="D13257">
        <v>14119.36</v>
      </c>
    </row>
    <row r="13258" spans="1:4" x14ac:dyDescent="0.25">
      <c r="A13258">
        <v>98042</v>
      </c>
      <c r="B13258" t="s">
        <v>21310</v>
      </c>
      <c r="C13258" t="s">
        <v>8099</v>
      </c>
      <c r="D13258">
        <v>15753.19</v>
      </c>
    </row>
    <row r="13259" spans="1:4" x14ac:dyDescent="0.25">
      <c r="A13259">
        <v>98048</v>
      </c>
      <c r="B13259" t="s">
        <v>21311</v>
      </c>
      <c r="C13259" t="s">
        <v>8099</v>
      </c>
      <c r="D13259">
        <v>19972.71</v>
      </c>
    </row>
    <row r="13260" spans="1:4" x14ac:dyDescent="0.25">
      <c r="A13260">
        <v>97955</v>
      </c>
      <c r="B13260" t="s">
        <v>21312</v>
      </c>
      <c r="C13260" t="s">
        <v>8099</v>
      </c>
      <c r="D13260">
        <v>3514.71</v>
      </c>
    </row>
    <row r="13261" spans="1:4" x14ac:dyDescent="0.25">
      <c r="A13261">
        <v>97948</v>
      </c>
      <c r="B13261" t="s">
        <v>21313</v>
      </c>
      <c r="C13261" t="s">
        <v>8099</v>
      </c>
      <c r="D13261">
        <v>3856.52</v>
      </c>
    </row>
    <row r="13262" spans="1:4" x14ac:dyDescent="0.25">
      <c r="A13262">
        <v>97934</v>
      </c>
      <c r="B13262" t="s">
        <v>21314</v>
      </c>
      <c r="C13262" t="s">
        <v>8099</v>
      </c>
      <c r="D13262">
        <v>2796.64</v>
      </c>
    </row>
    <row r="13263" spans="1:4" x14ac:dyDescent="0.25">
      <c r="A13263">
        <v>97953</v>
      </c>
      <c r="B13263" t="s">
        <v>21315</v>
      </c>
      <c r="C13263" t="s">
        <v>8099</v>
      </c>
      <c r="D13263">
        <v>1624.52</v>
      </c>
    </row>
    <row r="13264" spans="1:4" x14ac:dyDescent="0.25">
      <c r="A13264">
        <v>97947</v>
      </c>
      <c r="B13264" t="s">
        <v>21316</v>
      </c>
      <c r="C13264" t="s">
        <v>8099</v>
      </c>
      <c r="D13264">
        <v>2086.67</v>
      </c>
    </row>
    <row r="13265" spans="1:4" x14ac:dyDescent="0.25">
      <c r="A13265">
        <v>97933</v>
      </c>
      <c r="B13265" t="s">
        <v>21317</v>
      </c>
      <c r="C13265" t="s">
        <v>8099</v>
      </c>
      <c r="D13265">
        <v>1411.35</v>
      </c>
    </row>
    <row r="13266" spans="1:4" x14ac:dyDescent="0.25">
      <c r="A13266">
        <v>97961</v>
      </c>
      <c r="B13266" t="s">
        <v>21318</v>
      </c>
      <c r="C13266" t="s">
        <v>8099</v>
      </c>
      <c r="D13266">
        <v>2759.67</v>
      </c>
    </row>
    <row r="13267" spans="1:4" x14ac:dyDescent="0.25">
      <c r="A13267">
        <v>97951</v>
      </c>
      <c r="B13267" t="s">
        <v>21319</v>
      </c>
      <c r="C13267" t="s">
        <v>8099</v>
      </c>
      <c r="D13267">
        <v>3288.89</v>
      </c>
    </row>
    <row r="13268" spans="1:4" x14ac:dyDescent="0.25">
      <c r="A13268">
        <v>97973</v>
      </c>
      <c r="B13268" t="s">
        <v>21320</v>
      </c>
      <c r="C13268" t="s">
        <v>8099</v>
      </c>
      <c r="D13268">
        <v>5178.51</v>
      </c>
    </row>
    <row r="13269" spans="1:4" x14ac:dyDescent="0.25">
      <c r="A13269">
        <v>97952</v>
      </c>
      <c r="B13269" t="s">
        <v>21321</v>
      </c>
      <c r="C13269" t="s">
        <v>8099</v>
      </c>
      <c r="D13269">
        <v>5707.64</v>
      </c>
    </row>
    <row r="13270" spans="1:4" x14ac:dyDescent="0.25">
      <c r="A13270">
        <v>97957</v>
      </c>
      <c r="B13270" t="s">
        <v>21322</v>
      </c>
      <c r="C13270" t="s">
        <v>8099</v>
      </c>
      <c r="D13270">
        <v>2902.85</v>
      </c>
    </row>
    <row r="13271" spans="1:4" x14ac:dyDescent="0.25">
      <c r="A13271">
        <v>97950</v>
      </c>
      <c r="B13271" t="s">
        <v>21323</v>
      </c>
      <c r="C13271" t="s">
        <v>8099</v>
      </c>
      <c r="D13271">
        <v>3477.62</v>
      </c>
    </row>
    <row r="13272" spans="1:4" x14ac:dyDescent="0.25">
      <c r="A13272">
        <v>97936</v>
      </c>
      <c r="B13272" t="s">
        <v>21324</v>
      </c>
      <c r="C13272" t="s">
        <v>8099</v>
      </c>
      <c r="D13272">
        <v>2170.4299999999998</v>
      </c>
    </row>
    <row r="13273" spans="1:4" x14ac:dyDescent="0.25">
      <c r="A13273">
        <v>97956</v>
      </c>
      <c r="B13273" t="s">
        <v>21325</v>
      </c>
      <c r="C13273" t="s">
        <v>8099</v>
      </c>
      <c r="D13273">
        <v>1627.46</v>
      </c>
    </row>
    <row r="13274" spans="1:4" x14ac:dyDescent="0.25">
      <c r="A13274">
        <v>97949</v>
      </c>
      <c r="B13274" t="s">
        <v>21326</v>
      </c>
      <c r="C13274" t="s">
        <v>8099</v>
      </c>
      <c r="D13274">
        <v>1980.15</v>
      </c>
    </row>
    <row r="13275" spans="1:4" x14ac:dyDescent="0.25">
      <c r="A13275">
        <v>97935</v>
      </c>
      <c r="B13275" t="s">
        <v>21327</v>
      </c>
      <c r="C13275" t="s">
        <v>8099</v>
      </c>
      <c r="D13275">
        <v>1082.43</v>
      </c>
    </row>
    <row r="13276" spans="1:4" x14ac:dyDescent="0.25">
      <c r="A13276">
        <v>99319</v>
      </c>
      <c r="B13276" t="s">
        <v>21328</v>
      </c>
      <c r="C13276" t="s">
        <v>59</v>
      </c>
      <c r="D13276">
        <v>989.98</v>
      </c>
    </row>
    <row r="13277" spans="1:4" x14ac:dyDescent="0.25">
      <c r="A13277">
        <v>99318</v>
      </c>
      <c r="B13277" t="s">
        <v>21329</v>
      </c>
      <c r="C13277" t="s">
        <v>59</v>
      </c>
      <c r="D13277">
        <v>369.24</v>
      </c>
    </row>
    <row r="13278" spans="1:4" x14ac:dyDescent="0.25">
      <c r="A13278">
        <v>98051</v>
      </c>
      <c r="B13278" t="s">
        <v>21330</v>
      </c>
      <c r="C13278" t="s">
        <v>59</v>
      </c>
      <c r="D13278">
        <v>1060.82</v>
      </c>
    </row>
    <row r="13279" spans="1:4" x14ac:dyDescent="0.25">
      <c r="A13279">
        <v>98050</v>
      </c>
      <c r="B13279" t="s">
        <v>21331</v>
      </c>
      <c r="C13279" t="s">
        <v>59</v>
      </c>
      <c r="D13279">
        <v>370.32</v>
      </c>
    </row>
    <row r="13280" spans="1:4" x14ac:dyDescent="0.25">
      <c r="A13280">
        <v>99272</v>
      </c>
      <c r="B13280" t="s">
        <v>21332</v>
      </c>
      <c r="C13280" t="s">
        <v>8099</v>
      </c>
      <c r="D13280">
        <v>1206.93</v>
      </c>
    </row>
    <row r="13281" spans="1:4" x14ac:dyDescent="0.25">
      <c r="A13281">
        <v>99273</v>
      </c>
      <c r="B13281" t="s">
        <v>21333</v>
      </c>
      <c r="C13281" t="s">
        <v>8099</v>
      </c>
      <c r="D13281">
        <v>1705.72</v>
      </c>
    </row>
    <row r="13282" spans="1:4" x14ac:dyDescent="0.25">
      <c r="A13282">
        <v>99268</v>
      </c>
      <c r="B13282" t="s">
        <v>21334</v>
      </c>
      <c r="C13282" t="s">
        <v>8099</v>
      </c>
      <c r="D13282">
        <v>591.07000000000005</v>
      </c>
    </row>
    <row r="13283" spans="1:4" x14ac:dyDescent="0.25">
      <c r="A13283">
        <v>99270</v>
      </c>
      <c r="B13283" t="s">
        <v>21335</v>
      </c>
      <c r="C13283" t="s">
        <v>8099</v>
      </c>
      <c r="D13283">
        <v>779.32</v>
      </c>
    </row>
    <row r="13284" spans="1:4" x14ac:dyDescent="0.25">
      <c r="A13284">
        <v>97976</v>
      </c>
      <c r="B13284" t="s">
        <v>21336</v>
      </c>
      <c r="C13284" t="s">
        <v>8099</v>
      </c>
      <c r="D13284">
        <v>1257.72</v>
      </c>
    </row>
    <row r="13285" spans="1:4" x14ac:dyDescent="0.25">
      <c r="A13285">
        <v>97977</v>
      </c>
      <c r="B13285" t="s">
        <v>21337</v>
      </c>
      <c r="C13285" t="s">
        <v>8099</v>
      </c>
      <c r="D13285">
        <v>1795.74</v>
      </c>
    </row>
    <row r="13286" spans="1:4" x14ac:dyDescent="0.25">
      <c r="A13286">
        <v>97974</v>
      </c>
      <c r="B13286" t="s">
        <v>21338</v>
      </c>
      <c r="C13286" t="s">
        <v>8099</v>
      </c>
      <c r="D13286">
        <v>596.12</v>
      </c>
    </row>
    <row r="13287" spans="1:4" x14ac:dyDescent="0.25">
      <c r="A13287">
        <v>97975</v>
      </c>
      <c r="B13287" t="s">
        <v>21339</v>
      </c>
      <c r="C13287" t="s">
        <v>8099</v>
      </c>
      <c r="D13287">
        <v>785.22</v>
      </c>
    </row>
    <row r="13288" spans="1:4" x14ac:dyDescent="0.25">
      <c r="A13288">
        <v>101798</v>
      </c>
      <c r="B13288" t="s">
        <v>21340</v>
      </c>
      <c r="C13288" t="s">
        <v>8099</v>
      </c>
      <c r="D13288">
        <v>335.97</v>
      </c>
    </row>
    <row r="13289" spans="1:4" x14ac:dyDescent="0.25">
      <c r="A13289">
        <v>101799</v>
      </c>
      <c r="B13289" t="s">
        <v>21341</v>
      </c>
      <c r="C13289" t="s">
        <v>8099</v>
      </c>
      <c r="D13289">
        <v>807.48</v>
      </c>
    </row>
    <row r="13290" spans="1:4" x14ac:dyDescent="0.25">
      <c r="A13290">
        <v>102487</v>
      </c>
      <c r="B13290" t="s">
        <v>21342</v>
      </c>
      <c r="C13290" t="s">
        <v>215</v>
      </c>
      <c r="D13290">
        <v>710.74</v>
      </c>
    </row>
    <row r="13291" spans="1:4" x14ac:dyDescent="0.25">
      <c r="A13291">
        <v>102486</v>
      </c>
      <c r="B13291" t="s">
        <v>21343</v>
      </c>
      <c r="C13291" t="s">
        <v>215</v>
      </c>
      <c r="D13291">
        <v>853.33</v>
      </c>
    </row>
    <row r="13292" spans="1:4" x14ac:dyDescent="0.25">
      <c r="A13292">
        <v>102474</v>
      </c>
      <c r="B13292" t="s">
        <v>21344</v>
      </c>
      <c r="C13292" t="s">
        <v>215</v>
      </c>
      <c r="D13292">
        <v>787.65</v>
      </c>
    </row>
    <row r="13293" spans="1:4" x14ac:dyDescent="0.25">
      <c r="A13293">
        <v>102480</v>
      </c>
      <c r="B13293" t="s">
        <v>21345</v>
      </c>
      <c r="C13293" t="s">
        <v>215</v>
      </c>
      <c r="D13293">
        <v>782.11</v>
      </c>
    </row>
    <row r="13294" spans="1:4" x14ac:dyDescent="0.25">
      <c r="A13294">
        <v>94975</v>
      </c>
      <c r="B13294" t="s">
        <v>21346</v>
      </c>
      <c r="C13294" t="s">
        <v>215</v>
      </c>
      <c r="D13294">
        <v>604.54</v>
      </c>
    </row>
    <row r="13295" spans="1:4" x14ac:dyDescent="0.25">
      <c r="A13295">
        <v>94963</v>
      </c>
      <c r="B13295" t="s">
        <v>21347</v>
      </c>
      <c r="C13295" t="s">
        <v>215</v>
      </c>
      <c r="D13295">
        <v>541.59</v>
      </c>
    </row>
    <row r="13296" spans="1:4" x14ac:dyDescent="0.25">
      <c r="A13296">
        <v>94969</v>
      </c>
      <c r="B13296" t="s">
        <v>21348</v>
      </c>
      <c r="C13296" t="s">
        <v>215</v>
      </c>
      <c r="D13296">
        <v>535.15</v>
      </c>
    </row>
    <row r="13297" spans="1:4" x14ac:dyDescent="0.25">
      <c r="A13297">
        <v>102475</v>
      </c>
      <c r="B13297" t="s">
        <v>21349</v>
      </c>
      <c r="C13297" t="s">
        <v>215</v>
      </c>
      <c r="D13297">
        <v>843.13</v>
      </c>
    </row>
    <row r="13298" spans="1:4" x14ac:dyDescent="0.25">
      <c r="A13298">
        <v>102481</v>
      </c>
      <c r="B13298" t="s">
        <v>21350</v>
      </c>
      <c r="C13298" t="s">
        <v>215</v>
      </c>
      <c r="D13298">
        <v>831.44</v>
      </c>
    </row>
    <row r="13299" spans="1:4" x14ac:dyDescent="0.25">
      <c r="A13299">
        <v>94964</v>
      </c>
      <c r="B13299" t="s">
        <v>21351</v>
      </c>
      <c r="C13299" t="s">
        <v>215</v>
      </c>
      <c r="D13299">
        <v>589.59</v>
      </c>
    </row>
    <row r="13300" spans="1:4" x14ac:dyDescent="0.25">
      <c r="A13300">
        <v>94970</v>
      </c>
      <c r="B13300" t="s">
        <v>21352</v>
      </c>
      <c r="C13300" t="s">
        <v>215</v>
      </c>
      <c r="D13300">
        <v>576.67999999999995</v>
      </c>
    </row>
    <row r="13301" spans="1:4" x14ac:dyDescent="0.25">
      <c r="A13301">
        <v>102476</v>
      </c>
      <c r="B13301" t="s">
        <v>21353</v>
      </c>
      <c r="C13301" t="s">
        <v>215</v>
      </c>
      <c r="D13301">
        <v>866.01</v>
      </c>
    </row>
    <row r="13302" spans="1:4" x14ac:dyDescent="0.25">
      <c r="A13302">
        <v>102482</v>
      </c>
      <c r="B13302" t="s">
        <v>21354</v>
      </c>
      <c r="C13302" t="s">
        <v>215</v>
      </c>
      <c r="D13302">
        <v>864.77</v>
      </c>
    </row>
    <row r="13303" spans="1:4" x14ac:dyDescent="0.25">
      <c r="A13303">
        <v>94965</v>
      </c>
      <c r="B13303" t="s">
        <v>21355</v>
      </c>
      <c r="C13303" t="s">
        <v>215</v>
      </c>
      <c r="D13303">
        <v>613.62</v>
      </c>
    </row>
    <row r="13304" spans="1:4" x14ac:dyDescent="0.25">
      <c r="A13304">
        <v>94971</v>
      </c>
      <c r="B13304" t="s">
        <v>21356</v>
      </c>
      <c r="C13304" t="s">
        <v>215</v>
      </c>
      <c r="D13304">
        <v>607.38</v>
      </c>
    </row>
    <row r="13305" spans="1:4" x14ac:dyDescent="0.25">
      <c r="A13305">
        <v>102477</v>
      </c>
      <c r="B13305" t="s">
        <v>21357</v>
      </c>
      <c r="C13305" t="s">
        <v>215</v>
      </c>
      <c r="D13305">
        <v>909.08</v>
      </c>
    </row>
    <row r="13306" spans="1:4" x14ac:dyDescent="0.25">
      <c r="A13306">
        <v>102483</v>
      </c>
      <c r="B13306" t="s">
        <v>21358</v>
      </c>
      <c r="C13306" t="s">
        <v>215</v>
      </c>
      <c r="D13306">
        <v>903.88</v>
      </c>
    </row>
    <row r="13307" spans="1:4" x14ac:dyDescent="0.25">
      <c r="A13307">
        <v>94966</v>
      </c>
      <c r="B13307" t="s">
        <v>21359</v>
      </c>
      <c r="C13307" t="s">
        <v>215</v>
      </c>
      <c r="D13307">
        <v>633.79999999999995</v>
      </c>
    </row>
    <row r="13308" spans="1:4" x14ac:dyDescent="0.25">
      <c r="A13308">
        <v>94972</v>
      </c>
      <c r="B13308" t="s">
        <v>21360</v>
      </c>
      <c r="C13308" t="s">
        <v>215</v>
      </c>
      <c r="D13308">
        <v>627.53</v>
      </c>
    </row>
    <row r="13309" spans="1:4" x14ac:dyDescent="0.25">
      <c r="A13309">
        <v>102478</v>
      </c>
      <c r="B13309" t="s">
        <v>21361</v>
      </c>
      <c r="C13309" t="s">
        <v>215</v>
      </c>
      <c r="D13309">
        <v>969.58</v>
      </c>
    </row>
    <row r="13310" spans="1:4" x14ac:dyDescent="0.25">
      <c r="A13310">
        <v>102484</v>
      </c>
      <c r="B13310" t="s">
        <v>21362</v>
      </c>
      <c r="C13310" t="s">
        <v>215</v>
      </c>
      <c r="D13310">
        <v>969.98</v>
      </c>
    </row>
    <row r="13311" spans="1:4" x14ac:dyDescent="0.25">
      <c r="A13311">
        <v>94967</v>
      </c>
      <c r="B13311" t="s">
        <v>21363</v>
      </c>
      <c r="C13311" t="s">
        <v>215</v>
      </c>
      <c r="D13311">
        <v>718.19</v>
      </c>
    </row>
    <row r="13312" spans="1:4" x14ac:dyDescent="0.25">
      <c r="A13312">
        <v>94973</v>
      </c>
      <c r="B13312" t="s">
        <v>21364</v>
      </c>
      <c r="C13312" t="s">
        <v>215</v>
      </c>
      <c r="D13312">
        <v>710.17</v>
      </c>
    </row>
    <row r="13313" spans="1:4" x14ac:dyDescent="0.25">
      <c r="A13313">
        <v>94974</v>
      </c>
      <c r="B13313" t="s">
        <v>21365</v>
      </c>
      <c r="C13313" t="s">
        <v>215</v>
      </c>
      <c r="D13313">
        <v>559.27</v>
      </c>
    </row>
    <row r="13314" spans="1:4" x14ac:dyDescent="0.25">
      <c r="A13314">
        <v>94962</v>
      </c>
      <c r="B13314" t="s">
        <v>21366</v>
      </c>
      <c r="C13314" t="s">
        <v>215</v>
      </c>
      <c r="D13314">
        <v>490.03</v>
      </c>
    </row>
    <row r="13315" spans="1:4" x14ac:dyDescent="0.25">
      <c r="A13315">
        <v>94968</v>
      </c>
      <c r="B13315" t="s">
        <v>21367</v>
      </c>
      <c r="C13315" t="s">
        <v>215</v>
      </c>
      <c r="D13315">
        <v>487.12</v>
      </c>
    </row>
    <row r="13316" spans="1:4" x14ac:dyDescent="0.25">
      <c r="A13316">
        <v>102485</v>
      </c>
      <c r="B13316" t="s">
        <v>21368</v>
      </c>
      <c r="C13316" t="s">
        <v>215</v>
      </c>
      <c r="D13316">
        <v>818.23</v>
      </c>
    </row>
    <row r="13317" spans="1:4" x14ac:dyDescent="0.25">
      <c r="A13317">
        <v>102473</v>
      </c>
      <c r="B13317" t="s">
        <v>21369</v>
      </c>
      <c r="C13317" t="s">
        <v>215</v>
      </c>
      <c r="D13317">
        <v>742.64</v>
      </c>
    </row>
    <row r="13318" spans="1:4" x14ac:dyDescent="0.25">
      <c r="A13318">
        <v>102479</v>
      </c>
      <c r="B13318" t="s">
        <v>21370</v>
      </c>
      <c r="C13318" t="s">
        <v>215</v>
      </c>
      <c r="D13318">
        <v>741.02</v>
      </c>
    </row>
    <row r="13319" spans="1:4" x14ac:dyDescent="0.25">
      <c r="A13319">
        <v>104835</v>
      </c>
      <c r="B13319" t="s">
        <v>21371</v>
      </c>
      <c r="C13319" t="s">
        <v>215</v>
      </c>
      <c r="D13319">
        <v>0</v>
      </c>
    </row>
    <row r="13320" spans="1:4" x14ac:dyDescent="0.25">
      <c r="A13320">
        <v>104833</v>
      </c>
      <c r="B13320" t="s">
        <v>21372</v>
      </c>
      <c r="C13320" t="s">
        <v>215</v>
      </c>
      <c r="D13320">
        <v>0</v>
      </c>
    </row>
    <row r="13321" spans="1:4" x14ac:dyDescent="0.25">
      <c r="A13321">
        <v>104834</v>
      </c>
      <c r="B13321" t="s">
        <v>21373</v>
      </c>
      <c r="C13321" t="s">
        <v>215</v>
      </c>
      <c r="D13321">
        <v>0</v>
      </c>
    </row>
    <row r="13322" spans="1:4" x14ac:dyDescent="0.25">
      <c r="A13322">
        <v>104836</v>
      </c>
      <c r="B13322" t="s">
        <v>21374</v>
      </c>
      <c r="C13322" t="s">
        <v>215</v>
      </c>
      <c r="D13322">
        <v>0</v>
      </c>
    </row>
    <row r="13323" spans="1:4" x14ac:dyDescent="0.25">
      <c r="A13323">
        <v>104837</v>
      </c>
      <c r="B13323" t="s">
        <v>21375</v>
      </c>
      <c r="C13323" t="s">
        <v>215</v>
      </c>
      <c r="D13323">
        <v>0</v>
      </c>
    </row>
    <row r="13324" spans="1:4" x14ac:dyDescent="0.25">
      <c r="A13324">
        <v>104838</v>
      </c>
      <c r="B13324" t="s">
        <v>21376</v>
      </c>
      <c r="C13324" t="s">
        <v>215</v>
      </c>
      <c r="D13324">
        <v>0</v>
      </c>
    </row>
    <row r="13325" spans="1:4" x14ac:dyDescent="0.25">
      <c r="A13325">
        <v>104839</v>
      </c>
      <c r="B13325" t="s">
        <v>21377</v>
      </c>
      <c r="C13325" t="s">
        <v>215</v>
      </c>
      <c r="D13325">
        <v>0</v>
      </c>
    </row>
    <row r="13326" spans="1:4" x14ac:dyDescent="0.25">
      <c r="A13326">
        <v>104840</v>
      </c>
      <c r="B13326" t="s">
        <v>21378</v>
      </c>
      <c r="C13326" t="s">
        <v>215</v>
      </c>
      <c r="D13326">
        <v>0</v>
      </c>
    </row>
    <row r="13327" spans="1:4" x14ac:dyDescent="0.25">
      <c r="A13327">
        <v>104830</v>
      </c>
      <c r="B13327" t="s">
        <v>21379</v>
      </c>
      <c r="C13327" t="s">
        <v>215</v>
      </c>
      <c r="D13327">
        <v>0</v>
      </c>
    </row>
    <row r="13328" spans="1:4" x14ac:dyDescent="0.25">
      <c r="A13328">
        <v>104829</v>
      </c>
      <c r="B13328" t="s">
        <v>21380</v>
      </c>
      <c r="C13328" t="s">
        <v>215</v>
      </c>
      <c r="D13328">
        <v>0</v>
      </c>
    </row>
    <row r="13329" spans="1:4" x14ac:dyDescent="0.25">
      <c r="A13329">
        <v>104832</v>
      </c>
      <c r="B13329" t="s">
        <v>21381</v>
      </c>
      <c r="C13329" t="s">
        <v>215</v>
      </c>
      <c r="D13329">
        <v>0</v>
      </c>
    </row>
    <row r="13330" spans="1:4" x14ac:dyDescent="0.25">
      <c r="A13330">
        <v>104831</v>
      </c>
      <c r="B13330" t="s">
        <v>21382</v>
      </c>
      <c r="C13330" t="s">
        <v>215</v>
      </c>
      <c r="D13330">
        <v>0</v>
      </c>
    </row>
    <row r="13331" spans="1:4" x14ac:dyDescent="0.25">
      <c r="A13331">
        <v>103773</v>
      </c>
      <c r="B13331" t="s">
        <v>21383</v>
      </c>
      <c r="C13331" t="s">
        <v>8099</v>
      </c>
      <c r="D13331">
        <v>0</v>
      </c>
    </row>
    <row r="13332" spans="1:4" x14ac:dyDescent="0.25">
      <c r="A13332">
        <v>103772</v>
      </c>
      <c r="B13332" t="s">
        <v>21384</v>
      </c>
      <c r="C13332" t="s">
        <v>8099</v>
      </c>
      <c r="D13332">
        <v>0</v>
      </c>
    </row>
    <row r="13333" spans="1:4" x14ac:dyDescent="0.25">
      <c r="A13333">
        <v>103768</v>
      </c>
      <c r="B13333" t="s">
        <v>21385</v>
      </c>
      <c r="C13333" t="s">
        <v>8099</v>
      </c>
      <c r="D13333">
        <v>0</v>
      </c>
    </row>
    <row r="13334" spans="1:4" x14ac:dyDescent="0.25">
      <c r="A13334">
        <v>103767</v>
      </c>
      <c r="B13334" t="s">
        <v>21386</v>
      </c>
      <c r="C13334" t="s">
        <v>8099</v>
      </c>
      <c r="D13334">
        <v>0</v>
      </c>
    </row>
    <row r="13335" spans="1:4" x14ac:dyDescent="0.25">
      <c r="A13335">
        <v>103766</v>
      </c>
      <c r="B13335" t="s">
        <v>21387</v>
      </c>
      <c r="C13335" t="s">
        <v>8099</v>
      </c>
      <c r="D13335">
        <v>0</v>
      </c>
    </row>
    <row r="13336" spans="1:4" x14ac:dyDescent="0.25">
      <c r="A13336">
        <v>103765</v>
      </c>
      <c r="B13336" t="s">
        <v>21388</v>
      </c>
      <c r="C13336" t="s">
        <v>8099</v>
      </c>
      <c r="D13336">
        <v>0</v>
      </c>
    </row>
    <row r="13337" spans="1:4" x14ac:dyDescent="0.25">
      <c r="A13337">
        <v>103771</v>
      </c>
      <c r="B13337" t="s">
        <v>21389</v>
      </c>
      <c r="C13337" t="s">
        <v>8099</v>
      </c>
      <c r="D13337">
        <v>0</v>
      </c>
    </row>
    <row r="13338" spans="1:4" x14ac:dyDescent="0.25">
      <c r="A13338">
        <v>103769</v>
      </c>
      <c r="B13338" t="s">
        <v>21390</v>
      </c>
      <c r="C13338" t="s">
        <v>8099</v>
      </c>
      <c r="D13338">
        <v>4037.42</v>
      </c>
    </row>
    <row r="13339" spans="1:4" x14ac:dyDescent="0.25">
      <c r="A13339">
        <v>103770</v>
      </c>
      <c r="B13339" t="s">
        <v>21391</v>
      </c>
      <c r="C13339" t="s">
        <v>8099</v>
      </c>
      <c r="D13339">
        <v>0</v>
      </c>
    </row>
    <row r="13340" spans="1:4" x14ac:dyDescent="0.25">
      <c r="A13340">
        <v>103764</v>
      </c>
      <c r="B13340" t="s">
        <v>21392</v>
      </c>
      <c r="C13340" t="s">
        <v>8099</v>
      </c>
      <c r="D13340">
        <v>0</v>
      </c>
    </row>
    <row r="13341" spans="1:4" x14ac:dyDescent="0.25">
      <c r="A13341">
        <v>103780</v>
      </c>
      <c r="B13341" t="s">
        <v>21393</v>
      </c>
      <c r="C13341" t="s">
        <v>66</v>
      </c>
      <c r="D13341">
        <v>0</v>
      </c>
    </row>
    <row r="13342" spans="1:4" x14ac:dyDescent="0.25">
      <c r="A13342">
        <v>103781</v>
      </c>
      <c r="B13342" t="s">
        <v>21394</v>
      </c>
      <c r="C13342" t="s">
        <v>66</v>
      </c>
      <c r="D13342">
        <v>0</v>
      </c>
    </row>
    <row r="13343" spans="1:4" x14ac:dyDescent="0.25">
      <c r="A13343">
        <v>103779</v>
      </c>
      <c r="B13343" t="s">
        <v>21395</v>
      </c>
      <c r="C13343" t="s">
        <v>66</v>
      </c>
      <c r="D13343">
        <v>0</v>
      </c>
    </row>
    <row r="13344" spans="1:4" x14ac:dyDescent="0.25">
      <c r="A13344">
        <v>103778</v>
      </c>
      <c r="B13344" t="s">
        <v>21396</v>
      </c>
      <c r="C13344" t="s">
        <v>66</v>
      </c>
      <c r="D13344">
        <v>0</v>
      </c>
    </row>
    <row r="13345" spans="1:4" x14ac:dyDescent="0.25">
      <c r="A13345">
        <v>103924</v>
      </c>
      <c r="B13345" t="s">
        <v>21397</v>
      </c>
      <c r="C13345" t="s">
        <v>66</v>
      </c>
      <c r="D13345">
        <v>0</v>
      </c>
    </row>
    <row r="13346" spans="1:4" x14ac:dyDescent="0.25">
      <c r="A13346">
        <v>103776</v>
      </c>
      <c r="B13346" t="s">
        <v>21398</v>
      </c>
      <c r="C13346" t="s">
        <v>66</v>
      </c>
      <c r="D13346">
        <v>0</v>
      </c>
    </row>
    <row r="13347" spans="1:4" x14ac:dyDescent="0.25">
      <c r="A13347">
        <v>103774</v>
      </c>
      <c r="B13347" t="s">
        <v>21399</v>
      </c>
      <c r="C13347" t="s">
        <v>66</v>
      </c>
      <c r="D13347">
        <v>0</v>
      </c>
    </row>
    <row r="13348" spans="1:4" x14ac:dyDescent="0.25">
      <c r="A13348">
        <v>103775</v>
      </c>
      <c r="B13348" t="s">
        <v>21400</v>
      </c>
      <c r="C13348" t="s">
        <v>66</v>
      </c>
      <c r="D13348">
        <v>0</v>
      </c>
    </row>
    <row r="13349" spans="1:4" x14ac:dyDescent="0.25">
      <c r="A13349">
        <v>97097</v>
      </c>
      <c r="B13349" t="s">
        <v>21401</v>
      </c>
      <c r="C13349" t="s">
        <v>66</v>
      </c>
      <c r="D13349">
        <v>43.91</v>
      </c>
    </row>
    <row r="13350" spans="1:4" x14ac:dyDescent="0.25">
      <c r="A13350">
        <v>97089</v>
      </c>
      <c r="B13350" t="s">
        <v>21402</v>
      </c>
      <c r="C13350" t="s">
        <v>254</v>
      </c>
      <c r="D13350">
        <v>17.07</v>
      </c>
    </row>
    <row r="13351" spans="1:4" x14ac:dyDescent="0.25">
      <c r="A13351">
        <v>97090</v>
      </c>
      <c r="B13351" t="s">
        <v>21403</v>
      </c>
      <c r="C13351" t="s">
        <v>254</v>
      </c>
      <c r="D13351">
        <v>16.739999999999998</v>
      </c>
    </row>
    <row r="13352" spans="1:4" x14ac:dyDescent="0.25">
      <c r="A13352">
        <v>97091</v>
      </c>
      <c r="B13352" t="s">
        <v>21404</v>
      </c>
      <c r="C13352" t="s">
        <v>254</v>
      </c>
      <c r="D13352">
        <v>16.22</v>
      </c>
    </row>
    <row r="13353" spans="1:4" x14ac:dyDescent="0.25">
      <c r="A13353">
        <v>97092</v>
      </c>
      <c r="B13353" t="s">
        <v>21405</v>
      </c>
      <c r="C13353" t="s">
        <v>254</v>
      </c>
      <c r="D13353">
        <v>15.68</v>
      </c>
    </row>
    <row r="13354" spans="1:4" x14ac:dyDescent="0.25">
      <c r="A13354">
        <v>103053</v>
      </c>
      <c r="B13354" t="s">
        <v>21406</v>
      </c>
      <c r="C13354" t="s">
        <v>254</v>
      </c>
      <c r="D13354">
        <v>0</v>
      </c>
    </row>
    <row r="13355" spans="1:4" x14ac:dyDescent="0.25">
      <c r="A13355">
        <v>97093</v>
      </c>
      <c r="B13355" t="s">
        <v>21407</v>
      </c>
      <c r="C13355" t="s">
        <v>254</v>
      </c>
      <c r="D13355">
        <v>14.71</v>
      </c>
    </row>
    <row r="13356" spans="1:4" x14ac:dyDescent="0.25">
      <c r="A13356">
        <v>103054</v>
      </c>
      <c r="B13356" t="s">
        <v>21408</v>
      </c>
      <c r="C13356" t="s">
        <v>254</v>
      </c>
      <c r="D13356">
        <v>0</v>
      </c>
    </row>
    <row r="13357" spans="1:4" x14ac:dyDescent="0.25">
      <c r="A13357">
        <v>97088</v>
      </c>
      <c r="B13357" t="s">
        <v>21409</v>
      </c>
      <c r="C13357" t="s">
        <v>254</v>
      </c>
      <c r="D13357">
        <v>18.690000000000001</v>
      </c>
    </row>
    <row r="13358" spans="1:4" x14ac:dyDescent="0.25">
      <c r="A13358">
        <v>97087</v>
      </c>
      <c r="B13358" t="s">
        <v>21410</v>
      </c>
      <c r="C13358" t="s">
        <v>66</v>
      </c>
      <c r="D13358">
        <v>3.11</v>
      </c>
    </row>
    <row r="13359" spans="1:4" x14ac:dyDescent="0.25">
      <c r="A13359">
        <v>97083</v>
      </c>
      <c r="B13359" t="s">
        <v>21411</v>
      </c>
      <c r="C13359" t="s">
        <v>66</v>
      </c>
      <c r="D13359">
        <v>3.57</v>
      </c>
    </row>
    <row r="13360" spans="1:4" x14ac:dyDescent="0.25">
      <c r="A13360">
        <v>97084</v>
      </c>
      <c r="B13360" t="s">
        <v>21412</v>
      </c>
      <c r="C13360" t="s">
        <v>66</v>
      </c>
      <c r="D13360">
        <v>0.75</v>
      </c>
    </row>
    <row r="13361" spans="1:4" x14ac:dyDescent="0.25">
      <c r="A13361">
        <v>97096</v>
      </c>
      <c r="B13361" t="s">
        <v>21413</v>
      </c>
      <c r="C13361" t="s">
        <v>215</v>
      </c>
      <c r="D13361">
        <v>864.37</v>
      </c>
    </row>
    <row r="13362" spans="1:4" x14ac:dyDescent="0.25">
      <c r="A13362">
        <v>97082</v>
      </c>
      <c r="B13362" t="s">
        <v>21414</v>
      </c>
      <c r="C13362" t="s">
        <v>215</v>
      </c>
      <c r="D13362">
        <v>67.37</v>
      </c>
    </row>
    <row r="13363" spans="1:4" x14ac:dyDescent="0.25">
      <c r="A13363">
        <v>103076</v>
      </c>
      <c r="B13363" t="s">
        <v>21415</v>
      </c>
      <c r="C13363" t="s">
        <v>66</v>
      </c>
      <c r="D13363">
        <v>192.5</v>
      </c>
    </row>
    <row r="13364" spans="1:4" x14ac:dyDescent="0.25">
      <c r="A13364">
        <v>103067</v>
      </c>
      <c r="B13364" t="s">
        <v>21416</v>
      </c>
      <c r="C13364" t="s">
        <v>66</v>
      </c>
      <c r="D13364">
        <v>0</v>
      </c>
    </row>
    <row r="13365" spans="1:4" x14ac:dyDescent="0.25">
      <c r="A13365">
        <v>103077</v>
      </c>
      <c r="B13365" t="s">
        <v>21417</v>
      </c>
      <c r="C13365" t="s">
        <v>66</v>
      </c>
      <c r="D13365">
        <v>250.6</v>
      </c>
    </row>
    <row r="13366" spans="1:4" x14ac:dyDescent="0.25">
      <c r="A13366">
        <v>103068</v>
      </c>
      <c r="B13366" t="s">
        <v>21418</v>
      </c>
      <c r="C13366" t="s">
        <v>66</v>
      </c>
      <c r="D13366">
        <v>0</v>
      </c>
    </row>
    <row r="13367" spans="1:4" x14ac:dyDescent="0.25">
      <c r="A13367">
        <v>103078</v>
      </c>
      <c r="B13367" t="s">
        <v>21419</v>
      </c>
      <c r="C13367" t="s">
        <v>66</v>
      </c>
      <c r="D13367">
        <v>304.58999999999997</v>
      </c>
    </row>
    <row r="13368" spans="1:4" x14ac:dyDescent="0.25">
      <c r="A13368">
        <v>103069</v>
      </c>
      <c r="B13368" t="s">
        <v>21420</v>
      </c>
      <c r="C13368" t="s">
        <v>66</v>
      </c>
      <c r="D13368">
        <v>0</v>
      </c>
    </row>
    <row r="13369" spans="1:4" x14ac:dyDescent="0.25">
      <c r="A13369">
        <v>103079</v>
      </c>
      <c r="B13369" t="s">
        <v>21421</v>
      </c>
      <c r="C13369" t="s">
        <v>66</v>
      </c>
      <c r="D13369">
        <v>366.27</v>
      </c>
    </row>
    <row r="13370" spans="1:4" x14ac:dyDescent="0.25">
      <c r="A13370">
        <v>103070</v>
      </c>
      <c r="B13370" t="s">
        <v>21422</v>
      </c>
      <c r="C13370" t="s">
        <v>66</v>
      </c>
      <c r="D13370">
        <v>0</v>
      </c>
    </row>
    <row r="13371" spans="1:4" x14ac:dyDescent="0.25">
      <c r="A13371">
        <v>103080</v>
      </c>
      <c r="B13371" t="s">
        <v>21423</v>
      </c>
      <c r="C13371" t="s">
        <v>66</v>
      </c>
      <c r="D13371">
        <v>446.46</v>
      </c>
    </row>
    <row r="13372" spans="1:4" x14ac:dyDescent="0.25">
      <c r="A13372">
        <v>103071</v>
      </c>
      <c r="B13372" t="s">
        <v>21424</v>
      </c>
      <c r="C13372" t="s">
        <v>66</v>
      </c>
      <c r="D13372">
        <v>0</v>
      </c>
    </row>
    <row r="13373" spans="1:4" x14ac:dyDescent="0.25">
      <c r="A13373">
        <v>103075</v>
      </c>
      <c r="B13373" t="s">
        <v>21425</v>
      </c>
      <c r="C13373" t="s">
        <v>66</v>
      </c>
      <c r="D13373">
        <v>269.62</v>
      </c>
    </row>
    <row r="13374" spans="1:4" x14ac:dyDescent="0.25">
      <c r="A13374">
        <v>103062</v>
      </c>
      <c r="B13374" t="s">
        <v>21426</v>
      </c>
      <c r="C13374" t="s">
        <v>66</v>
      </c>
      <c r="D13374">
        <v>0</v>
      </c>
    </row>
    <row r="13375" spans="1:4" x14ac:dyDescent="0.25">
      <c r="A13375">
        <v>103065</v>
      </c>
      <c r="B13375" t="s">
        <v>21427</v>
      </c>
      <c r="C13375" t="s">
        <v>66</v>
      </c>
      <c r="D13375">
        <v>0</v>
      </c>
    </row>
    <row r="13376" spans="1:4" x14ac:dyDescent="0.25">
      <c r="A13376">
        <v>103063</v>
      </c>
      <c r="B13376" t="s">
        <v>21428</v>
      </c>
      <c r="C13376" t="s">
        <v>66</v>
      </c>
      <c r="D13376">
        <v>0</v>
      </c>
    </row>
    <row r="13377" spans="1:4" x14ac:dyDescent="0.25">
      <c r="A13377">
        <v>103066</v>
      </c>
      <c r="B13377" t="s">
        <v>21429</v>
      </c>
      <c r="C13377" t="s">
        <v>66</v>
      </c>
      <c r="D13377">
        <v>0</v>
      </c>
    </row>
    <row r="13378" spans="1:4" x14ac:dyDescent="0.25">
      <c r="A13378">
        <v>103064</v>
      </c>
      <c r="B13378" t="s">
        <v>21430</v>
      </c>
      <c r="C13378" t="s">
        <v>66</v>
      </c>
      <c r="D13378">
        <v>0</v>
      </c>
    </row>
    <row r="13379" spans="1:4" x14ac:dyDescent="0.25">
      <c r="A13379">
        <v>103074</v>
      </c>
      <c r="B13379" t="s">
        <v>21431</v>
      </c>
      <c r="C13379" t="s">
        <v>66</v>
      </c>
      <c r="D13379">
        <v>225.71</v>
      </c>
    </row>
    <row r="13380" spans="1:4" x14ac:dyDescent="0.25">
      <c r="A13380">
        <v>103057</v>
      </c>
      <c r="B13380" t="s">
        <v>21432</v>
      </c>
      <c r="C13380" t="s">
        <v>66</v>
      </c>
      <c r="D13380">
        <v>0</v>
      </c>
    </row>
    <row r="13381" spans="1:4" x14ac:dyDescent="0.25">
      <c r="A13381">
        <v>103060</v>
      </c>
      <c r="B13381" t="s">
        <v>21433</v>
      </c>
      <c r="C13381" t="s">
        <v>66</v>
      </c>
      <c r="D13381">
        <v>0</v>
      </c>
    </row>
    <row r="13382" spans="1:4" x14ac:dyDescent="0.25">
      <c r="A13382">
        <v>103058</v>
      </c>
      <c r="B13382" t="s">
        <v>21434</v>
      </c>
      <c r="C13382" t="s">
        <v>66</v>
      </c>
      <c r="D13382">
        <v>0</v>
      </c>
    </row>
    <row r="13383" spans="1:4" x14ac:dyDescent="0.25">
      <c r="A13383">
        <v>103061</v>
      </c>
      <c r="B13383" t="s">
        <v>21435</v>
      </c>
      <c r="C13383" t="s">
        <v>66</v>
      </c>
      <c r="D13383">
        <v>0</v>
      </c>
    </row>
    <row r="13384" spans="1:4" x14ac:dyDescent="0.25">
      <c r="A13384">
        <v>103059</v>
      </c>
      <c r="B13384" t="s">
        <v>21436</v>
      </c>
      <c r="C13384" t="s">
        <v>66</v>
      </c>
      <c r="D13384">
        <v>0</v>
      </c>
    </row>
    <row r="13385" spans="1:4" x14ac:dyDescent="0.25">
      <c r="A13385">
        <v>97101</v>
      </c>
      <c r="B13385" t="s">
        <v>21437</v>
      </c>
      <c r="C13385" t="s">
        <v>66</v>
      </c>
      <c r="D13385">
        <v>225.84</v>
      </c>
    </row>
    <row r="13386" spans="1:4" x14ac:dyDescent="0.25">
      <c r="A13386">
        <v>97098</v>
      </c>
      <c r="B13386" t="s">
        <v>21438</v>
      </c>
      <c r="C13386" t="s">
        <v>66</v>
      </c>
      <c r="D13386">
        <v>0</v>
      </c>
    </row>
    <row r="13387" spans="1:4" x14ac:dyDescent="0.25">
      <c r="A13387">
        <v>97102</v>
      </c>
      <c r="B13387" t="s">
        <v>21439</v>
      </c>
      <c r="C13387" t="s">
        <v>66</v>
      </c>
      <c r="D13387">
        <v>283.94</v>
      </c>
    </row>
    <row r="13388" spans="1:4" x14ac:dyDescent="0.25">
      <c r="A13388">
        <v>97099</v>
      </c>
      <c r="B13388" t="s">
        <v>21440</v>
      </c>
      <c r="C13388" t="s">
        <v>66</v>
      </c>
      <c r="D13388">
        <v>0</v>
      </c>
    </row>
    <row r="13389" spans="1:4" x14ac:dyDescent="0.25">
      <c r="A13389">
        <v>97103</v>
      </c>
      <c r="B13389" t="s">
        <v>21441</v>
      </c>
      <c r="C13389" t="s">
        <v>66</v>
      </c>
      <c r="D13389">
        <v>337.93</v>
      </c>
    </row>
    <row r="13390" spans="1:4" x14ac:dyDescent="0.25">
      <c r="A13390">
        <v>97100</v>
      </c>
      <c r="B13390" t="s">
        <v>21442</v>
      </c>
      <c r="C13390" t="s">
        <v>66</v>
      </c>
      <c r="D13390">
        <v>0</v>
      </c>
    </row>
    <row r="13391" spans="1:4" x14ac:dyDescent="0.25">
      <c r="A13391">
        <v>103072</v>
      </c>
      <c r="B13391" t="s">
        <v>21443</v>
      </c>
      <c r="C13391" t="s">
        <v>66</v>
      </c>
      <c r="D13391">
        <v>399.61</v>
      </c>
    </row>
    <row r="13392" spans="1:4" x14ac:dyDescent="0.25">
      <c r="A13392">
        <v>103055</v>
      </c>
      <c r="B13392" t="s">
        <v>21444</v>
      </c>
      <c r="C13392" t="s">
        <v>66</v>
      </c>
      <c r="D13392">
        <v>0</v>
      </c>
    </row>
    <row r="13393" spans="1:4" x14ac:dyDescent="0.25">
      <c r="A13393">
        <v>103073</v>
      </c>
      <c r="B13393" t="s">
        <v>21445</v>
      </c>
      <c r="C13393" t="s">
        <v>66</v>
      </c>
      <c r="D13393">
        <v>479.8</v>
      </c>
    </row>
    <row r="13394" spans="1:4" x14ac:dyDescent="0.25">
      <c r="A13394">
        <v>103056</v>
      </c>
      <c r="B13394" t="s">
        <v>21446</v>
      </c>
      <c r="C13394" t="s">
        <v>66</v>
      </c>
      <c r="D13394">
        <v>0</v>
      </c>
    </row>
    <row r="13395" spans="1:4" x14ac:dyDescent="0.25">
      <c r="A13395">
        <v>97086</v>
      </c>
      <c r="B13395" t="s">
        <v>21447</v>
      </c>
      <c r="C13395" t="s">
        <v>66</v>
      </c>
      <c r="D13395">
        <v>134.07</v>
      </c>
    </row>
    <row r="13396" spans="1:4" x14ac:dyDescent="0.25">
      <c r="A13396">
        <v>97085</v>
      </c>
      <c r="B13396" t="s">
        <v>21448</v>
      </c>
      <c r="C13396" t="s">
        <v>66</v>
      </c>
      <c r="D13396">
        <v>0</v>
      </c>
    </row>
    <row r="13397" spans="1:4" x14ac:dyDescent="0.25">
      <c r="A13397">
        <v>104766</v>
      </c>
      <c r="B13397" t="s">
        <v>21449</v>
      </c>
      <c r="C13397" t="s">
        <v>59</v>
      </c>
      <c r="D13397">
        <v>17.059999999999999</v>
      </c>
    </row>
    <row r="13398" spans="1:4" x14ac:dyDescent="0.25">
      <c r="A13398">
        <v>90467</v>
      </c>
      <c r="B13398" t="s">
        <v>21450</v>
      </c>
      <c r="C13398" t="s">
        <v>59</v>
      </c>
      <c r="D13398">
        <v>24.92</v>
      </c>
    </row>
    <row r="13399" spans="1:4" x14ac:dyDescent="0.25">
      <c r="A13399">
        <v>90466</v>
      </c>
      <c r="B13399" t="s">
        <v>21451</v>
      </c>
      <c r="C13399" t="s">
        <v>59</v>
      </c>
      <c r="D13399">
        <v>16.559999999999999</v>
      </c>
    </row>
    <row r="13400" spans="1:4" x14ac:dyDescent="0.25">
      <c r="A13400">
        <v>90469</v>
      </c>
      <c r="B13400" t="s">
        <v>21452</v>
      </c>
      <c r="C13400" t="s">
        <v>59</v>
      </c>
      <c r="D13400">
        <v>12.68</v>
      </c>
    </row>
    <row r="13401" spans="1:4" x14ac:dyDescent="0.25">
      <c r="A13401">
        <v>90470</v>
      </c>
      <c r="B13401" t="s">
        <v>21453</v>
      </c>
      <c r="C13401" t="s">
        <v>59</v>
      </c>
      <c r="D13401">
        <v>16.899999999999999</v>
      </c>
    </row>
    <row r="13402" spans="1:4" x14ac:dyDescent="0.25">
      <c r="A13402">
        <v>90468</v>
      </c>
      <c r="B13402" t="s">
        <v>21454</v>
      </c>
      <c r="C13402" t="s">
        <v>59</v>
      </c>
      <c r="D13402">
        <v>8.35</v>
      </c>
    </row>
    <row r="13403" spans="1:4" x14ac:dyDescent="0.25">
      <c r="A13403">
        <v>91188</v>
      </c>
      <c r="B13403" t="s">
        <v>21455</v>
      </c>
      <c r="C13403" t="s">
        <v>8099</v>
      </c>
      <c r="D13403">
        <v>14.24</v>
      </c>
    </row>
    <row r="13404" spans="1:4" x14ac:dyDescent="0.25">
      <c r="A13404">
        <v>91189</v>
      </c>
      <c r="B13404" t="s">
        <v>21456</v>
      </c>
      <c r="C13404" t="s">
        <v>8099</v>
      </c>
      <c r="D13404">
        <v>80.25</v>
      </c>
    </row>
    <row r="13405" spans="1:4" x14ac:dyDescent="0.25">
      <c r="A13405">
        <v>91192</v>
      </c>
      <c r="B13405" t="s">
        <v>21457</v>
      </c>
      <c r="C13405" t="s">
        <v>8099</v>
      </c>
      <c r="D13405">
        <v>24.54</v>
      </c>
    </row>
    <row r="13406" spans="1:4" x14ac:dyDescent="0.25">
      <c r="A13406">
        <v>91190</v>
      </c>
      <c r="B13406" t="s">
        <v>21458</v>
      </c>
      <c r="C13406" t="s">
        <v>8099</v>
      </c>
      <c r="D13406">
        <v>11.56</v>
      </c>
    </row>
    <row r="13407" spans="1:4" x14ac:dyDescent="0.25">
      <c r="A13407">
        <v>91191</v>
      </c>
      <c r="B13407" t="s">
        <v>21459</v>
      </c>
      <c r="C13407" t="s">
        <v>8099</v>
      </c>
      <c r="D13407">
        <v>16.21</v>
      </c>
    </row>
    <row r="13408" spans="1:4" x14ac:dyDescent="0.25">
      <c r="A13408">
        <v>95541</v>
      </c>
      <c r="B13408" t="s">
        <v>21460</v>
      </c>
      <c r="C13408" t="s">
        <v>8099</v>
      </c>
      <c r="D13408">
        <v>25.59</v>
      </c>
    </row>
    <row r="13409" spans="1:4" x14ac:dyDescent="0.25">
      <c r="A13409">
        <v>96564</v>
      </c>
      <c r="B13409" t="s">
        <v>21461</v>
      </c>
      <c r="C13409" t="s">
        <v>59</v>
      </c>
      <c r="D13409">
        <v>0</v>
      </c>
    </row>
    <row r="13410" spans="1:4" x14ac:dyDescent="0.25">
      <c r="A13410">
        <v>104785</v>
      </c>
      <c r="B13410" t="s">
        <v>21462</v>
      </c>
      <c r="C13410" t="s">
        <v>59</v>
      </c>
      <c r="D13410">
        <v>12.57</v>
      </c>
    </row>
    <row r="13411" spans="1:4" x14ac:dyDescent="0.25">
      <c r="A13411">
        <v>91166</v>
      </c>
      <c r="B13411" t="s">
        <v>21463</v>
      </c>
      <c r="C13411" t="s">
        <v>59</v>
      </c>
      <c r="D13411">
        <v>4.6500000000000004</v>
      </c>
    </row>
    <row r="13412" spans="1:4" x14ac:dyDescent="0.25">
      <c r="A13412">
        <v>91167</v>
      </c>
      <c r="B13412" t="s">
        <v>21464</v>
      </c>
      <c r="C13412" t="s">
        <v>59</v>
      </c>
      <c r="D13412">
        <v>10.72</v>
      </c>
    </row>
    <row r="13413" spans="1:4" x14ac:dyDescent="0.25">
      <c r="A13413">
        <v>91176</v>
      </c>
      <c r="B13413" t="s">
        <v>21465</v>
      </c>
      <c r="C13413" t="s">
        <v>59</v>
      </c>
      <c r="D13413">
        <v>17.579999999999998</v>
      </c>
    </row>
    <row r="13414" spans="1:4" x14ac:dyDescent="0.25">
      <c r="A13414">
        <v>91182</v>
      </c>
      <c r="B13414" t="s">
        <v>21466</v>
      </c>
      <c r="C13414" t="s">
        <v>59</v>
      </c>
      <c r="D13414">
        <v>25.94</v>
      </c>
    </row>
    <row r="13415" spans="1:4" x14ac:dyDescent="0.25">
      <c r="A13415">
        <v>91186</v>
      </c>
      <c r="B13415" t="s">
        <v>21467</v>
      </c>
      <c r="C13415" t="s">
        <v>59</v>
      </c>
      <c r="D13415">
        <v>28.56</v>
      </c>
    </row>
    <row r="13416" spans="1:4" x14ac:dyDescent="0.25">
      <c r="A13416">
        <v>91171</v>
      </c>
      <c r="B13416" t="s">
        <v>21468</v>
      </c>
      <c r="C13416" t="s">
        <v>59</v>
      </c>
      <c r="D13416">
        <v>17.39</v>
      </c>
    </row>
    <row r="13417" spans="1:4" x14ac:dyDescent="0.25">
      <c r="A13417">
        <v>91187</v>
      </c>
      <c r="B13417" t="s">
        <v>21469</v>
      </c>
      <c r="C13417" t="s">
        <v>59</v>
      </c>
      <c r="D13417">
        <v>25.67</v>
      </c>
    </row>
    <row r="13418" spans="1:4" x14ac:dyDescent="0.25">
      <c r="A13418">
        <v>91172</v>
      </c>
      <c r="B13418" t="s">
        <v>21470</v>
      </c>
      <c r="C13418" t="s">
        <v>59</v>
      </c>
      <c r="D13418">
        <v>20.03</v>
      </c>
    </row>
    <row r="13419" spans="1:4" x14ac:dyDescent="0.25">
      <c r="A13419">
        <v>91185</v>
      </c>
      <c r="B13419" t="s">
        <v>21471</v>
      </c>
      <c r="C13419" t="s">
        <v>59</v>
      </c>
      <c r="D13419">
        <v>25.94</v>
      </c>
    </row>
    <row r="13420" spans="1:4" x14ac:dyDescent="0.25">
      <c r="A13420">
        <v>91170</v>
      </c>
      <c r="B13420" t="s">
        <v>21472</v>
      </c>
      <c r="C13420" t="s">
        <v>59</v>
      </c>
      <c r="D13420">
        <v>10.72</v>
      </c>
    </row>
    <row r="13421" spans="1:4" x14ac:dyDescent="0.25">
      <c r="A13421">
        <v>91180</v>
      </c>
      <c r="B13421" t="s">
        <v>21473</v>
      </c>
      <c r="C13421" t="s">
        <v>59</v>
      </c>
      <c r="D13421">
        <v>23.52</v>
      </c>
    </row>
    <row r="13422" spans="1:4" x14ac:dyDescent="0.25">
      <c r="A13422">
        <v>91181</v>
      </c>
      <c r="B13422" t="s">
        <v>21474</v>
      </c>
      <c r="C13422" t="s">
        <v>59</v>
      </c>
      <c r="D13422">
        <v>24.73</v>
      </c>
    </row>
    <row r="13423" spans="1:4" x14ac:dyDescent="0.25">
      <c r="A13423">
        <v>91179</v>
      </c>
      <c r="B13423" t="s">
        <v>21475</v>
      </c>
      <c r="C13423" t="s">
        <v>59</v>
      </c>
      <c r="D13423">
        <v>17.579999999999998</v>
      </c>
    </row>
    <row r="13424" spans="1:4" x14ac:dyDescent="0.25">
      <c r="A13424">
        <v>91174</v>
      </c>
      <c r="B13424" t="s">
        <v>21476</v>
      </c>
      <c r="C13424" t="s">
        <v>59</v>
      </c>
      <c r="D13424">
        <v>6.95</v>
      </c>
    </row>
    <row r="13425" spans="1:4" x14ac:dyDescent="0.25">
      <c r="A13425">
        <v>91175</v>
      </c>
      <c r="B13425" t="s">
        <v>21477</v>
      </c>
      <c r="C13425" t="s">
        <v>59</v>
      </c>
      <c r="D13425">
        <v>10.81</v>
      </c>
    </row>
    <row r="13426" spans="1:4" x14ac:dyDescent="0.25">
      <c r="A13426">
        <v>91173</v>
      </c>
      <c r="B13426" t="s">
        <v>21478</v>
      </c>
      <c r="C13426" t="s">
        <v>59</v>
      </c>
      <c r="D13426">
        <v>3.99</v>
      </c>
    </row>
    <row r="13427" spans="1:4" x14ac:dyDescent="0.25">
      <c r="A13427">
        <v>104759</v>
      </c>
      <c r="B13427" t="s">
        <v>21479</v>
      </c>
      <c r="C13427" t="s">
        <v>8099</v>
      </c>
      <c r="D13427">
        <v>43.45</v>
      </c>
    </row>
    <row r="13428" spans="1:4" x14ac:dyDescent="0.25">
      <c r="A13428">
        <v>104760</v>
      </c>
      <c r="B13428" t="s">
        <v>21480</v>
      </c>
      <c r="C13428" t="s">
        <v>8099</v>
      </c>
      <c r="D13428">
        <v>63.46</v>
      </c>
    </row>
    <row r="13429" spans="1:4" x14ac:dyDescent="0.25">
      <c r="A13429">
        <v>104758</v>
      </c>
      <c r="B13429" t="s">
        <v>21481</v>
      </c>
      <c r="C13429" t="s">
        <v>8099</v>
      </c>
      <c r="D13429">
        <v>16.3</v>
      </c>
    </row>
    <row r="13430" spans="1:4" x14ac:dyDescent="0.25">
      <c r="A13430">
        <v>90437</v>
      </c>
      <c r="B13430" t="s">
        <v>21482</v>
      </c>
      <c r="C13430" t="s">
        <v>8099</v>
      </c>
      <c r="D13430">
        <v>41.8</v>
      </c>
    </row>
    <row r="13431" spans="1:4" x14ac:dyDescent="0.25">
      <c r="A13431">
        <v>90438</v>
      </c>
      <c r="B13431" t="s">
        <v>21483</v>
      </c>
      <c r="C13431" t="s">
        <v>8099</v>
      </c>
      <c r="D13431">
        <v>61.04</v>
      </c>
    </row>
    <row r="13432" spans="1:4" x14ac:dyDescent="0.25">
      <c r="A13432">
        <v>90436</v>
      </c>
      <c r="B13432" t="s">
        <v>21484</v>
      </c>
      <c r="C13432" t="s">
        <v>8099</v>
      </c>
      <c r="D13432">
        <v>15.68</v>
      </c>
    </row>
    <row r="13433" spans="1:4" x14ac:dyDescent="0.25">
      <c r="A13433">
        <v>104770</v>
      </c>
      <c r="B13433" t="s">
        <v>21485</v>
      </c>
      <c r="C13433" t="s">
        <v>8099</v>
      </c>
      <c r="D13433">
        <v>1.83</v>
      </c>
    </row>
    <row r="13434" spans="1:4" x14ac:dyDescent="0.25">
      <c r="A13434">
        <v>104772</v>
      </c>
      <c r="B13434" t="s">
        <v>21486</v>
      </c>
      <c r="C13434" t="s">
        <v>8099</v>
      </c>
      <c r="D13434">
        <v>2.68</v>
      </c>
    </row>
    <row r="13435" spans="1:4" x14ac:dyDescent="0.25">
      <c r="A13435">
        <v>104768</v>
      </c>
      <c r="B13435" t="s">
        <v>21487</v>
      </c>
      <c r="C13435" t="s">
        <v>8099</v>
      </c>
      <c r="D13435">
        <v>0.69</v>
      </c>
    </row>
    <row r="13436" spans="1:4" x14ac:dyDescent="0.25">
      <c r="A13436">
        <v>104769</v>
      </c>
      <c r="B13436" t="s">
        <v>21488</v>
      </c>
      <c r="C13436" t="s">
        <v>8099</v>
      </c>
      <c r="D13436">
        <v>1.77</v>
      </c>
    </row>
    <row r="13437" spans="1:4" x14ac:dyDescent="0.25">
      <c r="A13437">
        <v>104771</v>
      </c>
      <c r="B13437" t="s">
        <v>21489</v>
      </c>
      <c r="C13437" t="s">
        <v>8099</v>
      </c>
      <c r="D13437">
        <v>2.58</v>
      </c>
    </row>
    <row r="13438" spans="1:4" x14ac:dyDescent="0.25">
      <c r="A13438">
        <v>104767</v>
      </c>
      <c r="B13438" t="s">
        <v>21490</v>
      </c>
      <c r="C13438" t="s">
        <v>8099</v>
      </c>
      <c r="D13438">
        <v>0.66</v>
      </c>
    </row>
    <row r="13439" spans="1:4" x14ac:dyDescent="0.25">
      <c r="A13439">
        <v>104762</v>
      </c>
      <c r="B13439" t="s">
        <v>21491</v>
      </c>
      <c r="C13439" t="s">
        <v>8099</v>
      </c>
      <c r="D13439">
        <v>24.03</v>
      </c>
    </row>
    <row r="13440" spans="1:4" x14ac:dyDescent="0.25">
      <c r="A13440">
        <v>104763</v>
      </c>
      <c r="B13440" t="s">
        <v>21492</v>
      </c>
      <c r="C13440" t="s">
        <v>8099</v>
      </c>
      <c r="D13440">
        <v>35.090000000000003</v>
      </c>
    </row>
    <row r="13441" spans="1:4" x14ac:dyDescent="0.25">
      <c r="A13441">
        <v>104761</v>
      </c>
      <c r="B13441" t="s">
        <v>21493</v>
      </c>
      <c r="C13441" t="s">
        <v>8099</v>
      </c>
      <c r="D13441">
        <v>9</v>
      </c>
    </row>
    <row r="13442" spans="1:4" x14ac:dyDescent="0.25">
      <c r="A13442">
        <v>90440</v>
      </c>
      <c r="B13442" t="s">
        <v>21494</v>
      </c>
      <c r="C13442" t="s">
        <v>8099</v>
      </c>
      <c r="D13442">
        <v>23.8</v>
      </c>
    </row>
    <row r="13443" spans="1:4" x14ac:dyDescent="0.25">
      <c r="A13443">
        <v>90441</v>
      </c>
      <c r="B13443" t="s">
        <v>21495</v>
      </c>
      <c r="C13443" t="s">
        <v>8099</v>
      </c>
      <c r="D13443">
        <v>34.76</v>
      </c>
    </row>
    <row r="13444" spans="1:4" x14ac:dyDescent="0.25">
      <c r="A13444">
        <v>90439</v>
      </c>
      <c r="B13444" t="s">
        <v>21496</v>
      </c>
      <c r="C13444" t="s">
        <v>8099</v>
      </c>
      <c r="D13444">
        <v>8.91</v>
      </c>
    </row>
    <row r="13445" spans="1:4" x14ac:dyDescent="0.25">
      <c r="A13445">
        <v>104776</v>
      </c>
      <c r="B13445" t="s">
        <v>21497</v>
      </c>
      <c r="C13445" t="s">
        <v>8099</v>
      </c>
      <c r="D13445">
        <v>6.55</v>
      </c>
    </row>
    <row r="13446" spans="1:4" x14ac:dyDescent="0.25">
      <c r="A13446">
        <v>104778</v>
      </c>
      <c r="B13446" t="s">
        <v>21498</v>
      </c>
      <c r="C13446" t="s">
        <v>8099</v>
      </c>
      <c r="D13446">
        <v>9.58</v>
      </c>
    </row>
    <row r="13447" spans="1:4" x14ac:dyDescent="0.25">
      <c r="A13447">
        <v>104774</v>
      </c>
      <c r="B13447" t="s">
        <v>21499</v>
      </c>
      <c r="C13447" t="s">
        <v>8099</v>
      </c>
      <c r="D13447">
        <v>2.4500000000000002</v>
      </c>
    </row>
    <row r="13448" spans="1:4" x14ac:dyDescent="0.25">
      <c r="A13448">
        <v>104775</v>
      </c>
      <c r="B13448" t="s">
        <v>21500</v>
      </c>
      <c r="C13448" t="s">
        <v>8099</v>
      </c>
      <c r="D13448">
        <v>6.33</v>
      </c>
    </row>
    <row r="13449" spans="1:4" x14ac:dyDescent="0.25">
      <c r="A13449">
        <v>104777</v>
      </c>
      <c r="B13449" t="s">
        <v>21501</v>
      </c>
      <c r="C13449" t="s">
        <v>8099</v>
      </c>
      <c r="D13449">
        <v>9.26</v>
      </c>
    </row>
    <row r="13450" spans="1:4" x14ac:dyDescent="0.25">
      <c r="A13450">
        <v>104773</v>
      </c>
      <c r="B13450" t="s">
        <v>21502</v>
      </c>
      <c r="C13450" t="s">
        <v>8099</v>
      </c>
      <c r="D13450">
        <v>2.36</v>
      </c>
    </row>
    <row r="13451" spans="1:4" x14ac:dyDescent="0.25">
      <c r="A13451">
        <v>104782</v>
      </c>
      <c r="B13451" t="s">
        <v>21503</v>
      </c>
      <c r="C13451" t="s">
        <v>8099</v>
      </c>
      <c r="D13451">
        <v>72.75</v>
      </c>
    </row>
    <row r="13452" spans="1:4" x14ac:dyDescent="0.25">
      <c r="A13452">
        <v>90451</v>
      </c>
      <c r="B13452" t="s">
        <v>21504</v>
      </c>
      <c r="C13452" t="s">
        <v>8099</v>
      </c>
      <c r="D13452">
        <v>6.64</v>
      </c>
    </row>
    <row r="13453" spans="1:4" x14ac:dyDescent="0.25">
      <c r="A13453">
        <v>90452</v>
      </c>
      <c r="B13453" t="s">
        <v>21505</v>
      </c>
      <c r="C13453" t="s">
        <v>8099</v>
      </c>
      <c r="D13453">
        <v>23.79</v>
      </c>
    </row>
    <row r="13454" spans="1:4" x14ac:dyDescent="0.25">
      <c r="A13454">
        <v>90455</v>
      </c>
      <c r="B13454" t="s">
        <v>21506</v>
      </c>
      <c r="C13454" t="s">
        <v>8099</v>
      </c>
      <c r="D13454">
        <v>8.5500000000000007</v>
      </c>
    </row>
    <row r="13455" spans="1:4" x14ac:dyDescent="0.25">
      <c r="A13455">
        <v>104784</v>
      </c>
      <c r="B13455" t="s">
        <v>21507</v>
      </c>
      <c r="C13455" t="s">
        <v>8099</v>
      </c>
      <c r="D13455">
        <v>14.49</v>
      </c>
    </row>
    <row r="13456" spans="1:4" x14ac:dyDescent="0.25">
      <c r="A13456">
        <v>90453</v>
      </c>
      <c r="B13456" t="s">
        <v>21508</v>
      </c>
      <c r="C13456" t="s">
        <v>8099</v>
      </c>
      <c r="D13456">
        <v>4.21</v>
      </c>
    </row>
    <row r="13457" spans="1:4" x14ac:dyDescent="0.25">
      <c r="A13457">
        <v>104783</v>
      </c>
      <c r="B13457" t="s">
        <v>21509</v>
      </c>
      <c r="C13457" t="s">
        <v>8099</v>
      </c>
      <c r="D13457">
        <v>5.3</v>
      </c>
    </row>
    <row r="13458" spans="1:4" x14ac:dyDescent="0.25">
      <c r="A13458">
        <v>90454</v>
      </c>
      <c r="B13458" t="s">
        <v>21510</v>
      </c>
      <c r="C13458" t="s">
        <v>8099</v>
      </c>
      <c r="D13458">
        <v>6.69</v>
      </c>
    </row>
    <row r="13459" spans="1:4" x14ac:dyDescent="0.25">
      <c r="A13459">
        <v>90459</v>
      </c>
      <c r="B13459" t="s">
        <v>21511</v>
      </c>
      <c r="C13459" t="s">
        <v>8099</v>
      </c>
      <c r="D13459">
        <v>51.42</v>
      </c>
    </row>
    <row r="13460" spans="1:4" x14ac:dyDescent="0.25">
      <c r="A13460">
        <v>90456</v>
      </c>
      <c r="B13460" t="s">
        <v>21512</v>
      </c>
      <c r="C13460" t="s">
        <v>8099</v>
      </c>
      <c r="D13460">
        <v>5.8</v>
      </c>
    </row>
    <row r="13461" spans="1:4" x14ac:dyDescent="0.25">
      <c r="A13461">
        <v>90458</v>
      </c>
      <c r="B13461" t="s">
        <v>21513</v>
      </c>
      <c r="C13461" t="s">
        <v>8099</v>
      </c>
      <c r="D13461">
        <v>37.76</v>
      </c>
    </row>
    <row r="13462" spans="1:4" x14ac:dyDescent="0.25">
      <c r="A13462">
        <v>90457</v>
      </c>
      <c r="B13462" t="s">
        <v>21514</v>
      </c>
      <c r="C13462" t="s">
        <v>8099</v>
      </c>
      <c r="D13462">
        <v>13.24</v>
      </c>
    </row>
    <row r="13463" spans="1:4" x14ac:dyDescent="0.25">
      <c r="A13463">
        <v>90447</v>
      </c>
      <c r="B13463" t="s">
        <v>21515</v>
      </c>
      <c r="C13463" t="s">
        <v>59</v>
      </c>
      <c r="D13463">
        <v>8.76</v>
      </c>
    </row>
    <row r="13464" spans="1:4" x14ac:dyDescent="0.25">
      <c r="A13464">
        <v>91222</v>
      </c>
      <c r="B13464" t="s">
        <v>21516</v>
      </c>
      <c r="C13464" t="s">
        <v>59</v>
      </c>
      <c r="D13464">
        <v>9.35</v>
      </c>
    </row>
    <row r="13465" spans="1:4" x14ac:dyDescent="0.25">
      <c r="A13465">
        <v>90443</v>
      </c>
      <c r="B13465" t="s">
        <v>21517</v>
      </c>
      <c r="C13465" t="s">
        <v>59</v>
      </c>
      <c r="D13465">
        <v>8.42</v>
      </c>
    </row>
    <row r="13466" spans="1:4" x14ac:dyDescent="0.25">
      <c r="A13466">
        <v>104780</v>
      </c>
      <c r="B13466" t="s">
        <v>21518</v>
      </c>
      <c r="C13466" t="s">
        <v>59</v>
      </c>
      <c r="D13466">
        <v>5.47</v>
      </c>
    </row>
    <row r="13467" spans="1:4" x14ac:dyDescent="0.25">
      <c r="A13467">
        <v>104781</v>
      </c>
      <c r="B13467" t="s">
        <v>21519</v>
      </c>
      <c r="C13467" t="s">
        <v>59</v>
      </c>
      <c r="D13467">
        <v>6.27</v>
      </c>
    </row>
    <row r="13468" spans="1:4" x14ac:dyDescent="0.25">
      <c r="A13468">
        <v>104779</v>
      </c>
      <c r="B13468" t="s">
        <v>21520</v>
      </c>
      <c r="C13468" t="s">
        <v>59</v>
      </c>
      <c r="D13468">
        <v>5.42</v>
      </c>
    </row>
    <row r="13469" spans="1:4" x14ac:dyDescent="0.25">
      <c r="A13469">
        <v>104787</v>
      </c>
      <c r="B13469" t="s">
        <v>21521</v>
      </c>
      <c r="C13469" t="s">
        <v>59</v>
      </c>
      <c r="D13469">
        <v>7.87</v>
      </c>
    </row>
    <row r="13470" spans="1:4" x14ac:dyDescent="0.25">
      <c r="A13470">
        <v>104788</v>
      </c>
      <c r="B13470" t="s">
        <v>21522</v>
      </c>
      <c r="C13470" t="s">
        <v>59</v>
      </c>
      <c r="D13470">
        <v>10.46</v>
      </c>
    </row>
    <row r="13471" spans="1:4" x14ac:dyDescent="0.25">
      <c r="A13471">
        <v>104786</v>
      </c>
      <c r="B13471" t="s">
        <v>21523</v>
      </c>
      <c r="C13471" t="s">
        <v>59</v>
      </c>
      <c r="D13471">
        <v>5.93</v>
      </c>
    </row>
    <row r="13472" spans="1:4" x14ac:dyDescent="0.25">
      <c r="A13472">
        <v>90445</v>
      </c>
      <c r="B13472" t="s">
        <v>21524</v>
      </c>
      <c r="C13472" t="s">
        <v>59</v>
      </c>
      <c r="D13472">
        <v>15.94</v>
      </c>
    </row>
    <row r="13473" spans="1:4" x14ac:dyDescent="0.25">
      <c r="A13473">
        <v>90446</v>
      </c>
      <c r="B13473" t="s">
        <v>21525</v>
      </c>
      <c r="C13473" t="s">
        <v>59</v>
      </c>
      <c r="D13473">
        <v>21.16</v>
      </c>
    </row>
    <row r="13474" spans="1:4" x14ac:dyDescent="0.25">
      <c r="A13474">
        <v>90444</v>
      </c>
      <c r="B13474" t="s">
        <v>21526</v>
      </c>
      <c r="C13474" t="s">
        <v>59</v>
      </c>
      <c r="D13474">
        <v>12.02</v>
      </c>
    </row>
    <row r="13475" spans="1:4" x14ac:dyDescent="0.25">
      <c r="A13475">
        <v>104764</v>
      </c>
      <c r="B13475" t="s">
        <v>21527</v>
      </c>
      <c r="C13475" t="s">
        <v>59</v>
      </c>
      <c r="D13475">
        <v>21.81</v>
      </c>
    </row>
    <row r="13476" spans="1:4" x14ac:dyDescent="0.25">
      <c r="A13476">
        <v>90460</v>
      </c>
      <c r="B13476" t="s">
        <v>21528</v>
      </c>
      <c r="C13476" t="s">
        <v>59</v>
      </c>
      <c r="D13476">
        <v>26.76</v>
      </c>
    </row>
    <row r="13477" spans="1:4" x14ac:dyDescent="0.25">
      <c r="A13477">
        <v>90462</v>
      </c>
      <c r="B13477" t="s">
        <v>21529</v>
      </c>
      <c r="C13477" t="s">
        <v>59</v>
      </c>
      <c r="D13477">
        <v>4.63</v>
      </c>
    </row>
    <row r="13478" spans="1:4" x14ac:dyDescent="0.25">
      <c r="A13478">
        <v>104765</v>
      </c>
      <c r="B13478" t="s">
        <v>21530</v>
      </c>
      <c r="C13478" t="s">
        <v>59</v>
      </c>
      <c r="D13478">
        <v>17.55</v>
      </c>
    </row>
    <row r="13479" spans="1:4" x14ac:dyDescent="0.25">
      <c r="A13479">
        <v>90461</v>
      </c>
      <c r="B13479" t="s">
        <v>21531</v>
      </c>
      <c r="C13479" t="s">
        <v>59</v>
      </c>
      <c r="D13479">
        <v>19.98</v>
      </c>
    </row>
    <row r="13480" spans="1:4" x14ac:dyDescent="0.25">
      <c r="A13480">
        <v>90463</v>
      </c>
      <c r="B13480" t="s">
        <v>21532</v>
      </c>
      <c r="C13480" t="s">
        <v>59</v>
      </c>
      <c r="D13480">
        <v>3.94</v>
      </c>
    </row>
    <row r="13481" spans="1:4" x14ac:dyDescent="0.25">
      <c r="A13481">
        <v>96560</v>
      </c>
      <c r="B13481" t="s">
        <v>21533</v>
      </c>
      <c r="C13481" t="s">
        <v>66</v>
      </c>
      <c r="D13481">
        <v>35.479999999999997</v>
      </c>
    </row>
    <row r="13482" spans="1:4" x14ac:dyDescent="0.25">
      <c r="A13482">
        <v>96559</v>
      </c>
      <c r="B13482" t="s">
        <v>21534</v>
      </c>
      <c r="C13482" t="s">
        <v>66</v>
      </c>
      <c r="D13482">
        <v>37.57</v>
      </c>
    </row>
    <row r="13483" spans="1:4" x14ac:dyDescent="0.25">
      <c r="A13483">
        <v>96562</v>
      </c>
      <c r="B13483" t="s">
        <v>21535</v>
      </c>
      <c r="C13483" t="s">
        <v>59</v>
      </c>
      <c r="D13483">
        <v>54.28</v>
      </c>
    </row>
    <row r="13484" spans="1:4" x14ac:dyDescent="0.25">
      <c r="A13484">
        <v>96563</v>
      </c>
      <c r="B13484" t="s">
        <v>21536</v>
      </c>
      <c r="C13484" t="s">
        <v>59</v>
      </c>
      <c r="D13484">
        <v>61.02</v>
      </c>
    </row>
    <row r="13485" spans="1:4" x14ac:dyDescent="0.25">
      <c r="A13485">
        <v>102469</v>
      </c>
      <c r="B13485" t="s">
        <v>21537</v>
      </c>
      <c r="C13485" t="s">
        <v>66</v>
      </c>
      <c r="D13485">
        <v>0</v>
      </c>
    </row>
    <row r="13486" spans="1:4" x14ac:dyDescent="0.25">
      <c r="A13486">
        <v>104388</v>
      </c>
      <c r="B13486" t="s">
        <v>21538</v>
      </c>
      <c r="C13486" t="s">
        <v>66</v>
      </c>
      <c r="D13486">
        <v>0</v>
      </c>
    </row>
    <row r="13487" spans="1:4" x14ac:dyDescent="0.25">
      <c r="A13487">
        <v>104387</v>
      </c>
      <c r="B13487" t="s">
        <v>21539</v>
      </c>
      <c r="C13487" t="s">
        <v>215</v>
      </c>
      <c r="D13487">
        <v>0</v>
      </c>
    </row>
    <row r="13488" spans="1:4" x14ac:dyDescent="0.25">
      <c r="A13488">
        <v>104364</v>
      </c>
      <c r="B13488" t="s">
        <v>21540</v>
      </c>
      <c r="C13488" t="s">
        <v>215</v>
      </c>
      <c r="D13488">
        <v>0</v>
      </c>
    </row>
    <row r="13489" spans="1:4" x14ac:dyDescent="0.25">
      <c r="A13489">
        <v>102097</v>
      </c>
      <c r="B13489" t="s">
        <v>21541</v>
      </c>
      <c r="C13489" t="s">
        <v>215</v>
      </c>
      <c r="D13489">
        <v>0</v>
      </c>
    </row>
    <row r="13490" spans="1:4" x14ac:dyDescent="0.25">
      <c r="A13490">
        <v>104365</v>
      </c>
      <c r="B13490" t="s">
        <v>21542</v>
      </c>
      <c r="C13490" t="s">
        <v>215</v>
      </c>
      <c r="D13490">
        <v>0</v>
      </c>
    </row>
    <row r="13491" spans="1:4" x14ac:dyDescent="0.25">
      <c r="A13491">
        <v>101870</v>
      </c>
      <c r="B13491" t="s">
        <v>21543</v>
      </c>
      <c r="C13491" t="s">
        <v>66</v>
      </c>
      <c r="D13491">
        <v>43.15</v>
      </c>
    </row>
    <row r="13492" spans="1:4" x14ac:dyDescent="0.25">
      <c r="A13492">
        <v>101866</v>
      </c>
      <c r="B13492" t="s">
        <v>21544</v>
      </c>
      <c r="C13492" t="s">
        <v>66</v>
      </c>
      <c r="D13492">
        <v>37</v>
      </c>
    </row>
    <row r="13493" spans="1:4" x14ac:dyDescent="0.25">
      <c r="A13493">
        <v>101867</v>
      </c>
      <c r="B13493" t="s">
        <v>21545</v>
      </c>
      <c r="C13493" t="s">
        <v>66</v>
      </c>
      <c r="D13493">
        <v>41.73</v>
      </c>
    </row>
    <row r="13494" spans="1:4" x14ac:dyDescent="0.25">
      <c r="A13494">
        <v>101868</v>
      </c>
      <c r="B13494" t="s">
        <v>21546</v>
      </c>
      <c r="C13494" t="s">
        <v>66</v>
      </c>
      <c r="D13494">
        <v>33.700000000000003</v>
      </c>
    </row>
    <row r="13495" spans="1:4" x14ac:dyDescent="0.25">
      <c r="A13495">
        <v>101869</v>
      </c>
      <c r="B13495" t="s">
        <v>21547</v>
      </c>
      <c r="C13495" t="s">
        <v>66</v>
      </c>
      <c r="D13495">
        <v>38.43</v>
      </c>
    </row>
    <row r="13496" spans="1:4" x14ac:dyDescent="0.25">
      <c r="A13496">
        <v>101856</v>
      </c>
      <c r="B13496" t="s">
        <v>21548</v>
      </c>
      <c r="C13496" t="s">
        <v>66</v>
      </c>
      <c r="D13496">
        <v>30.79</v>
      </c>
    </row>
    <row r="13497" spans="1:4" x14ac:dyDescent="0.25">
      <c r="A13497">
        <v>101865</v>
      </c>
      <c r="B13497" t="s">
        <v>21549</v>
      </c>
      <c r="C13497" t="s">
        <v>66</v>
      </c>
      <c r="D13497">
        <v>41.26</v>
      </c>
    </row>
    <row r="13498" spans="1:4" x14ac:dyDescent="0.25">
      <c r="A13498">
        <v>101861</v>
      </c>
      <c r="B13498" t="s">
        <v>21550</v>
      </c>
      <c r="C13498" t="s">
        <v>66</v>
      </c>
      <c r="D13498">
        <v>36.76</v>
      </c>
    </row>
    <row r="13499" spans="1:4" x14ac:dyDescent="0.25">
      <c r="A13499">
        <v>101862</v>
      </c>
      <c r="B13499" t="s">
        <v>21551</v>
      </c>
      <c r="C13499" t="s">
        <v>66</v>
      </c>
      <c r="D13499">
        <v>39.840000000000003</v>
      </c>
    </row>
    <row r="13500" spans="1:4" x14ac:dyDescent="0.25">
      <c r="A13500">
        <v>101863</v>
      </c>
      <c r="B13500" t="s">
        <v>21552</v>
      </c>
      <c r="C13500" t="s">
        <v>66</v>
      </c>
      <c r="D13500">
        <v>31.8</v>
      </c>
    </row>
    <row r="13501" spans="1:4" x14ac:dyDescent="0.25">
      <c r="A13501">
        <v>101864</v>
      </c>
      <c r="B13501" t="s">
        <v>21553</v>
      </c>
      <c r="C13501" t="s">
        <v>66</v>
      </c>
      <c r="D13501">
        <v>36.53</v>
      </c>
    </row>
    <row r="13502" spans="1:4" x14ac:dyDescent="0.25">
      <c r="A13502">
        <v>101860</v>
      </c>
      <c r="B13502" t="s">
        <v>21554</v>
      </c>
      <c r="C13502" t="s">
        <v>66</v>
      </c>
      <c r="D13502">
        <v>39.119999999999997</v>
      </c>
    </row>
    <row r="13503" spans="1:4" x14ac:dyDescent="0.25">
      <c r="A13503">
        <v>101857</v>
      </c>
      <c r="B13503" t="s">
        <v>21555</v>
      </c>
      <c r="C13503" t="s">
        <v>66</v>
      </c>
      <c r="D13503">
        <v>37.79</v>
      </c>
    </row>
    <row r="13504" spans="1:4" x14ac:dyDescent="0.25">
      <c r="A13504">
        <v>101858</v>
      </c>
      <c r="B13504" t="s">
        <v>21556</v>
      </c>
      <c r="C13504" t="s">
        <v>66</v>
      </c>
      <c r="D13504">
        <v>31.39</v>
      </c>
    </row>
    <row r="13505" spans="1:4" x14ac:dyDescent="0.25">
      <c r="A13505">
        <v>101859</v>
      </c>
      <c r="B13505" t="s">
        <v>21557</v>
      </c>
      <c r="C13505" t="s">
        <v>66</v>
      </c>
      <c r="D13505">
        <v>34.380000000000003</v>
      </c>
    </row>
    <row r="13506" spans="1:4" x14ac:dyDescent="0.25">
      <c r="A13506">
        <v>101852</v>
      </c>
      <c r="B13506" t="s">
        <v>21558</v>
      </c>
      <c r="C13506" t="s">
        <v>66</v>
      </c>
      <c r="D13506">
        <v>82</v>
      </c>
    </row>
    <row r="13507" spans="1:4" x14ac:dyDescent="0.25">
      <c r="A13507">
        <v>104385</v>
      </c>
      <c r="B13507" t="s">
        <v>21559</v>
      </c>
      <c r="C13507" t="s">
        <v>66</v>
      </c>
      <c r="D13507">
        <v>0</v>
      </c>
    </row>
    <row r="13508" spans="1:4" x14ac:dyDescent="0.25">
      <c r="A13508">
        <v>101850</v>
      </c>
      <c r="B13508" t="s">
        <v>21560</v>
      </c>
      <c r="C13508" t="s">
        <v>66</v>
      </c>
      <c r="D13508">
        <v>66.98</v>
      </c>
    </row>
    <row r="13509" spans="1:4" x14ac:dyDescent="0.25">
      <c r="A13509">
        <v>101855</v>
      </c>
      <c r="B13509" t="s">
        <v>21561</v>
      </c>
      <c r="C13509" t="s">
        <v>66</v>
      </c>
      <c r="D13509">
        <v>88.42</v>
      </c>
    </row>
    <row r="13510" spans="1:4" x14ac:dyDescent="0.25">
      <c r="A13510">
        <v>104386</v>
      </c>
      <c r="B13510" t="s">
        <v>21562</v>
      </c>
      <c r="C13510" t="s">
        <v>66</v>
      </c>
      <c r="D13510">
        <v>0</v>
      </c>
    </row>
    <row r="13511" spans="1:4" x14ac:dyDescent="0.25">
      <c r="A13511">
        <v>101853</v>
      </c>
      <c r="B13511" t="s">
        <v>21563</v>
      </c>
      <c r="C13511" t="s">
        <v>66</v>
      </c>
      <c r="D13511">
        <v>62</v>
      </c>
    </row>
    <row r="13512" spans="1:4" x14ac:dyDescent="0.25">
      <c r="A13512">
        <v>101849</v>
      </c>
      <c r="B13512" t="s">
        <v>21564</v>
      </c>
      <c r="C13512" t="s">
        <v>215</v>
      </c>
      <c r="D13512">
        <v>303.95</v>
      </c>
    </row>
    <row r="13513" spans="1:4" x14ac:dyDescent="0.25">
      <c r="A13513">
        <v>101841</v>
      </c>
      <c r="B13513" t="s">
        <v>21565</v>
      </c>
      <c r="C13513" t="s">
        <v>215</v>
      </c>
      <c r="D13513">
        <v>172.31</v>
      </c>
    </row>
    <row r="13514" spans="1:4" x14ac:dyDescent="0.25">
      <c r="A13514">
        <v>101843</v>
      </c>
      <c r="B13514" t="s">
        <v>21566</v>
      </c>
      <c r="C13514" t="s">
        <v>215</v>
      </c>
      <c r="D13514">
        <v>250.2</v>
      </c>
    </row>
    <row r="13515" spans="1:4" x14ac:dyDescent="0.25">
      <c r="A13515">
        <v>101844</v>
      </c>
      <c r="B13515" t="s">
        <v>21567</v>
      </c>
      <c r="C13515" t="s">
        <v>215</v>
      </c>
      <c r="D13515">
        <v>286.56</v>
      </c>
    </row>
    <row r="13516" spans="1:4" x14ac:dyDescent="0.25">
      <c r="A13516">
        <v>101845</v>
      </c>
      <c r="B13516" t="s">
        <v>21568</v>
      </c>
      <c r="C13516" t="s">
        <v>215</v>
      </c>
      <c r="D13516">
        <v>322.41000000000003</v>
      </c>
    </row>
    <row r="13517" spans="1:4" x14ac:dyDescent="0.25">
      <c r="A13517">
        <v>101842</v>
      </c>
      <c r="B13517" t="s">
        <v>21569</v>
      </c>
      <c r="C13517" t="s">
        <v>215</v>
      </c>
      <c r="D13517">
        <v>148.03</v>
      </c>
    </row>
    <row r="13518" spans="1:4" x14ac:dyDescent="0.25">
      <c r="A13518">
        <v>101846</v>
      </c>
      <c r="B13518" t="s">
        <v>21570</v>
      </c>
      <c r="C13518" t="s">
        <v>215</v>
      </c>
      <c r="D13518">
        <v>226.9</v>
      </c>
    </row>
    <row r="13519" spans="1:4" x14ac:dyDescent="0.25">
      <c r="A13519">
        <v>101847</v>
      </c>
      <c r="B13519" t="s">
        <v>21571</v>
      </c>
      <c r="C13519" t="s">
        <v>215</v>
      </c>
      <c r="D13519">
        <v>263.73</v>
      </c>
    </row>
    <row r="13520" spans="1:4" x14ac:dyDescent="0.25">
      <c r="A13520">
        <v>101848</v>
      </c>
      <c r="B13520" t="s">
        <v>21572</v>
      </c>
      <c r="C13520" t="s">
        <v>215</v>
      </c>
      <c r="D13520">
        <v>300.07</v>
      </c>
    </row>
    <row r="13521" spans="1:4" x14ac:dyDescent="0.25">
      <c r="A13521">
        <v>101839</v>
      </c>
      <c r="B13521" t="s">
        <v>21573</v>
      </c>
      <c r="C13521" t="s">
        <v>215</v>
      </c>
      <c r="D13521">
        <v>149.59</v>
      </c>
    </row>
    <row r="13522" spans="1:4" x14ac:dyDescent="0.25">
      <c r="A13522">
        <v>101840</v>
      </c>
      <c r="B13522" t="s">
        <v>21574</v>
      </c>
      <c r="C13522" t="s">
        <v>215</v>
      </c>
      <c r="D13522">
        <v>234.96</v>
      </c>
    </row>
    <row r="13523" spans="1:4" x14ac:dyDescent="0.25">
      <c r="A13523">
        <v>101837</v>
      </c>
      <c r="B13523" t="s">
        <v>21575</v>
      </c>
      <c r="C13523" t="s">
        <v>215</v>
      </c>
      <c r="D13523">
        <v>69.959999999999994</v>
      </c>
    </row>
    <row r="13524" spans="1:4" x14ac:dyDescent="0.25">
      <c r="A13524">
        <v>101838</v>
      </c>
      <c r="B13524" t="s">
        <v>21576</v>
      </c>
      <c r="C13524" t="s">
        <v>215</v>
      </c>
      <c r="D13524">
        <v>110.33</v>
      </c>
    </row>
    <row r="13525" spans="1:4" x14ac:dyDescent="0.25">
      <c r="A13525">
        <v>101836</v>
      </c>
      <c r="B13525" t="s">
        <v>21577</v>
      </c>
      <c r="C13525" t="s">
        <v>215</v>
      </c>
      <c r="D13525">
        <v>26.61</v>
      </c>
    </row>
    <row r="13526" spans="1:4" x14ac:dyDescent="0.25">
      <c r="A13526">
        <v>101835</v>
      </c>
      <c r="B13526" t="s">
        <v>21578</v>
      </c>
      <c r="C13526" t="s">
        <v>215</v>
      </c>
      <c r="D13526">
        <v>403.71</v>
      </c>
    </row>
    <row r="13527" spans="1:4" x14ac:dyDescent="0.25">
      <c r="A13527">
        <v>101827</v>
      </c>
      <c r="B13527" t="s">
        <v>21579</v>
      </c>
      <c r="C13527" t="s">
        <v>215</v>
      </c>
      <c r="D13527">
        <v>272.07</v>
      </c>
    </row>
    <row r="13528" spans="1:4" x14ac:dyDescent="0.25">
      <c r="A13528">
        <v>101829</v>
      </c>
      <c r="B13528" t="s">
        <v>21580</v>
      </c>
      <c r="C13528" t="s">
        <v>215</v>
      </c>
      <c r="D13528">
        <v>349.96</v>
      </c>
    </row>
    <row r="13529" spans="1:4" x14ac:dyDescent="0.25">
      <c r="A13529">
        <v>101830</v>
      </c>
      <c r="B13529" t="s">
        <v>21581</v>
      </c>
      <c r="C13529" t="s">
        <v>215</v>
      </c>
      <c r="D13529">
        <v>386.32</v>
      </c>
    </row>
    <row r="13530" spans="1:4" x14ac:dyDescent="0.25">
      <c r="A13530">
        <v>101831</v>
      </c>
      <c r="B13530" t="s">
        <v>21582</v>
      </c>
      <c r="C13530" t="s">
        <v>215</v>
      </c>
      <c r="D13530">
        <v>422.17</v>
      </c>
    </row>
    <row r="13531" spans="1:4" x14ac:dyDescent="0.25">
      <c r="A13531">
        <v>101828</v>
      </c>
      <c r="B13531" t="s">
        <v>21583</v>
      </c>
      <c r="C13531" t="s">
        <v>215</v>
      </c>
      <c r="D13531">
        <v>247.79</v>
      </c>
    </row>
    <row r="13532" spans="1:4" x14ac:dyDescent="0.25">
      <c r="A13532">
        <v>101832</v>
      </c>
      <c r="B13532" t="s">
        <v>21584</v>
      </c>
      <c r="C13532" t="s">
        <v>215</v>
      </c>
      <c r="D13532">
        <v>326.66000000000003</v>
      </c>
    </row>
    <row r="13533" spans="1:4" x14ac:dyDescent="0.25">
      <c r="A13533">
        <v>101833</v>
      </c>
      <c r="B13533" t="s">
        <v>21585</v>
      </c>
      <c r="C13533" t="s">
        <v>215</v>
      </c>
      <c r="D13533">
        <v>363.49</v>
      </c>
    </row>
    <row r="13534" spans="1:4" x14ac:dyDescent="0.25">
      <c r="A13534">
        <v>101834</v>
      </c>
      <c r="B13534" t="s">
        <v>21586</v>
      </c>
      <c r="C13534" t="s">
        <v>215</v>
      </c>
      <c r="D13534">
        <v>399.83</v>
      </c>
    </row>
    <row r="13535" spans="1:4" x14ac:dyDescent="0.25">
      <c r="A13535">
        <v>101825</v>
      </c>
      <c r="B13535" t="s">
        <v>21587</v>
      </c>
      <c r="C13535" t="s">
        <v>215</v>
      </c>
      <c r="D13535">
        <v>249.36</v>
      </c>
    </row>
    <row r="13536" spans="1:4" x14ac:dyDescent="0.25">
      <c r="A13536">
        <v>101826</v>
      </c>
      <c r="B13536" t="s">
        <v>21588</v>
      </c>
      <c r="C13536" t="s">
        <v>215</v>
      </c>
      <c r="D13536">
        <v>288.12</v>
      </c>
    </row>
    <row r="13537" spans="1:4" x14ac:dyDescent="0.25">
      <c r="A13537">
        <v>101823</v>
      </c>
      <c r="B13537" t="s">
        <v>21589</v>
      </c>
      <c r="C13537" t="s">
        <v>215</v>
      </c>
      <c r="D13537">
        <v>169.72</v>
      </c>
    </row>
    <row r="13538" spans="1:4" x14ac:dyDescent="0.25">
      <c r="A13538">
        <v>101824</v>
      </c>
      <c r="B13538" t="s">
        <v>21590</v>
      </c>
      <c r="C13538" t="s">
        <v>215</v>
      </c>
      <c r="D13538">
        <v>210.09</v>
      </c>
    </row>
    <row r="13539" spans="1:4" x14ac:dyDescent="0.25">
      <c r="A13539">
        <v>101822</v>
      </c>
      <c r="B13539" t="s">
        <v>21591</v>
      </c>
      <c r="C13539" t="s">
        <v>215</v>
      </c>
      <c r="D13539">
        <v>126.37</v>
      </c>
    </row>
    <row r="13540" spans="1:4" x14ac:dyDescent="0.25">
      <c r="A13540">
        <v>101819</v>
      </c>
      <c r="B13540" t="s">
        <v>21592</v>
      </c>
      <c r="C13540" t="s">
        <v>66</v>
      </c>
      <c r="D13540">
        <v>72.94</v>
      </c>
    </row>
    <row r="13541" spans="1:4" x14ac:dyDescent="0.25">
      <c r="A13541">
        <v>104370</v>
      </c>
      <c r="B13541" t="s">
        <v>21593</v>
      </c>
      <c r="C13541" t="s">
        <v>66</v>
      </c>
      <c r="D13541">
        <v>0</v>
      </c>
    </row>
    <row r="13542" spans="1:4" x14ac:dyDescent="0.25">
      <c r="A13542">
        <v>101817</v>
      </c>
      <c r="B13542" t="s">
        <v>21594</v>
      </c>
      <c r="C13542" t="s">
        <v>66</v>
      </c>
      <c r="D13542">
        <v>58.23</v>
      </c>
    </row>
    <row r="13543" spans="1:4" x14ac:dyDescent="0.25">
      <c r="A13543">
        <v>101816</v>
      </c>
      <c r="B13543" t="s">
        <v>21595</v>
      </c>
      <c r="C13543" t="s">
        <v>66</v>
      </c>
      <c r="D13543">
        <v>81.290000000000006</v>
      </c>
    </row>
    <row r="13544" spans="1:4" x14ac:dyDescent="0.25">
      <c r="A13544">
        <v>104369</v>
      </c>
      <c r="B13544" t="s">
        <v>21596</v>
      </c>
      <c r="C13544" t="s">
        <v>66</v>
      </c>
      <c r="D13544">
        <v>0</v>
      </c>
    </row>
    <row r="13545" spans="1:4" x14ac:dyDescent="0.25">
      <c r="A13545">
        <v>101820</v>
      </c>
      <c r="B13545" t="s">
        <v>21597</v>
      </c>
      <c r="C13545" t="s">
        <v>66</v>
      </c>
      <c r="D13545">
        <v>47.48</v>
      </c>
    </row>
    <row r="13546" spans="1:4" x14ac:dyDescent="0.25">
      <c r="A13546">
        <v>102988</v>
      </c>
      <c r="B13546" t="s">
        <v>21598</v>
      </c>
      <c r="C13546" t="s">
        <v>66</v>
      </c>
      <c r="D13546">
        <v>62.44</v>
      </c>
    </row>
    <row r="13547" spans="1:4" x14ac:dyDescent="0.25">
      <c r="A13547">
        <v>101814</v>
      </c>
      <c r="B13547" t="s">
        <v>21599</v>
      </c>
      <c r="C13547" t="s">
        <v>66</v>
      </c>
      <c r="D13547">
        <v>55.08</v>
      </c>
    </row>
    <row r="13548" spans="1:4" x14ac:dyDescent="0.25">
      <c r="A13548">
        <v>102098</v>
      </c>
      <c r="B13548" t="s">
        <v>21600</v>
      </c>
      <c r="C13548" t="s">
        <v>215</v>
      </c>
      <c r="D13548">
        <v>2637.93</v>
      </c>
    </row>
    <row r="13549" spans="1:4" x14ac:dyDescent="0.25">
      <c r="A13549">
        <v>104366</v>
      </c>
      <c r="B13549" t="s">
        <v>21601</v>
      </c>
      <c r="C13549" t="s">
        <v>215</v>
      </c>
      <c r="D13549">
        <v>0</v>
      </c>
    </row>
    <row r="13550" spans="1:4" x14ac:dyDescent="0.25">
      <c r="A13550">
        <v>102099</v>
      </c>
      <c r="B13550" t="s">
        <v>21602</v>
      </c>
      <c r="C13550" t="s">
        <v>215</v>
      </c>
      <c r="D13550">
        <v>0</v>
      </c>
    </row>
    <row r="13551" spans="1:4" x14ac:dyDescent="0.25">
      <c r="A13551">
        <v>104367</v>
      </c>
      <c r="B13551" t="s">
        <v>21603</v>
      </c>
      <c r="C13551" t="s">
        <v>215</v>
      </c>
      <c r="D13551">
        <v>0</v>
      </c>
    </row>
    <row r="13552" spans="1:4" x14ac:dyDescent="0.25">
      <c r="A13552">
        <v>92994</v>
      </c>
      <c r="B13552" t="s">
        <v>21604</v>
      </c>
      <c r="C13552" t="s">
        <v>59</v>
      </c>
      <c r="D13552">
        <v>145.88</v>
      </c>
    </row>
    <row r="13553" spans="1:4" x14ac:dyDescent="0.25">
      <c r="A13553">
        <v>92996</v>
      </c>
      <c r="B13553" t="s">
        <v>21605</v>
      </c>
      <c r="C13553" t="s">
        <v>59</v>
      </c>
      <c r="D13553">
        <v>176.49</v>
      </c>
    </row>
    <row r="13554" spans="1:4" x14ac:dyDescent="0.25">
      <c r="A13554">
        <v>92998</v>
      </c>
      <c r="B13554" t="s">
        <v>21606</v>
      </c>
      <c r="C13554" t="s">
        <v>59</v>
      </c>
      <c r="D13554">
        <v>216.34</v>
      </c>
    </row>
    <row r="13555" spans="1:4" x14ac:dyDescent="0.25">
      <c r="A13555">
        <v>93000</v>
      </c>
      <c r="B13555" t="s">
        <v>21607</v>
      </c>
      <c r="C13555" t="s">
        <v>59</v>
      </c>
      <c r="D13555">
        <v>286.48</v>
      </c>
    </row>
    <row r="13556" spans="1:4" x14ac:dyDescent="0.25">
      <c r="A13556">
        <v>92984</v>
      </c>
      <c r="B13556" t="s">
        <v>21608</v>
      </c>
      <c r="C13556" t="s">
        <v>59</v>
      </c>
      <c r="D13556">
        <v>31.17</v>
      </c>
    </row>
    <row r="13557" spans="1:4" x14ac:dyDescent="0.25">
      <c r="A13557">
        <v>93002</v>
      </c>
      <c r="B13557" t="s">
        <v>21609</v>
      </c>
      <c r="C13557" t="s">
        <v>59</v>
      </c>
      <c r="D13557">
        <v>370.51</v>
      </c>
    </row>
    <row r="13558" spans="1:4" x14ac:dyDescent="0.25">
      <c r="A13558">
        <v>92986</v>
      </c>
      <c r="B13558" t="s">
        <v>21610</v>
      </c>
      <c r="C13558" t="s">
        <v>59</v>
      </c>
      <c r="D13558">
        <v>43.12</v>
      </c>
    </row>
    <row r="13559" spans="1:4" x14ac:dyDescent="0.25">
      <c r="A13559">
        <v>92988</v>
      </c>
      <c r="B13559" t="s">
        <v>21611</v>
      </c>
      <c r="C13559" t="s">
        <v>59</v>
      </c>
      <c r="D13559">
        <v>62.64</v>
      </c>
    </row>
    <row r="13560" spans="1:4" x14ac:dyDescent="0.25">
      <c r="A13560">
        <v>92990</v>
      </c>
      <c r="B13560" t="s">
        <v>21612</v>
      </c>
      <c r="C13560" t="s">
        <v>59</v>
      </c>
      <c r="D13560">
        <v>86.77</v>
      </c>
    </row>
    <row r="13561" spans="1:4" x14ac:dyDescent="0.25">
      <c r="A13561">
        <v>92992</v>
      </c>
      <c r="B13561" t="s">
        <v>21613</v>
      </c>
      <c r="C13561" t="s">
        <v>59</v>
      </c>
      <c r="D13561">
        <v>112.21</v>
      </c>
    </row>
    <row r="13562" spans="1:4" x14ac:dyDescent="0.25">
      <c r="A13562">
        <v>103491</v>
      </c>
      <c r="B13562" t="s">
        <v>21614</v>
      </c>
      <c r="C13562" t="s">
        <v>215</v>
      </c>
      <c r="D13562">
        <v>693.86</v>
      </c>
    </row>
    <row r="13563" spans="1:4" x14ac:dyDescent="0.25">
      <c r="A13563">
        <v>93026</v>
      </c>
      <c r="B13563" t="s">
        <v>21615</v>
      </c>
      <c r="C13563" t="s">
        <v>8099</v>
      </c>
      <c r="D13563">
        <v>89.54</v>
      </c>
    </row>
    <row r="13564" spans="1:4" x14ac:dyDescent="0.25">
      <c r="A13564">
        <v>93018</v>
      </c>
      <c r="B13564" t="s">
        <v>21616</v>
      </c>
      <c r="C13564" t="s">
        <v>8099</v>
      </c>
      <c r="D13564">
        <v>25.1</v>
      </c>
    </row>
    <row r="13565" spans="1:4" x14ac:dyDescent="0.25">
      <c r="A13565">
        <v>93020</v>
      </c>
      <c r="B13565" t="s">
        <v>21617</v>
      </c>
      <c r="C13565" t="s">
        <v>8099</v>
      </c>
      <c r="D13565">
        <v>31.94</v>
      </c>
    </row>
    <row r="13566" spans="1:4" x14ac:dyDescent="0.25">
      <c r="A13566">
        <v>93022</v>
      </c>
      <c r="B13566" t="s">
        <v>21618</v>
      </c>
      <c r="C13566" t="s">
        <v>8099</v>
      </c>
      <c r="D13566">
        <v>52.51</v>
      </c>
    </row>
    <row r="13567" spans="1:4" x14ac:dyDescent="0.25">
      <c r="A13567">
        <v>93024</v>
      </c>
      <c r="B13567" t="s">
        <v>21619</v>
      </c>
      <c r="C13567" t="s">
        <v>8099</v>
      </c>
      <c r="D13567">
        <v>55.34</v>
      </c>
    </row>
    <row r="13568" spans="1:4" x14ac:dyDescent="0.25">
      <c r="A13568">
        <v>97670</v>
      </c>
      <c r="B13568" t="s">
        <v>21620</v>
      </c>
      <c r="C13568" t="s">
        <v>59</v>
      </c>
      <c r="D13568">
        <v>22.22</v>
      </c>
    </row>
    <row r="13569" spans="1:4" x14ac:dyDescent="0.25">
      <c r="A13569">
        <v>103486</v>
      </c>
      <c r="B13569" t="s">
        <v>21621</v>
      </c>
      <c r="C13569" t="s">
        <v>59</v>
      </c>
      <c r="D13569">
        <v>0</v>
      </c>
    </row>
    <row r="13570" spans="1:4" x14ac:dyDescent="0.25">
      <c r="A13570">
        <v>103487</v>
      </c>
      <c r="B13570" t="s">
        <v>21622</v>
      </c>
      <c r="C13570" t="s">
        <v>59</v>
      </c>
      <c r="D13570">
        <v>0</v>
      </c>
    </row>
    <row r="13571" spans="1:4" x14ac:dyDescent="0.25">
      <c r="A13571">
        <v>103488</v>
      </c>
      <c r="B13571" t="s">
        <v>21623</v>
      </c>
      <c r="C13571" t="s">
        <v>59</v>
      </c>
      <c r="D13571">
        <v>0</v>
      </c>
    </row>
    <row r="13572" spans="1:4" x14ac:dyDescent="0.25">
      <c r="A13572">
        <v>103489</v>
      </c>
      <c r="B13572" t="s">
        <v>21624</v>
      </c>
      <c r="C13572" t="s">
        <v>59</v>
      </c>
      <c r="D13572">
        <v>0</v>
      </c>
    </row>
    <row r="13573" spans="1:4" x14ac:dyDescent="0.25">
      <c r="A13573">
        <v>97667</v>
      </c>
      <c r="B13573" t="s">
        <v>21625</v>
      </c>
      <c r="C13573" t="s">
        <v>59</v>
      </c>
      <c r="D13573">
        <v>8.24</v>
      </c>
    </row>
    <row r="13574" spans="1:4" x14ac:dyDescent="0.25">
      <c r="A13574">
        <v>97668</v>
      </c>
      <c r="B13574" t="s">
        <v>21626</v>
      </c>
      <c r="C13574" t="s">
        <v>59</v>
      </c>
      <c r="D13574">
        <v>11.73</v>
      </c>
    </row>
    <row r="13575" spans="1:4" x14ac:dyDescent="0.25">
      <c r="A13575">
        <v>97669</v>
      </c>
      <c r="B13575" t="s">
        <v>21627</v>
      </c>
      <c r="C13575" t="s">
        <v>59</v>
      </c>
      <c r="D13575">
        <v>17.45</v>
      </c>
    </row>
    <row r="13576" spans="1:4" x14ac:dyDescent="0.25">
      <c r="A13576">
        <v>93012</v>
      </c>
      <c r="B13576" t="s">
        <v>21628</v>
      </c>
      <c r="C13576" t="s">
        <v>59</v>
      </c>
      <c r="D13576">
        <v>70.349999999999994</v>
      </c>
    </row>
    <row r="13577" spans="1:4" x14ac:dyDescent="0.25">
      <c r="A13577">
        <v>93008</v>
      </c>
      <c r="B13577" t="s">
        <v>21629</v>
      </c>
      <c r="C13577" t="s">
        <v>59</v>
      </c>
      <c r="D13577">
        <v>18.62</v>
      </c>
    </row>
    <row r="13578" spans="1:4" x14ac:dyDescent="0.25">
      <c r="A13578">
        <v>93009</v>
      </c>
      <c r="B13578" t="s">
        <v>21630</v>
      </c>
      <c r="C13578" t="s">
        <v>59</v>
      </c>
      <c r="D13578">
        <v>27.43</v>
      </c>
    </row>
    <row r="13579" spans="1:4" x14ac:dyDescent="0.25">
      <c r="A13579">
        <v>93010</v>
      </c>
      <c r="B13579" t="s">
        <v>21631</v>
      </c>
      <c r="C13579" t="s">
        <v>59</v>
      </c>
      <c r="D13579">
        <v>38.159999999999997</v>
      </c>
    </row>
    <row r="13580" spans="1:4" x14ac:dyDescent="0.25">
      <c r="A13580">
        <v>93011</v>
      </c>
      <c r="B13580" t="s">
        <v>21632</v>
      </c>
      <c r="C13580" t="s">
        <v>59</v>
      </c>
      <c r="D13580">
        <v>46.62</v>
      </c>
    </row>
    <row r="13581" spans="1:4" x14ac:dyDescent="0.25">
      <c r="A13581">
        <v>103492</v>
      </c>
      <c r="B13581" t="s">
        <v>21633</v>
      </c>
      <c r="C13581" t="s">
        <v>59</v>
      </c>
      <c r="D13581">
        <v>0</v>
      </c>
    </row>
    <row r="13582" spans="1:4" x14ac:dyDescent="0.25">
      <c r="A13582">
        <v>93017</v>
      </c>
      <c r="B13582" t="s">
        <v>21634</v>
      </c>
      <c r="C13582" t="s">
        <v>8099</v>
      </c>
      <c r="D13582">
        <v>54.37</v>
      </c>
    </row>
    <row r="13583" spans="1:4" x14ac:dyDescent="0.25">
      <c r="A13583">
        <v>93013</v>
      </c>
      <c r="B13583" t="s">
        <v>21635</v>
      </c>
      <c r="C13583" t="s">
        <v>8099</v>
      </c>
      <c r="D13583">
        <v>16.45</v>
      </c>
    </row>
    <row r="13584" spans="1:4" x14ac:dyDescent="0.25">
      <c r="A13584">
        <v>93014</v>
      </c>
      <c r="B13584" t="s">
        <v>21636</v>
      </c>
      <c r="C13584" t="s">
        <v>8099</v>
      </c>
      <c r="D13584">
        <v>20.12</v>
      </c>
    </row>
    <row r="13585" spans="1:4" x14ac:dyDescent="0.25">
      <c r="A13585">
        <v>93015</v>
      </c>
      <c r="B13585" t="s">
        <v>21637</v>
      </c>
      <c r="C13585" t="s">
        <v>8099</v>
      </c>
      <c r="D13585">
        <v>30.11</v>
      </c>
    </row>
    <row r="13586" spans="1:4" x14ac:dyDescent="0.25">
      <c r="A13586">
        <v>93016</v>
      </c>
      <c r="B13586" t="s">
        <v>21638</v>
      </c>
      <c r="C13586" t="s">
        <v>8099</v>
      </c>
      <c r="D13586">
        <v>36.43</v>
      </c>
    </row>
    <row r="13587" spans="1:4" x14ac:dyDescent="0.25">
      <c r="A13587">
        <v>103490</v>
      </c>
      <c r="B13587" t="s">
        <v>21639</v>
      </c>
      <c r="C13587" t="s">
        <v>215</v>
      </c>
      <c r="D13587">
        <v>3374.63</v>
      </c>
    </row>
    <row r="13588" spans="1:4" x14ac:dyDescent="0.25">
      <c r="A13588">
        <v>106082</v>
      </c>
      <c r="B13588" t="s">
        <v>21640</v>
      </c>
      <c r="C13588" t="s">
        <v>8099</v>
      </c>
      <c r="D13588">
        <v>16.940000000000001</v>
      </c>
    </row>
    <row r="13589" spans="1:4" x14ac:dyDescent="0.25">
      <c r="A13589">
        <v>98306</v>
      </c>
      <c r="B13589" t="s">
        <v>21641</v>
      </c>
      <c r="C13589" t="s">
        <v>8099</v>
      </c>
      <c r="D13589">
        <v>61.37</v>
      </c>
    </row>
    <row r="13590" spans="1:4" x14ac:dyDescent="0.25">
      <c r="A13590">
        <v>100553</v>
      </c>
      <c r="B13590" t="s">
        <v>21642</v>
      </c>
      <c r="C13590" t="s">
        <v>59</v>
      </c>
      <c r="D13590">
        <v>30.62</v>
      </c>
    </row>
    <row r="13591" spans="1:4" x14ac:dyDescent="0.25">
      <c r="A13591">
        <v>100554</v>
      </c>
      <c r="B13591" t="s">
        <v>21643</v>
      </c>
      <c r="C13591" t="s">
        <v>59</v>
      </c>
      <c r="D13591">
        <v>6.96</v>
      </c>
    </row>
    <row r="13592" spans="1:4" x14ac:dyDescent="0.25">
      <c r="A13592">
        <v>98300</v>
      </c>
      <c r="B13592" t="s">
        <v>21644</v>
      </c>
      <c r="C13592" t="s">
        <v>59</v>
      </c>
      <c r="D13592">
        <v>7.04</v>
      </c>
    </row>
    <row r="13593" spans="1:4" x14ac:dyDescent="0.25">
      <c r="A13593">
        <v>98295</v>
      </c>
      <c r="B13593" t="s">
        <v>21645</v>
      </c>
      <c r="C13593" t="s">
        <v>59</v>
      </c>
      <c r="D13593">
        <v>7.47</v>
      </c>
    </row>
    <row r="13594" spans="1:4" x14ac:dyDescent="0.25">
      <c r="A13594">
        <v>98294</v>
      </c>
      <c r="B13594" t="s">
        <v>21646</v>
      </c>
      <c r="C13594" t="s">
        <v>59</v>
      </c>
      <c r="D13594">
        <v>9.6199999999999992</v>
      </c>
    </row>
    <row r="13595" spans="1:4" x14ac:dyDescent="0.25">
      <c r="A13595">
        <v>98297</v>
      </c>
      <c r="B13595" t="s">
        <v>21647</v>
      </c>
      <c r="C13595" t="s">
        <v>59</v>
      </c>
      <c r="D13595">
        <v>10.58</v>
      </c>
    </row>
    <row r="13596" spans="1:4" x14ac:dyDescent="0.25">
      <c r="A13596">
        <v>98296</v>
      </c>
      <c r="B13596" t="s">
        <v>21648</v>
      </c>
      <c r="C13596" t="s">
        <v>59</v>
      </c>
      <c r="D13596">
        <v>12.8</v>
      </c>
    </row>
    <row r="13597" spans="1:4" x14ac:dyDescent="0.25">
      <c r="A13597">
        <v>98299</v>
      </c>
      <c r="B13597" t="s">
        <v>21649</v>
      </c>
      <c r="C13597" t="s">
        <v>59</v>
      </c>
      <c r="D13597">
        <v>27.09</v>
      </c>
    </row>
    <row r="13598" spans="1:4" x14ac:dyDescent="0.25">
      <c r="A13598">
        <v>98298</v>
      </c>
      <c r="B13598" t="s">
        <v>21650</v>
      </c>
      <c r="C13598" t="s">
        <v>59</v>
      </c>
      <c r="D13598">
        <v>29.31</v>
      </c>
    </row>
    <row r="13599" spans="1:4" x14ac:dyDescent="0.25">
      <c r="A13599">
        <v>98261</v>
      </c>
      <c r="B13599" t="s">
        <v>21651</v>
      </c>
      <c r="C13599" t="s">
        <v>59</v>
      </c>
      <c r="D13599">
        <v>3.58</v>
      </c>
    </row>
    <row r="13600" spans="1:4" x14ac:dyDescent="0.25">
      <c r="A13600">
        <v>98287</v>
      </c>
      <c r="B13600" t="s">
        <v>21652</v>
      </c>
      <c r="C13600" t="s">
        <v>59</v>
      </c>
      <c r="D13600">
        <v>1.54</v>
      </c>
    </row>
    <row r="13601" spans="1:4" x14ac:dyDescent="0.25">
      <c r="A13601">
        <v>98280</v>
      </c>
      <c r="B13601" t="s">
        <v>21653</v>
      </c>
      <c r="C13601" t="s">
        <v>59</v>
      </c>
      <c r="D13601">
        <v>6.95</v>
      </c>
    </row>
    <row r="13602" spans="1:4" x14ac:dyDescent="0.25">
      <c r="A13602">
        <v>98288</v>
      </c>
      <c r="B13602" t="s">
        <v>21654</v>
      </c>
      <c r="C13602" t="s">
        <v>59</v>
      </c>
      <c r="D13602">
        <v>2.5</v>
      </c>
    </row>
    <row r="13603" spans="1:4" x14ac:dyDescent="0.25">
      <c r="A13603">
        <v>98281</v>
      </c>
      <c r="B13603" t="s">
        <v>21655</v>
      </c>
      <c r="C13603" t="s">
        <v>59</v>
      </c>
      <c r="D13603">
        <v>7.91</v>
      </c>
    </row>
    <row r="13604" spans="1:4" x14ac:dyDescent="0.25">
      <c r="A13604">
        <v>98262</v>
      </c>
      <c r="B13604" t="s">
        <v>21656</v>
      </c>
      <c r="C13604" t="s">
        <v>59</v>
      </c>
      <c r="D13604">
        <v>4.5199999999999996</v>
      </c>
    </row>
    <row r="13605" spans="1:4" x14ac:dyDescent="0.25">
      <c r="A13605">
        <v>98289</v>
      </c>
      <c r="B13605" t="s">
        <v>21657</v>
      </c>
      <c r="C13605" t="s">
        <v>59</v>
      </c>
      <c r="D13605">
        <v>2.71</v>
      </c>
    </row>
    <row r="13606" spans="1:4" x14ac:dyDescent="0.25">
      <c r="A13606">
        <v>98282</v>
      </c>
      <c r="B13606" t="s">
        <v>21658</v>
      </c>
      <c r="C13606" t="s">
        <v>59</v>
      </c>
      <c r="D13606">
        <v>8.1199999999999992</v>
      </c>
    </row>
    <row r="13607" spans="1:4" x14ac:dyDescent="0.25">
      <c r="A13607">
        <v>98263</v>
      </c>
      <c r="B13607" t="s">
        <v>21659</v>
      </c>
      <c r="C13607" t="s">
        <v>59</v>
      </c>
      <c r="D13607">
        <v>4.74</v>
      </c>
    </row>
    <row r="13608" spans="1:4" x14ac:dyDescent="0.25">
      <c r="A13608">
        <v>98290</v>
      </c>
      <c r="B13608" t="s">
        <v>21660</v>
      </c>
      <c r="C13608" t="s">
        <v>59</v>
      </c>
      <c r="D13608">
        <v>3.74</v>
      </c>
    </row>
    <row r="13609" spans="1:4" x14ac:dyDescent="0.25">
      <c r="A13609">
        <v>98283</v>
      </c>
      <c r="B13609" t="s">
        <v>21661</v>
      </c>
      <c r="C13609" t="s">
        <v>59</v>
      </c>
      <c r="D13609">
        <v>9.15</v>
      </c>
    </row>
    <row r="13610" spans="1:4" x14ac:dyDescent="0.25">
      <c r="A13610">
        <v>98264</v>
      </c>
      <c r="B13610" t="s">
        <v>21662</v>
      </c>
      <c r="C13610" t="s">
        <v>59</v>
      </c>
      <c r="D13610">
        <v>5.77</v>
      </c>
    </row>
    <row r="13611" spans="1:4" x14ac:dyDescent="0.25">
      <c r="A13611">
        <v>98273</v>
      </c>
      <c r="B13611" t="s">
        <v>21663</v>
      </c>
      <c r="C13611" t="s">
        <v>59</v>
      </c>
      <c r="D13611">
        <v>3.14</v>
      </c>
    </row>
    <row r="13612" spans="1:4" x14ac:dyDescent="0.25">
      <c r="A13612">
        <v>98291</v>
      </c>
      <c r="B13612" t="s">
        <v>21664</v>
      </c>
      <c r="C13612" t="s">
        <v>59</v>
      </c>
      <c r="D13612">
        <v>4.43</v>
      </c>
    </row>
    <row r="13613" spans="1:4" x14ac:dyDescent="0.25">
      <c r="A13613">
        <v>98284</v>
      </c>
      <c r="B13613" t="s">
        <v>21665</v>
      </c>
      <c r="C13613" t="s">
        <v>59</v>
      </c>
      <c r="D13613">
        <v>9.85</v>
      </c>
    </row>
    <row r="13614" spans="1:4" x14ac:dyDescent="0.25">
      <c r="A13614">
        <v>98265</v>
      </c>
      <c r="B13614" t="s">
        <v>21666</v>
      </c>
      <c r="C13614" t="s">
        <v>59</v>
      </c>
      <c r="D13614">
        <v>6.47</v>
      </c>
    </row>
    <row r="13615" spans="1:4" x14ac:dyDescent="0.25">
      <c r="A13615">
        <v>98274</v>
      </c>
      <c r="B13615" t="s">
        <v>21667</v>
      </c>
      <c r="C13615" t="s">
        <v>59</v>
      </c>
      <c r="D13615">
        <v>3.83</v>
      </c>
    </row>
    <row r="13616" spans="1:4" x14ac:dyDescent="0.25">
      <c r="A13616">
        <v>98292</v>
      </c>
      <c r="B13616" t="s">
        <v>21668</v>
      </c>
      <c r="C13616" t="s">
        <v>59</v>
      </c>
      <c r="D13616">
        <v>5.4</v>
      </c>
    </row>
    <row r="13617" spans="1:4" x14ac:dyDescent="0.25">
      <c r="A13617">
        <v>98285</v>
      </c>
      <c r="B13617" t="s">
        <v>21669</v>
      </c>
      <c r="C13617" t="s">
        <v>59</v>
      </c>
      <c r="D13617">
        <v>10.8</v>
      </c>
    </row>
    <row r="13618" spans="1:4" x14ac:dyDescent="0.25">
      <c r="A13618">
        <v>98266</v>
      </c>
      <c r="B13618" t="s">
        <v>21670</v>
      </c>
      <c r="C13618" t="s">
        <v>59</v>
      </c>
      <c r="D13618">
        <v>7.42</v>
      </c>
    </row>
    <row r="13619" spans="1:4" x14ac:dyDescent="0.25">
      <c r="A13619">
        <v>98275</v>
      </c>
      <c r="B13619" t="s">
        <v>21671</v>
      </c>
      <c r="C13619" t="s">
        <v>59</v>
      </c>
      <c r="D13619">
        <v>4.8</v>
      </c>
    </row>
    <row r="13620" spans="1:4" x14ac:dyDescent="0.25">
      <c r="A13620">
        <v>98293</v>
      </c>
      <c r="B13620" t="s">
        <v>21672</v>
      </c>
      <c r="C13620" t="s">
        <v>59</v>
      </c>
      <c r="D13620">
        <v>9.91</v>
      </c>
    </row>
    <row r="13621" spans="1:4" x14ac:dyDescent="0.25">
      <c r="A13621">
        <v>98286</v>
      </c>
      <c r="B13621" t="s">
        <v>21673</v>
      </c>
      <c r="C13621" t="s">
        <v>59</v>
      </c>
      <c r="D13621">
        <v>15.32</v>
      </c>
    </row>
    <row r="13622" spans="1:4" x14ac:dyDescent="0.25">
      <c r="A13622">
        <v>98267</v>
      </c>
      <c r="B13622" t="s">
        <v>21674</v>
      </c>
      <c r="C13622" t="s">
        <v>59</v>
      </c>
      <c r="D13622">
        <v>11.94</v>
      </c>
    </row>
    <row r="13623" spans="1:4" x14ac:dyDescent="0.25">
      <c r="A13623">
        <v>98276</v>
      </c>
      <c r="B13623" t="s">
        <v>21675</v>
      </c>
      <c r="C13623" t="s">
        <v>59</v>
      </c>
      <c r="D13623">
        <v>9.31</v>
      </c>
    </row>
    <row r="13624" spans="1:4" x14ac:dyDescent="0.25">
      <c r="A13624">
        <v>98268</v>
      </c>
      <c r="B13624" t="s">
        <v>21676</v>
      </c>
      <c r="C13624" t="s">
        <v>59</v>
      </c>
      <c r="D13624">
        <v>19.63</v>
      </c>
    </row>
    <row r="13625" spans="1:4" x14ac:dyDescent="0.25">
      <c r="A13625">
        <v>98277</v>
      </c>
      <c r="B13625" t="s">
        <v>21677</v>
      </c>
      <c r="C13625" t="s">
        <v>59</v>
      </c>
      <c r="D13625">
        <v>17.010000000000002</v>
      </c>
    </row>
    <row r="13626" spans="1:4" x14ac:dyDescent="0.25">
      <c r="A13626">
        <v>98272</v>
      </c>
      <c r="B13626" t="s">
        <v>21678</v>
      </c>
      <c r="C13626" t="s">
        <v>59</v>
      </c>
      <c r="D13626">
        <v>135.07</v>
      </c>
    </row>
    <row r="13627" spans="1:4" x14ac:dyDescent="0.25">
      <c r="A13627">
        <v>98269</v>
      </c>
      <c r="B13627" t="s">
        <v>21679</v>
      </c>
      <c r="C13627" t="s">
        <v>59</v>
      </c>
      <c r="D13627">
        <v>27.08</v>
      </c>
    </row>
    <row r="13628" spans="1:4" x14ac:dyDescent="0.25">
      <c r="A13628">
        <v>98278</v>
      </c>
      <c r="B13628" t="s">
        <v>21680</v>
      </c>
      <c r="C13628" t="s">
        <v>59</v>
      </c>
      <c r="D13628">
        <v>24.45</v>
      </c>
    </row>
    <row r="13629" spans="1:4" x14ac:dyDescent="0.25">
      <c r="A13629">
        <v>98270</v>
      </c>
      <c r="B13629" t="s">
        <v>21681</v>
      </c>
      <c r="C13629" t="s">
        <v>59</v>
      </c>
      <c r="D13629">
        <v>41.24</v>
      </c>
    </row>
    <row r="13630" spans="1:4" x14ac:dyDescent="0.25">
      <c r="A13630">
        <v>98279</v>
      </c>
      <c r="B13630" t="s">
        <v>21682</v>
      </c>
      <c r="C13630" t="s">
        <v>59</v>
      </c>
      <c r="D13630">
        <v>38.619999999999997</v>
      </c>
    </row>
    <row r="13631" spans="1:4" x14ac:dyDescent="0.25">
      <c r="A13631">
        <v>98271</v>
      </c>
      <c r="B13631" t="s">
        <v>21683</v>
      </c>
      <c r="C13631" t="s">
        <v>59</v>
      </c>
      <c r="D13631">
        <v>58.36</v>
      </c>
    </row>
    <row r="13632" spans="1:4" x14ac:dyDescent="0.25">
      <c r="A13632">
        <v>98400</v>
      </c>
      <c r="B13632" t="s">
        <v>21684</v>
      </c>
      <c r="C13632" t="s">
        <v>59</v>
      </c>
      <c r="D13632">
        <v>14.87</v>
      </c>
    </row>
    <row r="13633" spans="1:4" x14ac:dyDescent="0.25">
      <c r="A13633">
        <v>98401</v>
      </c>
      <c r="B13633" t="s">
        <v>21685</v>
      </c>
      <c r="C13633" t="s">
        <v>59</v>
      </c>
      <c r="D13633">
        <v>23.69</v>
      </c>
    </row>
    <row r="13634" spans="1:4" x14ac:dyDescent="0.25">
      <c r="A13634">
        <v>98402</v>
      </c>
      <c r="B13634" t="s">
        <v>21686</v>
      </c>
      <c r="C13634" t="s">
        <v>59</v>
      </c>
      <c r="D13634">
        <v>27.71</v>
      </c>
    </row>
    <row r="13635" spans="1:4" x14ac:dyDescent="0.25">
      <c r="A13635">
        <v>100556</v>
      </c>
      <c r="B13635" t="s">
        <v>21687</v>
      </c>
      <c r="C13635" t="s">
        <v>8099</v>
      </c>
      <c r="D13635">
        <v>33.299999999999997</v>
      </c>
    </row>
    <row r="13636" spans="1:4" x14ac:dyDescent="0.25">
      <c r="A13636">
        <v>106083</v>
      </c>
      <c r="B13636" t="s">
        <v>21688</v>
      </c>
      <c r="C13636" t="s">
        <v>8099</v>
      </c>
      <c r="D13636">
        <v>0</v>
      </c>
    </row>
    <row r="13637" spans="1:4" x14ac:dyDescent="0.25">
      <c r="A13637">
        <v>100557</v>
      </c>
      <c r="B13637" t="s">
        <v>21689</v>
      </c>
      <c r="C13637" t="s">
        <v>8099</v>
      </c>
      <c r="D13637">
        <v>470.58</v>
      </c>
    </row>
    <row r="13638" spans="1:4" x14ac:dyDescent="0.25">
      <c r="A13638">
        <v>106088</v>
      </c>
      <c r="B13638" t="s">
        <v>21690</v>
      </c>
      <c r="C13638" t="s">
        <v>8099</v>
      </c>
      <c r="D13638">
        <v>0</v>
      </c>
    </row>
    <row r="13639" spans="1:4" x14ac:dyDescent="0.25">
      <c r="A13639">
        <v>106081</v>
      </c>
      <c r="B13639" t="s">
        <v>21691</v>
      </c>
      <c r="C13639" t="s">
        <v>8099</v>
      </c>
      <c r="D13639">
        <v>0</v>
      </c>
    </row>
    <row r="13640" spans="1:4" x14ac:dyDescent="0.25">
      <c r="A13640">
        <v>106080</v>
      </c>
      <c r="B13640" t="s">
        <v>21692</v>
      </c>
      <c r="C13640" t="s">
        <v>8099</v>
      </c>
      <c r="D13640">
        <v>0</v>
      </c>
    </row>
    <row r="13641" spans="1:4" x14ac:dyDescent="0.25">
      <c r="A13641">
        <v>98301</v>
      </c>
      <c r="B13641" t="s">
        <v>21693</v>
      </c>
      <c r="C13641" t="s">
        <v>8099</v>
      </c>
      <c r="D13641">
        <v>624.63</v>
      </c>
    </row>
    <row r="13642" spans="1:4" x14ac:dyDescent="0.25">
      <c r="A13642">
        <v>98302</v>
      </c>
      <c r="B13642" t="s">
        <v>21694</v>
      </c>
      <c r="C13642" t="s">
        <v>8099</v>
      </c>
      <c r="D13642">
        <v>1196.6400000000001</v>
      </c>
    </row>
    <row r="13643" spans="1:4" x14ac:dyDescent="0.25">
      <c r="A13643">
        <v>98593</v>
      </c>
      <c r="B13643" t="s">
        <v>21695</v>
      </c>
      <c r="C13643" t="s">
        <v>8099</v>
      </c>
      <c r="D13643">
        <v>2615.0700000000002</v>
      </c>
    </row>
    <row r="13644" spans="1:4" x14ac:dyDescent="0.25">
      <c r="A13644">
        <v>98304</v>
      </c>
      <c r="B13644" t="s">
        <v>21696</v>
      </c>
      <c r="C13644" t="s">
        <v>8099</v>
      </c>
      <c r="D13644">
        <v>3781.4</v>
      </c>
    </row>
    <row r="13645" spans="1:4" x14ac:dyDescent="0.25">
      <c r="A13645">
        <v>106079</v>
      </c>
      <c r="B13645" t="s">
        <v>21697</v>
      </c>
      <c r="C13645" t="s">
        <v>8099</v>
      </c>
      <c r="D13645">
        <v>0</v>
      </c>
    </row>
    <row r="13646" spans="1:4" x14ac:dyDescent="0.25">
      <c r="A13646">
        <v>100561</v>
      </c>
      <c r="B13646" t="s">
        <v>21698</v>
      </c>
      <c r="C13646" t="s">
        <v>8099</v>
      </c>
      <c r="D13646">
        <v>169</v>
      </c>
    </row>
    <row r="13647" spans="1:4" x14ac:dyDescent="0.25">
      <c r="A13647">
        <v>100562</v>
      </c>
      <c r="B13647" t="s">
        <v>21699</v>
      </c>
      <c r="C13647" t="s">
        <v>8099</v>
      </c>
      <c r="D13647">
        <v>271.44</v>
      </c>
    </row>
    <row r="13648" spans="1:4" x14ac:dyDescent="0.25">
      <c r="A13648">
        <v>100560</v>
      </c>
      <c r="B13648" t="s">
        <v>21700</v>
      </c>
      <c r="C13648" t="s">
        <v>8099</v>
      </c>
      <c r="D13648">
        <v>85.28</v>
      </c>
    </row>
    <row r="13649" spans="1:4" x14ac:dyDescent="0.25">
      <c r="A13649">
        <v>100563</v>
      </c>
      <c r="B13649" t="s">
        <v>21701</v>
      </c>
      <c r="C13649" t="s">
        <v>8099</v>
      </c>
      <c r="D13649">
        <v>399.91</v>
      </c>
    </row>
    <row r="13650" spans="1:4" x14ac:dyDescent="0.25">
      <c r="A13650">
        <v>100555</v>
      </c>
      <c r="B13650" t="s">
        <v>21702</v>
      </c>
      <c r="C13650" t="s">
        <v>8099</v>
      </c>
      <c r="D13650">
        <v>1410.16</v>
      </c>
    </row>
    <row r="13651" spans="1:4" x14ac:dyDescent="0.25">
      <c r="A13651">
        <v>106084</v>
      </c>
      <c r="B13651" t="s">
        <v>21703</v>
      </c>
      <c r="C13651" t="s">
        <v>8099</v>
      </c>
      <c r="D13651">
        <v>0</v>
      </c>
    </row>
    <row r="13652" spans="1:4" x14ac:dyDescent="0.25">
      <c r="A13652">
        <v>106087</v>
      </c>
      <c r="B13652" t="s">
        <v>21704</v>
      </c>
      <c r="C13652" t="s">
        <v>8099</v>
      </c>
      <c r="D13652">
        <v>0</v>
      </c>
    </row>
    <row r="13653" spans="1:4" x14ac:dyDescent="0.25">
      <c r="A13653">
        <v>106085</v>
      </c>
      <c r="B13653" t="s">
        <v>21705</v>
      </c>
      <c r="C13653" t="s">
        <v>8099</v>
      </c>
      <c r="D13653">
        <v>0</v>
      </c>
    </row>
    <row r="13654" spans="1:4" x14ac:dyDescent="0.25">
      <c r="A13654">
        <v>106086</v>
      </c>
      <c r="B13654" t="s">
        <v>21706</v>
      </c>
      <c r="C13654" t="s">
        <v>8099</v>
      </c>
      <c r="D13654">
        <v>0</v>
      </c>
    </row>
    <row r="13655" spans="1:4" x14ac:dyDescent="0.25">
      <c r="A13655">
        <v>98305</v>
      </c>
      <c r="B13655" t="s">
        <v>21707</v>
      </c>
      <c r="C13655" t="s">
        <v>8099</v>
      </c>
      <c r="D13655">
        <v>2820.87</v>
      </c>
    </row>
    <row r="13656" spans="1:4" x14ac:dyDescent="0.25">
      <c r="A13656">
        <v>98307</v>
      </c>
      <c r="B13656" t="s">
        <v>21708</v>
      </c>
      <c r="C13656" t="s">
        <v>8099</v>
      </c>
      <c r="D13656">
        <v>54.65</v>
      </c>
    </row>
    <row r="13657" spans="1:4" x14ac:dyDescent="0.25">
      <c r="A13657">
        <v>98308</v>
      </c>
      <c r="B13657" t="s">
        <v>21709</v>
      </c>
      <c r="C13657" t="s">
        <v>8099</v>
      </c>
      <c r="D13657">
        <v>40.14</v>
      </c>
    </row>
    <row r="13658" spans="1:4" x14ac:dyDescent="0.25">
      <c r="A13658">
        <v>106077</v>
      </c>
      <c r="B13658" t="s">
        <v>21710</v>
      </c>
      <c r="C13658" t="s">
        <v>8099</v>
      </c>
      <c r="D13658">
        <v>0</v>
      </c>
    </row>
    <row r="13659" spans="1:4" x14ac:dyDescent="0.25">
      <c r="A13659">
        <v>106078</v>
      </c>
      <c r="B13659" t="s">
        <v>21711</v>
      </c>
      <c r="C13659" t="s">
        <v>8099</v>
      </c>
      <c r="D13659">
        <v>0</v>
      </c>
    </row>
    <row r="13660" spans="1:4" x14ac:dyDescent="0.25">
      <c r="A13660">
        <v>103401</v>
      </c>
      <c r="B13660" t="s">
        <v>21712</v>
      </c>
      <c r="C13660" t="s">
        <v>8099</v>
      </c>
      <c r="D13660">
        <v>19.98</v>
      </c>
    </row>
    <row r="13661" spans="1:4" x14ac:dyDescent="0.25">
      <c r="A13661">
        <v>103402</v>
      </c>
      <c r="B13661" t="s">
        <v>21713</v>
      </c>
      <c r="C13661" t="s">
        <v>8099</v>
      </c>
      <c r="D13661">
        <v>29.06</v>
      </c>
    </row>
    <row r="13662" spans="1:4" x14ac:dyDescent="0.25">
      <c r="A13662">
        <v>103403</v>
      </c>
      <c r="B13662" t="s">
        <v>21714</v>
      </c>
      <c r="C13662" t="s">
        <v>8099</v>
      </c>
      <c r="D13662">
        <v>32.700000000000003</v>
      </c>
    </row>
    <row r="13663" spans="1:4" x14ac:dyDescent="0.25">
      <c r="A13663">
        <v>103397</v>
      </c>
      <c r="B13663" t="s">
        <v>21715</v>
      </c>
      <c r="C13663" t="s">
        <v>8099</v>
      </c>
      <c r="D13663">
        <v>3.62</v>
      </c>
    </row>
    <row r="13664" spans="1:4" x14ac:dyDescent="0.25">
      <c r="A13664">
        <v>103404</v>
      </c>
      <c r="B13664" t="s">
        <v>21716</v>
      </c>
      <c r="C13664" t="s">
        <v>8099</v>
      </c>
      <c r="D13664">
        <v>36.33</v>
      </c>
    </row>
    <row r="13665" spans="1:4" x14ac:dyDescent="0.25">
      <c r="A13665">
        <v>103405</v>
      </c>
      <c r="B13665" t="s">
        <v>21717</v>
      </c>
      <c r="C13665" t="s">
        <v>8099</v>
      </c>
      <c r="D13665">
        <v>40.869999999999997</v>
      </c>
    </row>
    <row r="13666" spans="1:4" x14ac:dyDescent="0.25">
      <c r="A13666">
        <v>103406</v>
      </c>
      <c r="B13666" t="s">
        <v>21718</v>
      </c>
      <c r="C13666" t="s">
        <v>8099</v>
      </c>
      <c r="D13666">
        <v>45.41</v>
      </c>
    </row>
    <row r="13667" spans="1:4" x14ac:dyDescent="0.25">
      <c r="A13667">
        <v>103407</v>
      </c>
      <c r="B13667" t="s">
        <v>21719</v>
      </c>
      <c r="C13667" t="s">
        <v>8099</v>
      </c>
      <c r="D13667">
        <v>50.86</v>
      </c>
    </row>
    <row r="13668" spans="1:4" x14ac:dyDescent="0.25">
      <c r="A13668">
        <v>103408</v>
      </c>
      <c r="B13668" t="s">
        <v>21720</v>
      </c>
      <c r="C13668" t="s">
        <v>8099</v>
      </c>
      <c r="D13668">
        <v>57.23</v>
      </c>
    </row>
    <row r="13669" spans="1:4" x14ac:dyDescent="0.25">
      <c r="A13669">
        <v>103398</v>
      </c>
      <c r="B13669" t="s">
        <v>21721</v>
      </c>
      <c r="C13669" t="s">
        <v>8099</v>
      </c>
      <c r="D13669">
        <v>5.8</v>
      </c>
    </row>
    <row r="13670" spans="1:4" x14ac:dyDescent="0.25">
      <c r="A13670">
        <v>103409</v>
      </c>
      <c r="B13670" t="s">
        <v>21722</v>
      </c>
      <c r="C13670" t="s">
        <v>8099</v>
      </c>
      <c r="D13670">
        <v>64.5</v>
      </c>
    </row>
    <row r="13671" spans="1:4" x14ac:dyDescent="0.25">
      <c r="A13671">
        <v>103410</v>
      </c>
      <c r="B13671" t="s">
        <v>21723</v>
      </c>
      <c r="C13671" t="s">
        <v>8099</v>
      </c>
      <c r="D13671">
        <v>72.67</v>
      </c>
    </row>
    <row r="13672" spans="1:4" x14ac:dyDescent="0.25">
      <c r="A13672">
        <v>103399</v>
      </c>
      <c r="B13672" t="s">
        <v>21724</v>
      </c>
      <c r="C13672" t="s">
        <v>8099</v>
      </c>
      <c r="D13672">
        <v>11.43</v>
      </c>
    </row>
    <row r="13673" spans="1:4" x14ac:dyDescent="0.25">
      <c r="A13673">
        <v>103400</v>
      </c>
      <c r="B13673" t="s">
        <v>21725</v>
      </c>
      <c r="C13673" t="s">
        <v>8099</v>
      </c>
      <c r="D13673">
        <v>16.34</v>
      </c>
    </row>
    <row r="13674" spans="1:4" x14ac:dyDescent="0.25">
      <c r="A13674">
        <v>103415</v>
      </c>
      <c r="B13674" t="s">
        <v>21726</v>
      </c>
      <c r="C13674" t="s">
        <v>8099</v>
      </c>
      <c r="D13674">
        <v>39.96</v>
      </c>
    </row>
    <row r="13675" spans="1:4" x14ac:dyDescent="0.25">
      <c r="A13675">
        <v>103416</v>
      </c>
      <c r="B13675" t="s">
        <v>21727</v>
      </c>
      <c r="C13675" t="s">
        <v>8099</v>
      </c>
      <c r="D13675">
        <v>58.13</v>
      </c>
    </row>
    <row r="13676" spans="1:4" x14ac:dyDescent="0.25">
      <c r="A13676">
        <v>103417</v>
      </c>
      <c r="B13676" t="s">
        <v>21728</v>
      </c>
      <c r="C13676" t="s">
        <v>8099</v>
      </c>
      <c r="D13676">
        <v>65.41</v>
      </c>
    </row>
    <row r="13677" spans="1:4" x14ac:dyDescent="0.25">
      <c r="A13677">
        <v>103411</v>
      </c>
      <c r="B13677" t="s">
        <v>21729</v>
      </c>
      <c r="C13677" t="s">
        <v>8099</v>
      </c>
      <c r="D13677">
        <v>7.26</v>
      </c>
    </row>
    <row r="13678" spans="1:4" x14ac:dyDescent="0.25">
      <c r="A13678">
        <v>103418</v>
      </c>
      <c r="B13678" t="s">
        <v>21730</v>
      </c>
      <c r="C13678" t="s">
        <v>8099</v>
      </c>
      <c r="D13678">
        <v>72.67</v>
      </c>
    </row>
    <row r="13679" spans="1:4" x14ac:dyDescent="0.25">
      <c r="A13679">
        <v>103419</v>
      </c>
      <c r="B13679" t="s">
        <v>21731</v>
      </c>
      <c r="C13679" t="s">
        <v>8099</v>
      </c>
      <c r="D13679">
        <v>81.75</v>
      </c>
    </row>
    <row r="13680" spans="1:4" x14ac:dyDescent="0.25">
      <c r="A13680">
        <v>103420</v>
      </c>
      <c r="B13680" t="s">
        <v>21732</v>
      </c>
      <c r="C13680" t="s">
        <v>8099</v>
      </c>
      <c r="D13680">
        <v>90.84</v>
      </c>
    </row>
    <row r="13681" spans="1:4" x14ac:dyDescent="0.25">
      <c r="A13681">
        <v>103421</v>
      </c>
      <c r="B13681" t="s">
        <v>21733</v>
      </c>
      <c r="C13681" t="s">
        <v>8099</v>
      </c>
      <c r="D13681">
        <v>101.74</v>
      </c>
    </row>
    <row r="13682" spans="1:4" x14ac:dyDescent="0.25">
      <c r="A13682">
        <v>103422</v>
      </c>
      <c r="B13682" t="s">
        <v>21734</v>
      </c>
      <c r="C13682" t="s">
        <v>8099</v>
      </c>
      <c r="D13682">
        <v>114.46</v>
      </c>
    </row>
    <row r="13683" spans="1:4" x14ac:dyDescent="0.25">
      <c r="A13683">
        <v>103412</v>
      </c>
      <c r="B13683" t="s">
        <v>21735</v>
      </c>
      <c r="C13683" t="s">
        <v>8099</v>
      </c>
      <c r="D13683">
        <v>11.62</v>
      </c>
    </row>
    <row r="13684" spans="1:4" x14ac:dyDescent="0.25">
      <c r="A13684">
        <v>103423</v>
      </c>
      <c r="B13684" t="s">
        <v>21736</v>
      </c>
      <c r="C13684" t="s">
        <v>8099</v>
      </c>
      <c r="D13684">
        <v>129</v>
      </c>
    </row>
    <row r="13685" spans="1:4" x14ac:dyDescent="0.25">
      <c r="A13685">
        <v>103424</v>
      </c>
      <c r="B13685" t="s">
        <v>21737</v>
      </c>
      <c r="C13685" t="s">
        <v>8099</v>
      </c>
      <c r="D13685">
        <v>145.34</v>
      </c>
    </row>
    <row r="13686" spans="1:4" x14ac:dyDescent="0.25">
      <c r="A13686">
        <v>103413</v>
      </c>
      <c r="B13686" t="s">
        <v>21738</v>
      </c>
      <c r="C13686" t="s">
        <v>8099</v>
      </c>
      <c r="D13686">
        <v>22.88</v>
      </c>
    </row>
    <row r="13687" spans="1:4" x14ac:dyDescent="0.25">
      <c r="A13687">
        <v>103414</v>
      </c>
      <c r="B13687" t="s">
        <v>21739</v>
      </c>
      <c r="C13687" t="s">
        <v>8099</v>
      </c>
      <c r="D13687">
        <v>32.700000000000003</v>
      </c>
    </row>
    <row r="13688" spans="1:4" x14ac:dyDescent="0.25">
      <c r="A13688">
        <v>103432</v>
      </c>
      <c r="B13688" t="s">
        <v>21740</v>
      </c>
      <c r="C13688" t="s">
        <v>8099</v>
      </c>
      <c r="D13688">
        <v>1645.17</v>
      </c>
    </row>
    <row r="13689" spans="1:4" x14ac:dyDescent="0.25">
      <c r="A13689">
        <v>103430</v>
      </c>
      <c r="B13689" t="s">
        <v>21741</v>
      </c>
      <c r="C13689" t="s">
        <v>8099</v>
      </c>
      <c r="D13689">
        <v>34.72</v>
      </c>
    </row>
    <row r="13690" spans="1:4" x14ac:dyDescent="0.25">
      <c r="A13690">
        <v>103431</v>
      </c>
      <c r="B13690" t="s">
        <v>21742</v>
      </c>
      <c r="C13690" t="s">
        <v>8099</v>
      </c>
      <c r="D13690">
        <v>60.79</v>
      </c>
    </row>
    <row r="13691" spans="1:4" x14ac:dyDescent="0.25">
      <c r="A13691">
        <v>103433</v>
      </c>
      <c r="B13691" t="s">
        <v>21743</v>
      </c>
      <c r="C13691" t="s">
        <v>8099</v>
      </c>
      <c r="D13691">
        <v>34.46</v>
      </c>
    </row>
    <row r="13692" spans="1:4" x14ac:dyDescent="0.25">
      <c r="A13692">
        <v>103434</v>
      </c>
      <c r="B13692" t="s">
        <v>21744</v>
      </c>
      <c r="C13692" t="s">
        <v>8099</v>
      </c>
      <c r="D13692">
        <v>47.63</v>
      </c>
    </row>
    <row r="13693" spans="1:4" x14ac:dyDescent="0.25">
      <c r="A13693">
        <v>103435</v>
      </c>
      <c r="B13693" t="s">
        <v>21745</v>
      </c>
      <c r="C13693" t="s">
        <v>8099</v>
      </c>
      <c r="D13693">
        <v>88.59</v>
      </c>
    </row>
    <row r="13694" spans="1:4" x14ac:dyDescent="0.25">
      <c r="A13694">
        <v>103436</v>
      </c>
      <c r="B13694" t="s">
        <v>21746</v>
      </c>
      <c r="C13694" t="s">
        <v>8099</v>
      </c>
      <c r="D13694">
        <v>2330.75</v>
      </c>
    </row>
    <row r="13695" spans="1:4" x14ac:dyDescent="0.25">
      <c r="A13695">
        <v>103482</v>
      </c>
      <c r="B13695" t="s">
        <v>21747</v>
      </c>
      <c r="C13695" t="s">
        <v>8099</v>
      </c>
      <c r="D13695">
        <v>0</v>
      </c>
    </row>
    <row r="13696" spans="1:4" x14ac:dyDescent="0.25">
      <c r="A13696">
        <v>103465</v>
      </c>
      <c r="B13696" t="s">
        <v>21748</v>
      </c>
      <c r="C13696" t="s">
        <v>8099</v>
      </c>
      <c r="D13696">
        <v>0</v>
      </c>
    </row>
    <row r="13697" spans="1:4" x14ac:dyDescent="0.25">
      <c r="A13697">
        <v>103483</v>
      </c>
      <c r="B13697" t="s">
        <v>21749</v>
      </c>
      <c r="C13697" t="s">
        <v>8099</v>
      </c>
      <c r="D13697">
        <v>0</v>
      </c>
    </row>
    <row r="13698" spans="1:4" x14ac:dyDescent="0.25">
      <c r="A13698">
        <v>103484</v>
      </c>
      <c r="B13698" t="s">
        <v>21750</v>
      </c>
      <c r="C13698" t="s">
        <v>8099</v>
      </c>
      <c r="D13698">
        <v>0</v>
      </c>
    </row>
    <row r="13699" spans="1:4" x14ac:dyDescent="0.25">
      <c r="A13699">
        <v>103466</v>
      </c>
      <c r="B13699" t="s">
        <v>21751</v>
      </c>
      <c r="C13699" t="s">
        <v>8099</v>
      </c>
      <c r="D13699">
        <v>0</v>
      </c>
    </row>
    <row r="13700" spans="1:4" x14ac:dyDescent="0.25">
      <c r="A13700">
        <v>103485</v>
      </c>
      <c r="B13700" t="s">
        <v>21752</v>
      </c>
      <c r="C13700" t="s">
        <v>8099</v>
      </c>
      <c r="D13700">
        <v>0</v>
      </c>
    </row>
    <row r="13701" spans="1:4" x14ac:dyDescent="0.25">
      <c r="A13701">
        <v>103467</v>
      </c>
      <c r="B13701" t="s">
        <v>21753</v>
      </c>
      <c r="C13701" t="s">
        <v>8099</v>
      </c>
      <c r="D13701">
        <v>0</v>
      </c>
    </row>
    <row r="13702" spans="1:4" x14ac:dyDescent="0.25">
      <c r="A13702">
        <v>103461</v>
      </c>
      <c r="B13702" t="s">
        <v>21754</v>
      </c>
      <c r="C13702" t="s">
        <v>8099</v>
      </c>
      <c r="D13702">
        <v>0</v>
      </c>
    </row>
    <row r="13703" spans="1:4" x14ac:dyDescent="0.25">
      <c r="A13703">
        <v>103468</v>
      </c>
      <c r="B13703" t="s">
        <v>21755</v>
      </c>
      <c r="C13703" t="s">
        <v>8099</v>
      </c>
      <c r="D13703">
        <v>0</v>
      </c>
    </row>
    <row r="13704" spans="1:4" x14ac:dyDescent="0.25">
      <c r="A13704">
        <v>103469</v>
      </c>
      <c r="B13704" t="s">
        <v>21756</v>
      </c>
      <c r="C13704" t="s">
        <v>8099</v>
      </c>
      <c r="D13704">
        <v>0</v>
      </c>
    </row>
    <row r="13705" spans="1:4" x14ac:dyDescent="0.25">
      <c r="A13705">
        <v>103470</v>
      </c>
      <c r="B13705" t="s">
        <v>21757</v>
      </c>
      <c r="C13705" t="s">
        <v>8099</v>
      </c>
      <c r="D13705">
        <v>0</v>
      </c>
    </row>
    <row r="13706" spans="1:4" x14ac:dyDescent="0.25">
      <c r="A13706">
        <v>103471</v>
      </c>
      <c r="B13706" t="s">
        <v>21758</v>
      </c>
      <c r="C13706" t="s">
        <v>8099</v>
      </c>
      <c r="D13706">
        <v>0</v>
      </c>
    </row>
    <row r="13707" spans="1:4" x14ac:dyDescent="0.25">
      <c r="A13707">
        <v>103472</v>
      </c>
      <c r="B13707" t="s">
        <v>21759</v>
      </c>
      <c r="C13707" t="s">
        <v>8099</v>
      </c>
      <c r="D13707">
        <v>0</v>
      </c>
    </row>
    <row r="13708" spans="1:4" x14ac:dyDescent="0.25">
      <c r="A13708">
        <v>103462</v>
      </c>
      <c r="B13708" t="s">
        <v>21760</v>
      </c>
      <c r="C13708" t="s">
        <v>8099</v>
      </c>
      <c r="D13708">
        <v>0</v>
      </c>
    </row>
    <row r="13709" spans="1:4" x14ac:dyDescent="0.25">
      <c r="A13709">
        <v>103473</v>
      </c>
      <c r="B13709" t="s">
        <v>21761</v>
      </c>
      <c r="C13709" t="s">
        <v>8099</v>
      </c>
      <c r="D13709">
        <v>0</v>
      </c>
    </row>
    <row r="13710" spans="1:4" x14ac:dyDescent="0.25">
      <c r="A13710">
        <v>103474</v>
      </c>
      <c r="B13710" t="s">
        <v>21762</v>
      </c>
      <c r="C13710" t="s">
        <v>8099</v>
      </c>
      <c r="D13710">
        <v>0</v>
      </c>
    </row>
    <row r="13711" spans="1:4" x14ac:dyDescent="0.25">
      <c r="A13711">
        <v>103475</v>
      </c>
      <c r="B13711" t="s">
        <v>21763</v>
      </c>
      <c r="C13711" t="s">
        <v>8099</v>
      </c>
      <c r="D13711">
        <v>0</v>
      </c>
    </row>
    <row r="13712" spans="1:4" x14ac:dyDescent="0.25">
      <c r="A13712">
        <v>103476</v>
      </c>
      <c r="B13712" t="s">
        <v>21764</v>
      </c>
      <c r="C13712" t="s">
        <v>8099</v>
      </c>
      <c r="D13712">
        <v>0</v>
      </c>
    </row>
    <row r="13713" spans="1:4" x14ac:dyDescent="0.25">
      <c r="A13713">
        <v>103477</v>
      </c>
      <c r="B13713" t="s">
        <v>21765</v>
      </c>
      <c r="C13713" t="s">
        <v>8099</v>
      </c>
      <c r="D13713">
        <v>0</v>
      </c>
    </row>
    <row r="13714" spans="1:4" x14ac:dyDescent="0.25">
      <c r="A13714">
        <v>103463</v>
      </c>
      <c r="B13714" t="s">
        <v>21766</v>
      </c>
      <c r="C13714" t="s">
        <v>8099</v>
      </c>
      <c r="D13714">
        <v>0</v>
      </c>
    </row>
    <row r="13715" spans="1:4" x14ac:dyDescent="0.25">
      <c r="A13715">
        <v>103478</v>
      </c>
      <c r="B13715" t="s">
        <v>21767</v>
      </c>
      <c r="C13715" t="s">
        <v>8099</v>
      </c>
      <c r="D13715">
        <v>0</v>
      </c>
    </row>
    <row r="13716" spans="1:4" x14ac:dyDescent="0.25">
      <c r="A13716">
        <v>103479</v>
      </c>
      <c r="B13716" t="s">
        <v>21768</v>
      </c>
      <c r="C13716" t="s">
        <v>8099</v>
      </c>
      <c r="D13716">
        <v>0</v>
      </c>
    </row>
    <row r="13717" spans="1:4" x14ac:dyDescent="0.25">
      <c r="A13717">
        <v>103480</v>
      </c>
      <c r="B13717" t="s">
        <v>21769</v>
      </c>
      <c r="C13717" t="s">
        <v>8099</v>
      </c>
      <c r="D13717">
        <v>0</v>
      </c>
    </row>
    <row r="13718" spans="1:4" x14ac:dyDescent="0.25">
      <c r="A13718">
        <v>103464</v>
      </c>
      <c r="B13718" t="s">
        <v>21770</v>
      </c>
      <c r="C13718" t="s">
        <v>8099</v>
      </c>
      <c r="D13718">
        <v>0</v>
      </c>
    </row>
    <row r="13719" spans="1:4" x14ac:dyDescent="0.25">
      <c r="A13719">
        <v>103481</v>
      </c>
      <c r="B13719" t="s">
        <v>21771</v>
      </c>
      <c r="C13719" t="s">
        <v>8099</v>
      </c>
      <c r="D13719">
        <v>0</v>
      </c>
    </row>
    <row r="13720" spans="1:4" x14ac:dyDescent="0.25">
      <c r="A13720">
        <v>103459</v>
      </c>
      <c r="B13720" t="s">
        <v>21772</v>
      </c>
      <c r="C13720" t="s">
        <v>8099</v>
      </c>
      <c r="D13720">
        <v>0</v>
      </c>
    </row>
    <row r="13721" spans="1:4" x14ac:dyDescent="0.25">
      <c r="A13721">
        <v>103460</v>
      </c>
      <c r="B13721" t="s">
        <v>21773</v>
      </c>
      <c r="C13721" t="s">
        <v>8099</v>
      </c>
      <c r="D13721">
        <v>0</v>
      </c>
    </row>
    <row r="13722" spans="1:4" x14ac:dyDescent="0.25">
      <c r="A13722">
        <v>103443</v>
      </c>
      <c r="B13722" t="s">
        <v>21774</v>
      </c>
      <c r="C13722" t="s">
        <v>8099</v>
      </c>
      <c r="D13722">
        <v>0</v>
      </c>
    </row>
    <row r="13723" spans="1:4" x14ac:dyDescent="0.25">
      <c r="A13723">
        <v>103444</v>
      </c>
      <c r="B13723" t="s">
        <v>21775</v>
      </c>
      <c r="C13723" t="s">
        <v>8099</v>
      </c>
      <c r="D13723">
        <v>0</v>
      </c>
    </row>
    <row r="13724" spans="1:4" x14ac:dyDescent="0.25">
      <c r="A13724">
        <v>103445</v>
      </c>
      <c r="B13724" t="s">
        <v>21776</v>
      </c>
      <c r="C13724" t="s">
        <v>8099</v>
      </c>
      <c r="D13724">
        <v>0</v>
      </c>
    </row>
    <row r="13725" spans="1:4" x14ac:dyDescent="0.25">
      <c r="A13725">
        <v>103446</v>
      </c>
      <c r="B13725" t="s">
        <v>21777</v>
      </c>
      <c r="C13725" t="s">
        <v>8099</v>
      </c>
      <c r="D13725">
        <v>0</v>
      </c>
    </row>
    <row r="13726" spans="1:4" x14ac:dyDescent="0.25">
      <c r="A13726">
        <v>103447</v>
      </c>
      <c r="B13726" t="s">
        <v>21778</v>
      </c>
      <c r="C13726" t="s">
        <v>8099</v>
      </c>
      <c r="D13726">
        <v>0</v>
      </c>
    </row>
    <row r="13727" spans="1:4" x14ac:dyDescent="0.25">
      <c r="A13727">
        <v>103448</v>
      </c>
      <c r="B13727" t="s">
        <v>21779</v>
      </c>
      <c r="C13727" t="s">
        <v>8099</v>
      </c>
      <c r="D13727">
        <v>0</v>
      </c>
    </row>
    <row r="13728" spans="1:4" x14ac:dyDescent="0.25">
      <c r="A13728">
        <v>103449</v>
      </c>
      <c r="B13728" t="s">
        <v>21780</v>
      </c>
      <c r="C13728" t="s">
        <v>8099</v>
      </c>
      <c r="D13728">
        <v>0</v>
      </c>
    </row>
    <row r="13729" spans="1:4" x14ac:dyDescent="0.25">
      <c r="A13729">
        <v>103450</v>
      </c>
      <c r="B13729" t="s">
        <v>21781</v>
      </c>
      <c r="C13729" t="s">
        <v>8099</v>
      </c>
      <c r="D13729">
        <v>0</v>
      </c>
    </row>
    <row r="13730" spans="1:4" x14ac:dyDescent="0.25">
      <c r="A13730">
        <v>103451</v>
      </c>
      <c r="B13730" t="s">
        <v>21782</v>
      </c>
      <c r="C13730" t="s">
        <v>8099</v>
      </c>
      <c r="D13730">
        <v>0</v>
      </c>
    </row>
    <row r="13731" spans="1:4" x14ac:dyDescent="0.25">
      <c r="A13731">
        <v>103452</v>
      </c>
      <c r="B13731" t="s">
        <v>21783</v>
      </c>
      <c r="C13731" t="s">
        <v>8099</v>
      </c>
      <c r="D13731">
        <v>0</v>
      </c>
    </row>
    <row r="13732" spans="1:4" x14ac:dyDescent="0.25">
      <c r="A13732">
        <v>103453</v>
      </c>
      <c r="B13732" t="s">
        <v>21784</v>
      </c>
      <c r="C13732" t="s">
        <v>8099</v>
      </c>
      <c r="D13732">
        <v>0</v>
      </c>
    </row>
    <row r="13733" spans="1:4" x14ac:dyDescent="0.25">
      <c r="A13733">
        <v>103454</v>
      </c>
      <c r="B13733" t="s">
        <v>21785</v>
      </c>
      <c r="C13733" t="s">
        <v>8099</v>
      </c>
      <c r="D13733">
        <v>0</v>
      </c>
    </row>
    <row r="13734" spans="1:4" x14ac:dyDescent="0.25">
      <c r="A13734">
        <v>103455</v>
      </c>
      <c r="B13734" t="s">
        <v>21786</v>
      </c>
      <c r="C13734" t="s">
        <v>8099</v>
      </c>
      <c r="D13734">
        <v>0</v>
      </c>
    </row>
    <row r="13735" spans="1:4" x14ac:dyDescent="0.25">
      <c r="A13735">
        <v>103456</v>
      </c>
      <c r="B13735" t="s">
        <v>21787</v>
      </c>
      <c r="C13735" t="s">
        <v>8099</v>
      </c>
      <c r="D13735">
        <v>0</v>
      </c>
    </row>
    <row r="13736" spans="1:4" x14ac:dyDescent="0.25">
      <c r="A13736">
        <v>103457</v>
      </c>
      <c r="B13736" t="s">
        <v>21788</v>
      </c>
      <c r="C13736" t="s">
        <v>8099</v>
      </c>
      <c r="D13736">
        <v>0</v>
      </c>
    </row>
    <row r="13737" spans="1:4" x14ac:dyDescent="0.25">
      <c r="A13737">
        <v>103458</v>
      </c>
      <c r="B13737" t="s">
        <v>21789</v>
      </c>
      <c r="C13737" t="s">
        <v>8099</v>
      </c>
      <c r="D13737">
        <v>0</v>
      </c>
    </row>
    <row r="13738" spans="1:4" x14ac:dyDescent="0.25">
      <c r="A13738">
        <v>103425</v>
      </c>
      <c r="B13738" t="s">
        <v>21790</v>
      </c>
      <c r="C13738" t="s">
        <v>8099</v>
      </c>
      <c r="D13738">
        <v>16.11</v>
      </c>
    </row>
    <row r="13739" spans="1:4" x14ac:dyDescent="0.25">
      <c r="A13739">
        <v>103428</v>
      </c>
      <c r="B13739" t="s">
        <v>21791</v>
      </c>
      <c r="C13739" t="s">
        <v>8099</v>
      </c>
      <c r="D13739">
        <v>259.72000000000003</v>
      </c>
    </row>
    <row r="13740" spans="1:4" x14ac:dyDescent="0.25">
      <c r="A13740">
        <v>103426</v>
      </c>
      <c r="B13740" t="s">
        <v>21792</v>
      </c>
      <c r="C13740" t="s">
        <v>8099</v>
      </c>
      <c r="D13740">
        <v>19.260000000000002</v>
      </c>
    </row>
    <row r="13741" spans="1:4" x14ac:dyDescent="0.25">
      <c r="A13741">
        <v>103429</v>
      </c>
      <c r="B13741" t="s">
        <v>21793</v>
      </c>
      <c r="C13741" t="s">
        <v>8099</v>
      </c>
      <c r="D13741">
        <v>2897.56</v>
      </c>
    </row>
    <row r="13742" spans="1:4" x14ac:dyDescent="0.25">
      <c r="A13742">
        <v>103427</v>
      </c>
      <c r="B13742" t="s">
        <v>21794</v>
      </c>
      <c r="C13742" t="s">
        <v>8099</v>
      </c>
      <c r="D13742">
        <v>38.6</v>
      </c>
    </row>
    <row r="13743" spans="1:4" x14ac:dyDescent="0.25">
      <c r="A13743">
        <v>103393</v>
      </c>
      <c r="B13743" t="s">
        <v>21795</v>
      </c>
      <c r="C13743" t="s">
        <v>59</v>
      </c>
      <c r="D13743">
        <v>5468.33</v>
      </c>
    </row>
    <row r="13744" spans="1:4" x14ac:dyDescent="0.25">
      <c r="A13744">
        <v>103376</v>
      </c>
      <c r="B13744" t="s">
        <v>21796</v>
      </c>
      <c r="C13744" t="s">
        <v>59</v>
      </c>
      <c r="D13744">
        <v>133.86000000000001</v>
      </c>
    </row>
    <row r="13745" spans="1:4" x14ac:dyDescent="0.25">
      <c r="A13745">
        <v>104804</v>
      </c>
      <c r="B13745" t="s">
        <v>21797</v>
      </c>
      <c r="C13745" t="s">
        <v>59</v>
      </c>
      <c r="D13745">
        <v>0</v>
      </c>
    </row>
    <row r="13746" spans="1:4" x14ac:dyDescent="0.25">
      <c r="A13746">
        <v>104805</v>
      </c>
      <c r="B13746" t="s">
        <v>21798</v>
      </c>
      <c r="C13746" t="s">
        <v>59</v>
      </c>
      <c r="D13746">
        <v>0</v>
      </c>
    </row>
    <row r="13747" spans="1:4" x14ac:dyDescent="0.25">
      <c r="A13747">
        <v>103377</v>
      </c>
      <c r="B13747" t="s">
        <v>21799</v>
      </c>
      <c r="C13747" t="s">
        <v>59</v>
      </c>
      <c r="D13747">
        <v>286.54000000000002</v>
      </c>
    </row>
    <row r="13748" spans="1:4" x14ac:dyDescent="0.25">
      <c r="A13748">
        <v>104806</v>
      </c>
      <c r="B13748" t="s">
        <v>21800</v>
      </c>
      <c r="C13748" t="s">
        <v>59</v>
      </c>
      <c r="D13748">
        <v>0</v>
      </c>
    </row>
    <row r="13749" spans="1:4" x14ac:dyDescent="0.25">
      <c r="A13749">
        <v>103378</v>
      </c>
      <c r="B13749" t="s">
        <v>21801</v>
      </c>
      <c r="C13749" t="s">
        <v>59</v>
      </c>
      <c r="D13749">
        <v>0</v>
      </c>
    </row>
    <row r="13750" spans="1:4" x14ac:dyDescent="0.25">
      <c r="A13750">
        <v>103372</v>
      </c>
      <c r="B13750" t="s">
        <v>21802</v>
      </c>
      <c r="C13750" t="s">
        <v>59</v>
      </c>
      <c r="D13750">
        <v>5.71</v>
      </c>
    </row>
    <row r="13751" spans="1:4" x14ac:dyDescent="0.25">
      <c r="A13751">
        <v>103379</v>
      </c>
      <c r="B13751" t="s">
        <v>21803</v>
      </c>
      <c r="C13751" t="s">
        <v>59</v>
      </c>
      <c r="D13751">
        <v>446.15</v>
      </c>
    </row>
    <row r="13752" spans="1:4" x14ac:dyDescent="0.25">
      <c r="A13752">
        <v>103380</v>
      </c>
      <c r="B13752" t="s">
        <v>21804</v>
      </c>
      <c r="C13752" t="s">
        <v>59</v>
      </c>
      <c r="D13752">
        <v>0</v>
      </c>
    </row>
    <row r="13753" spans="1:4" x14ac:dyDescent="0.25">
      <c r="A13753">
        <v>103381</v>
      </c>
      <c r="B13753" t="s">
        <v>21805</v>
      </c>
      <c r="C13753" t="s">
        <v>59</v>
      </c>
      <c r="D13753">
        <v>0</v>
      </c>
    </row>
    <row r="13754" spans="1:4" x14ac:dyDescent="0.25">
      <c r="A13754">
        <v>103382</v>
      </c>
      <c r="B13754" t="s">
        <v>21806</v>
      </c>
      <c r="C13754" t="s">
        <v>59</v>
      </c>
      <c r="D13754">
        <v>0</v>
      </c>
    </row>
    <row r="13755" spans="1:4" x14ac:dyDescent="0.25">
      <c r="A13755">
        <v>103383</v>
      </c>
      <c r="B13755" t="s">
        <v>21807</v>
      </c>
      <c r="C13755" t="s">
        <v>59</v>
      </c>
      <c r="D13755">
        <v>1094.43</v>
      </c>
    </row>
    <row r="13756" spans="1:4" x14ac:dyDescent="0.25">
      <c r="A13756">
        <v>103373</v>
      </c>
      <c r="B13756" t="s">
        <v>21808</v>
      </c>
      <c r="C13756" t="s">
        <v>59</v>
      </c>
      <c r="D13756">
        <v>11.21</v>
      </c>
    </row>
    <row r="13757" spans="1:4" x14ac:dyDescent="0.25">
      <c r="A13757">
        <v>103384</v>
      </c>
      <c r="B13757" t="s">
        <v>21809</v>
      </c>
      <c r="C13757" t="s">
        <v>59</v>
      </c>
      <c r="D13757">
        <v>0</v>
      </c>
    </row>
    <row r="13758" spans="1:4" x14ac:dyDescent="0.25">
      <c r="A13758">
        <v>103385</v>
      </c>
      <c r="B13758" t="s">
        <v>21810</v>
      </c>
      <c r="C13758" t="s">
        <v>59</v>
      </c>
      <c r="D13758">
        <v>1764.7</v>
      </c>
    </row>
    <row r="13759" spans="1:4" x14ac:dyDescent="0.25">
      <c r="A13759">
        <v>103386</v>
      </c>
      <c r="B13759" t="s">
        <v>21811</v>
      </c>
      <c r="C13759" t="s">
        <v>59</v>
      </c>
      <c r="D13759">
        <v>0</v>
      </c>
    </row>
    <row r="13760" spans="1:4" x14ac:dyDescent="0.25">
      <c r="A13760">
        <v>103387</v>
      </c>
      <c r="B13760" t="s">
        <v>21812</v>
      </c>
      <c r="C13760" t="s">
        <v>59</v>
      </c>
      <c r="D13760">
        <v>3095.77</v>
      </c>
    </row>
    <row r="13761" spans="1:4" x14ac:dyDescent="0.25">
      <c r="A13761">
        <v>103388</v>
      </c>
      <c r="B13761" t="s">
        <v>21813</v>
      </c>
      <c r="C13761" t="s">
        <v>59</v>
      </c>
      <c r="D13761">
        <v>0</v>
      </c>
    </row>
    <row r="13762" spans="1:4" x14ac:dyDescent="0.25">
      <c r="A13762">
        <v>103374</v>
      </c>
      <c r="B13762" t="s">
        <v>21814</v>
      </c>
      <c r="C13762" t="s">
        <v>59</v>
      </c>
      <c r="D13762">
        <v>0</v>
      </c>
    </row>
    <row r="13763" spans="1:4" x14ac:dyDescent="0.25">
      <c r="A13763">
        <v>103389</v>
      </c>
      <c r="B13763" t="s">
        <v>21815</v>
      </c>
      <c r="C13763" t="s">
        <v>59</v>
      </c>
      <c r="D13763">
        <v>4603.8999999999996</v>
      </c>
    </row>
    <row r="13764" spans="1:4" x14ac:dyDescent="0.25">
      <c r="A13764">
        <v>103390</v>
      </c>
      <c r="B13764" t="s">
        <v>21816</v>
      </c>
      <c r="C13764" t="s">
        <v>59</v>
      </c>
      <c r="D13764">
        <v>0</v>
      </c>
    </row>
    <row r="13765" spans="1:4" x14ac:dyDescent="0.25">
      <c r="A13765">
        <v>103391</v>
      </c>
      <c r="B13765" t="s">
        <v>21817</v>
      </c>
      <c r="C13765" t="s">
        <v>59</v>
      </c>
      <c r="D13765">
        <v>3033.66</v>
      </c>
    </row>
    <row r="13766" spans="1:4" x14ac:dyDescent="0.25">
      <c r="A13766">
        <v>103375</v>
      </c>
      <c r="B13766" t="s">
        <v>21818</v>
      </c>
      <c r="C13766" t="s">
        <v>59</v>
      </c>
      <c r="D13766">
        <v>0</v>
      </c>
    </row>
    <row r="13767" spans="1:4" x14ac:dyDescent="0.25">
      <c r="A13767">
        <v>103392</v>
      </c>
      <c r="B13767" t="s">
        <v>21819</v>
      </c>
      <c r="C13767" t="s">
        <v>59</v>
      </c>
      <c r="D13767">
        <v>4957.82</v>
      </c>
    </row>
    <row r="13768" spans="1:4" x14ac:dyDescent="0.25">
      <c r="A13768">
        <v>103440</v>
      </c>
      <c r="B13768" t="s">
        <v>21820</v>
      </c>
      <c r="C13768" t="s">
        <v>8099</v>
      </c>
      <c r="D13768">
        <v>413.49</v>
      </c>
    </row>
    <row r="13769" spans="1:4" x14ac:dyDescent="0.25">
      <c r="A13769">
        <v>103441</v>
      </c>
      <c r="B13769" t="s">
        <v>21821</v>
      </c>
      <c r="C13769" t="s">
        <v>8099</v>
      </c>
      <c r="D13769">
        <v>418.82</v>
      </c>
    </row>
    <row r="13770" spans="1:4" x14ac:dyDescent="0.25">
      <c r="A13770">
        <v>103442</v>
      </c>
      <c r="B13770" t="s">
        <v>21822</v>
      </c>
      <c r="C13770" t="s">
        <v>8099</v>
      </c>
      <c r="D13770">
        <v>547.47</v>
      </c>
    </row>
    <row r="13771" spans="1:4" x14ac:dyDescent="0.25">
      <c r="A13771">
        <v>103437</v>
      </c>
      <c r="B13771" t="s">
        <v>21823</v>
      </c>
      <c r="C13771" t="s">
        <v>8099</v>
      </c>
      <c r="D13771">
        <v>183.86</v>
      </c>
    </row>
    <row r="13772" spans="1:4" x14ac:dyDescent="0.25">
      <c r="A13772">
        <v>103438</v>
      </c>
      <c r="B13772" t="s">
        <v>21824</v>
      </c>
      <c r="C13772" t="s">
        <v>8099</v>
      </c>
      <c r="D13772">
        <v>183.86</v>
      </c>
    </row>
    <row r="13773" spans="1:4" x14ac:dyDescent="0.25">
      <c r="A13773">
        <v>103439</v>
      </c>
      <c r="B13773" t="s">
        <v>21825</v>
      </c>
      <c r="C13773" t="s">
        <v>8099</v>
      </c>
      <c r="D13773">
        <v>216.77</v>
      </c>
    </row>
    <row r="13774" spans="1:4" x14ac:dyDescent="0.25">
      <c r="A13774">
        <v>106122</v>
      </c>
      <c r="B13774" t="s">
        <v>21826</v>
      </c>
      <c r="C13774" t="s">
        <v>215</v>
      </c>
      <c r="D13774">
        <v>79.27</v>
      </c>
    </row>
    <row r="13775" spans="1:4" x14ac:dyDescent="0.25">
      <c r="A13775">
        <v>106131</v>
      </c>
      <c r="B13775" t="s">
        <v>21827</v>
      </c>
      <c r="C13775" t="s">
        <v>215</v>
      </c>
      <c r="D13775">
        <v>118.46</v>
      </c>
    </row>
    <row r="13776" spans="1:4" x14ac:dyDescent="0.25">
      <c r="A13776">
        <v>106127</v>
      </c>
      <c r="B13776" t="s">
        <v>21828</v>
      </c>
      <c r="C13776" t="s">
        <v>215</v>
      </c>
      <c r="D13776">
        <v>106.65</v>
      </c>
    </row>
    <row r="13777" spans="1:4" x14ac:dyDescent="0.25">
      <c r="A13777">
        <v>106126</v>
      </c>
      <c r="B13777" t="s">
        <v>21829</v>
      </c>
      <c r="C13777" t="s">
        <v>215</v>
      </c>
      <c r="D13777">
        <v>47.11</v>
      </c>
    </row>
    <row r="13778" spans="1:4" x14ac:dyDescent="0.25">
      <c r="A13778">
        <v>106128</v>
      </c>
      <c r="B13778" t="s">
        <v>21830</v>
      </c>
      <c r="C13778" t="s">
        <v>215</v>
      </c>
      <c r="D13778">
        <v>162.71</v>
      </c>
    </row>
    <row r="13779" spans="1:4" x14ac:dyDescent="0.25">
      <c r="A13779">
        <v>106130</v>
      </c>
      <c r="B13779" t="s">
        <v>21831</v>
      </c>
      <c r="C13779" t="s">
        <v>215</v>
      </c>
      <c r="D13779">
        <v>134.16</v>
      </c>
    </row>
    <row r="13780" spans="1:4" x14ac:dyDescent="0.25">
      <c r="A13780">
        <v>106129</v>
      </c>
      <c r="B13780" t="s">
        <v>21832</v>
      </c>
      <c r="C13780" t="s">
        <v>215</v>
      </c>
      <c r="D13780">
        <v>70.52</v>
      </c>
    </row>
    <row r="13781" spans="1:4" x14ac:dyDescent="0.25">
      <c r="A13781">
        <v>106125</v>
      </c>
      <c r="B13781" t="s">
        <v>21833</v>
      </c>
      <c r="C13781" t="s">
        <v>215</v>
      </c>
      <c r="D13781">
        <v>54.52</v>
      </c>
    </row>
    <row r="13782" spans="1:4" x14ac:dyDescent="0.25">
      <c r="A13782">
        <v>106124</v>
      </c>
      <c r="B13782" t="s">
        <v>21834</v>
      </c>
      <c r="C13782" t="s">
        <v>215</v>
      </c>
      <c r="D13782">
        <v>54.32</v>
      </c>
    </row>
    <row r="13783" spans="1:4" x14ac:dyDescent="0.25">
      <c r="A13783">
        <v>106123</v>
      </c>
      <c r="B13783" t="s">
        <v>21835</v>
      </c>
      <c r="C13783" t="s">
        <v>215</v>
      </c>
      <c r="D13783">
        <v>163.13999999999999</v>
      </c>
    </row>
    <row r="13784" spans="1:4" x14ac:dyDescent="0.25">
      <c r="A13784">
        <v>88789</v>
      </c>
      <c r="B13784" t="s">
        <v>21836</v>
      </c>
      <c r="C13784" t="s">
        <v>66</v>
      </c>
      <c r="D13784">
        <v>567.51</v>
      </c>
    </row>
    <row r="13785" spans="1:4" x14ac:dyDescent="0.25">
      <c r="A13785">
        <v>88788</v>
      </c>
      <c r="B13785" t="s">
        <v>21837</v>
      </c>
      <c r="C13785" t="s">
        <v>66</v>
      </c>
      <c r="D13785">
        <v>472.4</v>
      </c>
    </row>
    <row r="13786" spans="1:4" x14ac:dyDescent="0.25">
      <c r="A13786">
        <v>87245</v>
      </c>
      <c r="B13786" t="s">
        <v>21838</v>
      </c>
      <c r="C13786" t="s">
        <v>66</v>
      </c>
      <c r="D13786">
        <v>430.28</v>
      </c>
    </row>
    <row r="13787" spans="1:4" x14ac:dyDescent="0.25">
      <c r="A13787">
        <v>87244</v>
      </c>
      <c r="B13787" t="s">
        <v>21839</v>
      </c>
      <c r="C13787" t="s">
        <v>66</v>
      </c>
      <c r="D13787">
        <v>358.74</v>
      </c>
    </row>
    <row r="13788" spans="1:4" x14ac:dyDescent="0.25">
      <c r="A13788">
        <v>104589</v>
      </c>
      <c r="B13788" t="s">
        <v>21840</v>
      </c>
      <c r="C13788" t="s">
        <v>66</v>
      </c>
      <c r="D13788">
        <v>352.6</v>
      </c>
    </row>
    <row r="13789" spans="1:4" x14ac:dyDescent="0.25">
      <c r="A13789">
        <v>104588</v>
      </c>
      <c r="B13789" t="s">
        <v>21841</v>
      </c>
      <c r="C13789" t="s">
        <v>66</v>
      </c>
      <c r="D13789">
        <v>294.70999999999998</v>
      </c>
    </row>
    <row r="13790" spans="1:4" x14ac:dyDescent="0.25">
      <c r="A13790">
        <v>104591</v>
      </c>
      <c r="B13790" t="s">
        <v>21842</v>
      </c>
      <c r="C13790" t="s">
        <v>66</v>
      </c>
      <c r="D13790">
        <v>382.87</v>
      </c>
    </row>
    <row r="13791" spans="1:4" x14ac:dyDescent="0.25">
      <c r="A13791">
        <v>104590</v>
      </c>
      <c r="B13791" t="s">
        <v>21843</v>
      </c>
      <c r="C13791" t="s">
        <v>66</v>
      </c>
      <c r="D13791">
        <v>320.83999999999997</v>
      </c>
    </row>
    <row r="13792" spans="1:4" x14ac:dyDescent="0.25">
      <c r="A13792">
        <v>87267</v>
      </c>
      <c r="B13792" t="s">
        <v>21844</v>
      </c>
      <c r="C13792" t="s">
        <v>66</v>
      </c>
      <c r="D13792">
        <v>78.12</v>
      </c>
    </row>
    <row r="13793" spans="1:4" x14ac:dyDescent="0.25">
      <c r="A13793">
        <v>104614</v>
      </c>
      <c r="B13793" t="s">
        <v>21845</v>
      </c>
      <c r="C13793" t="s">
        <v>66</v>
      </c>
      <c r="D13793">
        <v>83.5</v>
      </c>
    </row>
    <row r="13794" spans="1:4" x14ac:dyDescent="0.25">
      <c r="A13794">
        <v>104613</v>
      </c>
      <c r="B13794" t="s">
        <v>21846</v>
      </c>
      <c r="C13794" t="s">
        <v>66</v>
      </c>
      <c r="D13794">
        <v>76.41</v>
      </c>
    </row>
    <row r="13795" spans="1:4" x14ac:dyDescent="0.25">
      <c r="A13795">
        <v>87265</v>
      </c>
      <c r="B13795" t="s">
        <v>21847</v>
      </c>
      <c r="C13795" t="s">
        <v>66</v>
      </c>
      <c r="D13795">
        <v>72.72</v>
      </c>
    </row>
    <row r="13796" spans="1:4" x14ac:dyDescent="0.25">
      <c r="A13796">
        <v>87271</v>
      </c>
      <c r="B13796" t="s">
        <v>21848</v>
      </c>
      <c r="C13796" t="s">
        <v>66</v>
      </c>
      <c r="D13796">
        <v>82.02</v>
      </c>
    </row>
    <row r="13797" spans="1:4" x14ac:dyDescent="0.25">
      <c r="A13797">
        <v>87269</v>
      </c>
      <c r="B13797" t="s">
        <v>21849</v>
      </c>
      <c r="C13797" t="s">
        <v>66</v>
      </c>
      <c r="D13797">
        <v>76.540000000000006</v>
      </c>
    </row>
    <row r="13798" spans="1:4" x14ac:dyDescent="0.25">
      <c r="A13798">
        <v>87275</v>
      </c>
      <c r="B13798" t="s">
        <v>21850</v>
      </c>
      <c r="C13798" t="s">
        <v>66</v>
      </c>
      <c r="D13798">
        <v>87.68</v>
      </c>
    </row>
    <row r="13799" spans="1:4" x14ac:dyDescent="0.25">
      <c r="A13799">
        <v>87273</v>
      </c>
      <c r="B13799" t="s">
        <v>21851</v>
      </c>
      <c r="C13799" t="s">
        <v>66</v>
      </c>
      <c r="D13799">
        <v>80.37</v>
      </c>
    </row>
    <row r="13800" spans="1:4" x14ac:dyDescent="0.25">
      <c r="A13800">
        <v>104612</v>
      </c>
      <c r="B13800" t="s">
        <v>21852</v>
      </c>
      <c r="C13800" t="s">
        <v>66</v>
      </c>
      <c r="D13800">
        <v>115.95</v>
      </c>
    </row>
    <row r="13801" spans="1:4" x14ac:dyDescent="0.25">
      <c r="A13801">
        <v>104611</v>
      </c>
      <c r="B13801" t="s">
        <v>21853</v>
      </c>
      <c r="C13801" t="s">
        <v>66</v>
      </c>
      <c r="D13801">
        <v>115.4</v>
      </c>
    </row>
    <row r="13802" spans="1:4" x14ac:dyDescent="0.25">
      <c r="A13802">
        <v>104618</v>
      </c>
      <c r="B13802" t="s">
        <v>21854</v>
      </c>
      <c r="C13802" t="s">
        <v>66</v>
      </c>
      <c r="D13802">
        <v>489.31</v>
      </c>
    </row>
    <row r="13803" spans="1:4" x14ac:dyDescent="0.25">
      <c r="A13803">
        <v>104616</v>
      </c>
      <c r="B13803" t="s">
        <v>21855</v>
      </c>
      <c r="C13803" t="s">
        <v>66</v>
      </c>
      <c r="D13803">
        <v>478.51</v>
      </c>
    </row>
    <row r="13804" spans="1:4" x14ac:dyDescent="0.25">
      <c r="A13804">
        <v>104617</v>
      </c>
      <c r="B13804" t="s">
        <v>21856</v>
      </c>
      <c r="C13804" t="s">
        <v>66</v>
      </c>
      <c r="D13804">
        <v>370.27</v>
      </c>
    </row>
    <row r="13805" spans="1:4" x14ac:dyDescent="0.25">
      <c r="A13805">
        <v>104615</v>
      </c>
      <c r="B13805" t="s">
        <v>21857</v>
      </c>
      <c r="C13805" t="s">
        <v>66</v>
      </c>
      <c r="D13805">
        <v>359.47</v>
      </c>
    </row>
    <row r="13806" spans="1:4" x14ac:dyDescent="0.25">
      <c r="A13806">
        <v>87247</v>
      </c>
      <c r="B13806" t="s">
        <v>21858</v>
      </c>
      <c r="C13806" t="s">
        <v>66</v>
      </c>
      <c r="D13806">
        <v>75.64</v>
      </c>
    </row>
    <row r="13807" spans="1:4" x14ac:dyDescent="0.25">
      <c r="A13807">
        <v>87248</v>
      </c>
      <c r="B13807" t="s">
        <v>21859</v>
      </c>
      <c r="C13807" t="s">
        <v>66</v>
      </c>
      <c r="D13807">
        <v>67.959999999999994</v>
      </c>
    </row>
    <row r="13808" spans="1:4" x14ac:dyDescent="0.25">
      <c r="A13808">
        <v>87246</v>
      </c>
      <c r="B13808" t="s">
        <v>21860</v>
      </c>
      <c r="C13808" t="s">
        <v>66</v>
      </c>
      <c r="D13808">
        <v>83.11</v>
      </c>
    </row>
    <row r="13809" spans="1:4" x14ac:dyDescent="0.25">
      <c r="A13809">
        <v>104601</v>
      </c>
      <c r="B13809" t="s">
        <v>21861</v>
      </c>
      <c r="C13809" t="s">
        <v>66</v>
      </c>
      <c r="D13809">
        <v>81.05</v>
      </c>
    </row>
    <row r="13810" spans="1:4" x14ac:dyDescent="0.25">
      <c r="A13810">
        <v>104603</v>
      </c>
      <c r="B13810" t="s">
        <v>21862</v>
      </c>
      <c r="C13810" t="s">
        <v>66</v>
      </c>
      <c r="D13810">
        <v>70.650000000000006</v>
      </c>
    </row>
    <row r="13811" spans="1:4" x14ac:dyDescent="0.25">
      <c r="A13811">
        <v>104599</v>
      </c>
      <c r="B13811" t="s">
        <v>21863</v>
      </c>
      <c r="C13811" t="s">
        <v>66</v>
      </c>
      <c r="D13811">
        <v>97.46</v>
      </c>
    </row>
    <row r="13812" spans="1:4" x14ac:dyDescent="0.25">
      <c r="A13812">
        <v>87250</v>
      </c>
      <c r="B13812" t="s">
        <v>21864</v>
      </c>
      <c r="C13812" t="s">
        <v>66</v>
      </c>
      <c r="D13812">
        <v>76.989999999999995</v>
      </c>
    </row>
    <row r="13813" spans="1:4" x14ac:dyDescent="0.25">
      <c r="A13813">
        <v>87251</v>
      </c>
      <c r="B13813" t="s">
        <v>21865</v>
      </c>
      <c r="C13813" t="s">
        <v>66</v>
      </c>
      <c r="D13813">
        <v>68.13</v>
      </c>
    </row>
    <row r="13814" spans="1:4" x14ac:dyDescent="0.25">
      <c r="A13814">
        <v>87249</v>
      </c>
      <c r="B13814" t="s">
        <v>21866</v>
      </c>
      <c r="C13814" t="s">
        <v>66</v>
      </c>
      <c r="D13814">
        <v>88.22</v>
      </c>
    </row>
    <row r="13815" spans="1:4" x14ac:dyDescent="0.25">
      <c r="A13815">
        <v>104606</v>
      </c>
      <c r="B13815" t="s">
        <v>21867</v>
      </c>
      <c r="C13815" t="s">
        <v>66</v>
      </c>
      <c r="D13815">
        <v>85.6</v>
      </c>
    </row>
    <row r="13816" spans="1:4" x14ac:dyDescent="0.25">
      <c r="A13816">
        <v>104607</v>
      </c>
      <c r="B13816" t="s">
        <v>21868</v>
      </c>
      <c r="C13816" t="s">
        <v>66</v>
      </c>
      <c r="D13816">
        <v>71.959999999999994</v>
      </c>
    </row>
    <row r="13817" spans="1:4" x14ac:dyDescent="0.25">
      <c r="A13817">
        <v>104605</v>
      </c>
      <c r="B13817" t="s">
        <v>21869</v>
      </c>
      <c r="C13817" t="s">
        <v>66</v>
      </c>
      <c r="D13817">
        <v>118.58</v>
      </c>
    </row>
    <row r="13818" spans="1:4" x14ac:dyDescent="0.25">
      <c r="A13818">
        <v>87256</v>
      </c>
      <c r="B13818" t="s">
        <v>21870</v>
      </c>
      <c r="C13818" t="s">
        <v>66</v>
      </c>
      <c r="D13818">
        <v>90.87</v>
      </c>
    </row>
    <row r="13819" spans="1:4" x14ac:dyDescent="0.25">
      <c r="A13819">
        <v>87257</v>
      </c>
      <c r="B13819" t="s">
        <v>21871</v>
      </c>
      <c r="C13819" t="s">
        <v>66</v>
      </c>
      <c r="D13819">
        <v>80.819999999999993</v>
      </c>
    </row>
    <row r="13820" spans="1:4" x14ac:dyDescent="0.25">
      <c r="A13820">
        <v>87255</v>
      </c>
      <c r="B13820" t="s">
        <v>21872</v>
      </c>
      <c r="C13820" t="s">
        <v>66</v>
      </c>
      <c r="D13820">
        <v>103.33</v>
      </c>
    </row>
    <row r="13821" spans="1:4" x14ac:dyDescent="0.25">
      <c r="A13821">
        <v>104594</v>
      </c>
      <c r="B13821" t="s">
        <v>21873</v>
      </c>
      <c r="C13821" t="s">
        <v>66</v>
      </c>
      <c r="D13821">
        <v>93.11</v>
      </c>
    </row>
    <row r="13822" spans="1:4" x14ac:dyDescent="0.25">
      <c r="A13822">
        <v>104595</v>
      </c>
      <c r="B13822" t="s">
        <v>21874</v>
      </c>
      <c r="C13822" t="s">
        <v>66</v>
      </c>
      <c r="D13822">
        <v>81.239999999999995</v>
      </c>
    </row>
    <row r="13823" spans="1:4" x14ac:dyDescent="0.25">
      <c r="A13823">
        <v>104593</v>
      </c>
      <c r="B13823" t="s">
        <v>21875</v>
      </c>
      <c r="C13823" t="s">
        <v>66</v>
      </c>
      <c r="D13823">
        <v>107.06</v>
      </c>
    </row>
    <row r="13824" spans="1:4" x14ac:dyDescent="0.25">
      <c r="A13824">
        <v>87262</v>
      </c>
      <c r="B13824" t="s">
        <v>21876</v>
      </c>
      <c r="C13824" t="s">
        <v>66</v>
      </c>
      <c r="D13824">
        <v>158.68</v>
      </c>
    </row>
    <row r="13825" spans="1:4" x14ac:dyDescent="0.25">
      <c r="A13825">
        <v>87263</v>
      </c>
      <c r="B13825" t="s">
        <v>21877</v>
      </c>
      <c r="C13825" t="s">
        <v>66</v>
      </c>
      <c r="D13825">
        <v>148.01</v>
      </c>
    </row>
    <row r="13826" spans="1:4" x14ac:dyDescent="0.25">
      <c r="A13826">
        <v>87261</v>
      </c>
      <c r="B13826" t="s">
        <v>21878</v>
      </c>
      <c r="C13826" t="s">
        <v>66</v>
      </c>
      <c r="D13826">
        <v>172.76</v>
      </c>
    </row>
    <row r="13827" spans="1:4" x14ac:dyDescent="0.25">
      <c r="A13827">
        <v>104597</v>
      </c>
      <c r="B13827" t="s">
        <v>21879</v>
      </c>
      <c r="C13827" t="s">
        <v>66</v>
      </c>
      <c r="D13827">
        <v>161.4</v>
      </c>
    </row>
    <row r="13828" spans="1:4" x14ac:dyDescent="0.25">
      <c r="A13828">
        <v>104598</v>
      </c>
      <c r="B13828" t="s">
        <v>21880</v>
      </c>
      <c r="C13828" t="s">
        <v>66</v>
      </c>
      <c r="D13828">
        <v>148.58000000000001</v>
      </c>
    </row>
    <row r="13829" spans="1:4" x14ac:dyDescent="0.25">
      <c r="A13829">
        <v>104596</v>
      </c>
      <c r="B13829" t="s">
        <v>21881</v>
      </c>
      <c r="C13829" t="s">
        <v>66</v>
      </c>
      <c r="D13829">
        <v>177.25</v>
      </c>
    </row>
    <row r="13830" spans="1:4" x14ac:dyDescent="0.25">
      <c r="A13830">
        <v>88648</v>
      </c>
      <c r="B13830" t="s">
        <v>21882</v>
      </c>
      <c r="C13830" t="s">
        <v>59</v>
      </c>
      <c r="D13830">
        <v>9.41</v>
      </c>
    </row>
    <row r="13831" spans="1:4" x14ac:dyDescent="0.25">
      <c r="A13831">
        <v>88649</v>
      </c>
      <c r="B13831" t="s">
        <v>21883</v>
      </c>
      <c r="C13831" t="s">
        <v>59</v>
      </c>
      <c r="D13831">
        <v>10.72</v>
      </c>
    </row>
    <row r="13832" spans="1:4" x14ac:dyDescent="0.25">
      <c r="A13832">
        <v>88650</v>
      </c>
      <c r="B13832" t="s">
        <v>21884</v>
      </c>
      <c r="C13832" t="s">
        <v>59</v>
      </c>
      <c r="D13832">
        <v>14.72</v>
      </c>
    </row>
    <row r="13833" spans="1:4" x14ac:dyDescent="0.25">
      <c r="A13833">
        <v>104619</v>
      </c>
      <c r="B13833" t="s">
        <v>21885</v>
      </c>
      <c r="C13833" t="s">
        <v>59</v>
      </c>
      <c r="D13833">
        <v>17.559999999999999</v>
      </c>
    </row>
    <row r="13834" spans="1:4" x14ac:dyDescent="0.25">
      <c r="A13834">
        <v>103741</v>
      </c>
      <c r="B13834" t="s">
        <v>21886</v>
      </c>
      <c r="C13834" t="s">
        <v>8099</v>
      </c>
      <c r="D13834">
        <v>0</v>
      </c>
    </row>
    <row r="13835" spans="1:4" x14ac:dyDescent="0.25">
      <c r="A13835">
        <v>103755</v>
      </c>
      <c r="B13835" t="s">
        <v>21887</v>
      </c>
      <c r="C13835" t="s">
        <v>59</v>
      </c>
      <c r="D13835">
        <v>0</v>
      </c>
    </row>
    <row r="13836" spans="1:4" x14ac:dyDescent="0.25">
      <c r="A13836">
        <v>103753</v>
      </c>
      <c r="B13836" t="s">
        <v>21888</v>
      </c>
      <c r="C13836" t="s">
        <v>59</v>
      </c>
      <c r="D13836">
        <v>0</v>
      </c>
    </row>
    <row r="13837" spans="1:4" x14ac:dyDescent="0.25">
      <c r="A13837">
        <v>103754</v>
      </c>
      <c r="B13837" t="s">
        <v>21889</v>
      </c>
      <c r="C13837" t="s">
        <v>59</v>
      </c>
      <c r="D13837">
        <v>0</v>
      </c>
    </row>
    <row r="13838" spans="1:4" x14ac:dyDescent="0.25">
      <c r="A13838">
        <v>103752</v>
      </c>
      <c r="B13838" t="s">
        <v>21890</v>
      </c>
      <c r="C13838" t="s">
        <v>59</v>
      </c>
      <c r="D13838">
        <v>0</v>
      </c>
    </row>
    <row r="13839" spans="1:4" x14ac:dyDescent="0.25">
      <c r="A13839">
        <v>103759</v>
      </c>
      <c r="B13839" t="s">
        <v>21891</v>
      </c>
      <c r="C13839" t="s">
        <v>59</v>
      </c>
      <c r="D13839">
        <v>0</v>
      </c>
    </row>
    <row r="13840" spans="1:4" x14ac:dyDescent="0.25">
      <c r="A13840">
        <v>103757</v>
      </c>
      <c r="B13840" t="s">
        <v>21892</v>
      </c>
      <c r="C13840" t="s">
        <v>59</v>
      </c>
      <c r="D13840">
        <v>0</v>
      </c>
    </row>
    <row r="13841" spans="1:4" x14ac:dyDescent="0.25">
      <c r="A13841">
        <v>103758</v>
      </c>
      <c r="B13841" t="s">
        <v>21893</v>
      </c>
      <c r="C13841" t="s">
        <v>59</v>
      </c>
      <c r="D13841">
        <v>0</v>
      </c>
    </row>
    <row r="13842" spans="1:4" x14ac:dyDescent="0.25">
      <c r="A13842">
        <v>103756</v>
      </c>
      <c r="B13842" t="s">
        <v>21894</v>
      </c>
      <c r="C13842" t="s">
        <v>59</v>
      </c>
      <c r="D13842">
        <v>0</v>
      </c>
    </row>
    <row r="13843" spans="1:4" x14ac:dyDescent="0.25">
      <c r="A13843">
        <v>103734</v>
      </c>
      <c r="B13843" t="s">
        <v>21895</v>
      </c>
      <c r="C13843" t="s">
        <v>8099</v>
      </c>
      <c r="D13843">
        <v>0</v>
      </c>
    </row>
    <row r="13844" spans="1:4" x14ac:dyDescent="0.25">
      <c r="A13844">
        <v>103740</v>
      </c>
      <c r="B13844" t="s">
        <v>21896</v>
      </c>
      <c r="C13844" t="s">
        <v>8099</v>
      </c>
      <c r="D13844">
        <v>0</v>
      </c>
    </row>
    <row r="13845" spans="1:4" x14ac:dyDescent="0.25">
      <c r="A13845">
        <v>103747</v>
      </c>
      <c r="B13845" t="s">
        <v>21897</v>
      </c>
      <c r="C13845" t="s">
        <v>59</v>
      </c>
      <c r="D13845">
        <v>0</v>
      </c>
    </row>
    <row r="13846" spans="1:4" x14ac:dyDescent="0.25">
      <c r="A13846">
        <v>103746</v>
      </c>
      <c r="B13846" t="s">
        <v>21898</v>
      </c>
      <c r="C13846" t="s">
        <v>59</v>
      </c>
      <c r="D13846">
        <v>0</v>
      </c>
    </row>
    <row r="13847" spans="1:4" x14ac:dyDescent="0.25">
      <c r="A13847">
        <v>103749</v>
      </c>
      <c r="B13847" t="s">
        <v>21899</v>
      </c>
      <c r="C13847" t="s">
        <v>59</v>
      </c>
      <c r="D13847">
        <v>0</v>
      </c>
    </row>
    <row r="13848" spans="1:4" x14ac:dyDescent="0.25">
      <c r="A13848">
        <v>103744</v>
      </c>
      <c r="B13848" t="s">
        <v>21900</v>
      </c>
      <c r="C13848" t="s">
        <v>59</v>
      </c>
      <c r="D13848">
        <v>0</v>
      </c>
    </row>
    <row r="13849" spans="1:4" x14ac:dyDescent="0.25">
      <c r="A13849">
        <v>103748</v>
      </c>
      <c r="B13849" t="s">
        <v>21901</v>
      </c>
      <c r="C13849" t="s">
        <v>59</v>
      </c>
      <c r="D13849">
        <v>0</v>
      </c>
    </row>
    <row r="13850" spans="1:4" x14ac:dyDescent="0.25">
      <c r="A13850">
        <v>103745</v>
      </c>
      <c r="B13850" t="s">
        <v>21902</v>
      </c>
      <c r="C13850" t="s">
        <v>59</v>
      </c>
      <c r="D13850">
        <v>0</v>
      </c>
    </row>
    <row r="13851" spans="1:4" x14ac:dyDescent="0.25">
      <c r="A13851">
        <v>103751</v>
      </c>
      <c r="B13851" t="s">
        <v>21903</v>
      </c>
      <c r="C13851" t="s">
        <v>59</v>
      </c>
      <c r="D13851">
        <v>0</v>
      </c>
    </row>
    <row r="13852" spans="1:4" x14ac:dyDescent="0.25">
      <c r="A13852">
        <v>103750</v>
      </c>
      <c r="B13852" t="s">
        <v>21904</v>
      </c>
      <c r="C13852" t="s">
        <v>59</v>
      </c>
      <c r="D13852">
        <v>0</v>
      </c>
    </row>
    <row r="13853" spans="1:4" x14ac:dyDescent="0.25">
      <c r="A13853">
        <v>103735</v>
      </c>
      <c r="B13853" t="s">
        <v>21905</v>
      </c>
      <c r="C13853" t="s">
        <v>8099</v>
      </c>
      <c r="D13853">
        <v>0</v>
      </c>
    </row>
    <row r="13854" spans="1:4" x14ac:dyDescent="0.25">
      <c r="A13854">
        <v>103738</v>
      </c>
      <c r="B13854" t="s">
        <v>21906</v>
      </c>
      <c r="C13854" t="s">
        <v>8099</v>
      </c>
      <c r="D13854">
        <v>0</v>
      </c>
    </row>
    <row r="13855" spans="1:4" x14ac:dyDescent="0.25">
      <c r="A13855">
        <v>103736</v>
      </c>
      <c r="B13855" t="s">
        <v>21907</v>
      </c>
      <c r="C13855" t="s">
        <v>8099</v>
      </c>
      <c r="D13855">
        <v>0</v>
      </c>
    </row>
    <row r="13856" spans="1:4" x14ac:dyDescent="0.25">
      <c r="A13856">
        <v>103739</v>
      </c>
      <c r="B13856" t="s">
        <v>21908</v>
      </c>
      <c r="C13856" t="s">
        <v>8099</v>
      </c>
      <c r="D13856">
        <v>0</v>
      </c>
    </row>
    <row r="13857" spans="1:4" x14ac:dyDescent="0.25">
      <c r="A13857">
        <v>103737</v>
      </c>
      <c r="B13857" t="s">
        <v>21909</v>
      </c>
      <c r="C13857" t="s">
        <v>8099</v>
      </c>
      <c r="D13857">
        <v>0</v>
      </c>
    </row>
    <row r="13858" spans="1:4" x14ac:dyDescent="0.25">
      <c r="A13858">
        <v>103742</v>
      </c>
      <c r="B13858" t="s">
        <v>21910</v>
      </c>
      <c r="C13858" t="s">
        <v>8099</v>
      </c>
      <c r="D13858">
        <v>0</v>
      </c>
    </row>
    <row r="13859" spans="1:4" x14ac:dyDescent="0.25">
      <c r="A13859">
        <v>103689</v>
      </c>
      <c r="B13859" t="s">
        <v>21911</v>
      </c>
      <c r="C13859" t="s">
        <v>66</v>
      </c>
      <c r="D13859">
        <v>467.51</v>
      </c>
    </row>
    <row r="13860" spans="1:4" x14ac:dyDescent="0.25">
      <c r="A13860">
        <v>103702</v>
      </c>
      <c r="B13860" t="s">
        <v>21912</v>
      </c>
      <c r="C13860" t="s">
        <v>66</v>
      </c>
      <c r="D13860">
        <v>0</v>
      </c>
    </row>
    <row r="13861" spans="1:4" x14ac:dyDescent="0.25">
      <c r="A13861">
        <v>103700</v>
      </c>
      <c r="B13861" t="s">
        <v>21913</v>
      </c>
      <c r="C13861" t="s">
        <v>66</v>
      </c>
      <c r="D13861">
        <v>0</v>
      </c>
    </row>
    <row r="13862" spans="1:4" x14ac:dyDescent="0.25">
      <c r="A13862">
        <v>103698</v>
      </c>
      <c r="B13862" t="s">
        <v>21914</v>
      </c>
      <c r="C13862" t="s">
        <v>66</v>
      </c>
      <c r="D13862">
        <v>0</v>
      </c>
    </row>
    <row r="13863" spans="1:4" x14ac:dyDescent="0.25">
      <c r="A13863">
        <v>103703</v>
      </c>
      <c r="B13863" t="s">
        <v>21915</v>
      </c>
      <c r="C13863" t="s">
        <v>66</v>
      </c>
      <c r="D13863">
        <v>0</v>
      </c>
    </row>
    <row r="13864" spans="1:4" x14ac:dyDescent="0.25">
      <c r="A13864">
        <v>103701</v>
      </c>
      <c r="B13864" t="s">
        <v>21916</v>
      </c>
      <c r="C13864" t="s">
        <v>66</v>
      </c>
      <c r="D13864">
        <v>0</v>
      </c>
    </row>
    <row r="13865" spans="1:4" x14ac:dyDescent="0.25">
      <c r="A13865">
        <v>103699</v>
      </c>
      <c r="B13865" t="s">
        <v>21917</v>
      </c>
      <c r="C13865" t="s">
        <v>66</v>
      </c>
      <c r="D13865">
        <v>0</v>
      </c>
    </row>
    <row r="13866" spans="1:4" x14ac:dyDescent="0.25">
      <c r="A13866">
        <v>103704</v>
      </c>
      <c r="B13866" t="s">
        <v>21918</v>
      </c>
      <c r="C13866" t="s">
        <v>66</v>
      </c>
      <c r="D13866">
        <v>0</v>
      </c>
    </row>
    <row r="13867" spans="1:4" x14ac:dyDescent="0.25">
      <c r="A13867">
        <v>103706</v>
      </c>
      <c r="B13867" t="s">
        <v>21919</v>
      </c>
      <c r="C13867" t="s">
        <v>8099</v>
      </c>
      <c r="D13867">
        <v>0</v>
      </c>
    </row>
    <row r="13868" spans="1:4" x14ac:dyDescent="0.25">
      <c r="A13868">
        <v>103707</v>
      </c>
      <c r="B13868" t="s">
        <v>21920</v>
      </c>
      <c r="C13868" t="s">
        <v>8099</v>
      </c>
      <c r="D13868">
        <v>0</v>
      </c>
    </row>
    <row r="13869" spans="1:4" x14ac:dyDescent="0.25">
      <c r="A13869">
        <v>103708</v>
      </c>
      <c r="B13869" t="s">
        <v>21921</v>
      </c>
      <c r="C13869" t="s">
        <v>8099</v>
      </c>
      <c r="D13869">
        <v>0</v>
      </c>
    </row>
    <row r="13870" spans="1:4" x14ac:dyDescent="0.25">
      <c r="A13870">
        <v>103709</v>
      </c>
      <c r="B13870" t="s">
        <v>21922</v>
      </c>
      <c r="C13870" t="s">
        <v>8099</v>
      </c>
      <c r="D13870">
        <v>0</v>
      </c>
    </row>
    <row r="13871" spans="1:4" x14ac:dyDescent="0.25">
      <c r="A13871">
        <v>103710</v>
      </c>
      <c r="B13871" t="s">
        <v>21923</v>
      </c>
      <c r="C13871" t="s">
        <v>8099</v>
      </c>
      <c r="D13871">
        <v>0</v>
      </c>
    </row>
    <row r="13872" spans="1:4" x14ac:dyDescent="0.25">
      <c r="A13872">
        <v>103711</v>
      </c>
      <c r="B13872" t="s">
        <v>21924</v>
      </c>
      <c r="C13872" t="s">
        <v>8099</v>
      </c>
      <c r="D13872">
        <v>0</v>
      </c>
    </row>
    <row r="13873" spans="1:4" x14ac:dyDescent="0.25">
      <c r="A13873">
        <v>103712</v>
      </c>
      <c r="B13873" t="s">
        <v>21925</v>
      </c>
      <c r="C13873" t="s">
        <v>8099</v>
      </c>
      <c r="D13873">
        <v>0</v>
      </c>
    </row>
    <row r="13874" spans="1:4" x14ac:dyDescent="0.25">
      <c r="A13874">
        <v>103713</v>
      </c>
      <c r="B13874" t="s">
        <v>21926</v>
      </c>
      <c r="C13874" t="s">
        <v>8099</v>
      </c>
      <c r="D13874">
        <v>0</v>
      </c>
    </row>
    <row r="13875" spans="1:4" x14ac:dyDescent="0.25">
      <c r="A13875">
        <v>103714</v>
      </c>
      <c r="B13875" t="s">
        <v>21927</v>
      </c>
      <c r="C13875" t="s">
        <v>8099</v>
      </c>
      <c r="D13875">
        <v>0</v>
      </c>
    </row>
    <row r="13876" spans="1:4" x14ac:dyDescent="0.25">
      <c r="A13876">
        <v>103715</v>
      </c>
      <c r="B13876" t="s">
        <v>21928</v>
      </c>
      <c r="C13876" t="s">
        <v>8099</v>
      </c>
      <c r="D13876">
        <v>0</v>
      </c>
    </row>
    <row r="13877" spans="1:4" x14ac:dyDescent="0.25">
      <c r="A13877">
        <v>103716</v>
      </c>
      <c r="B13877" t="s">
        <v>21929</v>
      </c>
      <c r="C13877" t="s">
        <v>8099</v>
      </c>
      <c r="D13877">
        <v>0</v>
      </c>
    </row>
    <row r="13878" spans="1:4" x14ac:dyDescent="0.25">
      <c r="A13878">
        <v>103717</v>
      </c>
      <c r="B13878" t="s">
        <v>21930</v>
      </c>
      <c r="C13878" t="s">
        <v>8099</v>
      </c>
      <c r="D13878">
        <v>0</v>
      </c>
    </row>
    <row r="13879" spans="1:4" x14ac:dyDescent="0.25">
      <c r="A13879">
        <v>103718</v>
      </c>
      <c r="B13879" t="s">
        <v>21931</v>
      </c>
      <c r="C13879" t="s">
        <v>8099</v>
      </c>
      <c r="D13879">
        <v>0</v>
      </c>
    </row>
    <row r="13880" spans="1:4" x14ac:dyDescent="0.25">
      <c r="A13880">
        <v>103719</v>
      </c>
      <c r="B13880" t="s">
        <v>21932</v>
      </c>
      <c r="C13880" t="s">
        <v>8099</v>
      </c>
      <c r="D13880">
        <v>0</v>
      </c>
    </row>
    <row r="13881" spans="1:4" x14ac:dyDescent="0.25">
      <c r="A13881">
        <v>103720</v>
      </c>
      <c r="B13881" t="s">
        <v>21933</v>
      </c>
      <c r="C13881" t="s">
        <v>8099</v>
      </c>
      <c r="D13881">
        <v>0</v>
      </c>
    </row>
    <row r="13882" spans="1:4" x14ac:dyDescent="0.25">
      <c r="A13882">
        <v>103721</v>
      </c>
      <c r="B13882" t="s">
        <v>21934</v>
      </c>
      <c r="C13882" t="s">
        <v>8099</v>
      </c>
      <c r="D13882">
        <v>0</v>
      </c>
    </row>
    <row r="13883" spans="1:4" x14ac:dyDescent="0.25">
      <c r="A13883">
        <v>103705</v>
      </c>
      <c r="B13883" t="s">
        <v>21935</v>
      </c>
      <c r="C13883" t="s">
        <v>8099</v>
      </c>
      <c r="D13883">
        <v>0</v>
      </c>
    </row>
    <row r="13884" spans="1:4" x14ac:dyDescent="0.25">
      <c r="A13884">
        <v>103722</v>
      </c>
      <c r="B13884" t="s">
        <v>21936</v>
      </c>
      <c r="C13884" t="s">
        <v>8099</v>
      </c>
      <c r="D13884">
        <v>0</v>
      </c>
    </row>
    <row r="13885" spans="1:4" x14ac:dyDescent="0.25">
      <c r="A13885">
        <v>103723</v>
      </c>
      <c r="B13885" t="s">
        <v>21937</v>
      </c>
      <c r="C13885" t="s">
        <v>8099</v>
      </c>
      <c r="D13885">
        <v>0</v>
      </c>
    </row>
    <row r="13886" spans="1:4" x14ac:dyDescent="0.25">
      <c r="A13886">
        <v>103724</v>
      </c>
      <c r="B13886" t="s">
        <v>21938</v>
      </c>
      <c r="C13886" t="s">
        <v>8099</v>
      </c>
      <c r="D13886">
        <v>0</v>
      </c>
    </row>
    <row r="13887" spans="1:4" x14ac:dyDescent="0.25">
      <c r="A13887">
        <v>103725</v>
      </c>
      <c r="B13887" t="s">
        <v>21939</v>
      </c>
      <c r="C13887" t="s">
        <v>8099</v>
      </c>
      <c r="D13887">
        <v>0</v>
      </c>
    </row>
    <row r="13888" spans="1:4" x14ac:dyDescent="0.25">
      <c r="A13888">
        <v>103726</v>
      </c>
      <c r="B13888" t="s">
        <v>21940</v>
      </c>
      <c r="C13888" t="s">
        <v>8099</v>
      </c>
      <c r="D13888">
        <v>0</v>
      </c>
    </row>
    <row r="13889" spans="1:4" x14ac:dyDescent="0.25">
      <c r="A13889">
        <v>103727</v>
      </c>
      <c r="B13889" t="s">
        <v>21941</v>
      </c>
      <c r="C13889" t="s">
        <v>8099</v>
      </c>
      <c r="D13889">
        <v>0</v>
      </c>
    </row>
    <row r="13890" spans="1:4" x14ac:dyDescent="0.25">
      <c r="A13890">
        <v>103728</v>
      </c>
      <c r="B13890" t="s">
        <v>21942</v>
      </c>
      <c r="C13890" t="s">
        <v>8099</v>
      </c>
      <c r="D13890">
        <v>0</v>
      </c>
    </row>
    <row r="13891" spans="1:4" x14ac:dyDescent="0.25">
      <c r="A13891">
        <v>103729</v>
      </c>
      <c r="B13891" t="s">
        <v>21943</v>
      </c>
      <c r="C13891" t="s">
        <v>8099</v>
      </c>
      <c r="D13891">
        <v>0</v>
      </c>
    </row>
    <row r="13892" spans="1:4" x14ac:dyDescent="0.25">
      <c r="A13892">
        <v>103730</v>
      </c>
      <c r="B13892" t="s">
        <v>21944</v>
      </c>
      <c r="C13892" t="s">
        <v>8099</v>
      </c>
      <c r="D13892">
        <v>0</v>
      </c>
    </row>
    <row r="13893" spans="1:4" x14ac:dyDescent="0.25">
      <c r="A13893">
        <v>103731</v>
      </c>
      <c r="B13893" t="s">
        <v>21945</v>
      </c>
      <c r="C13893" t="s">
        <v>8099</v>
      </c>
      <c r="D13893">
        <v>0</v>
      </c>
    </row>
    <row r="13894" spans="1:4" x14ac:dyDescent="0.25">
      <c r="A13894">
        <v>103732</v>
      </c>
      <c r="B13894" t="s">
        <v>21946</v>
      </c>
      <c r="C13894" t="s">
        <v>8099</v>
      </c>
      <c r="D13894">
        <v>0</v>
      </c>
    </row>
    <row r="13895" spans="1:4" x14ac:dyDescent="0.25">
      <c r="A13895">
        <v>103733</v>
      </c>
      <c r="B13895" t="s">
        <v>21947</v>
      </c>
      <c r="C13895" t="s">
        <v>8099</v>
      </c>
      <c r="D13895">
        <v>0</v>
      </c>
    </row>
    <row r="13896" spans="1:4" x14ac:dyDescent="0.25">
      <c r="A13896">
        <v>103696</v>
      </c>
      <c r="B13896" t="s">
        <v>21948</v>
      </c>
      <c r="C13896" t="s">
        <v>8099</v>
      </c>
      <c r="D13896">
        <v>156.84</v>
      </c>
    </row>
    <row r="13897" spans="1:4" x14ac:dyDescent="0.25">
      <c r="A13897">
        <v>103697</v>
      </c>
      <c r="B13897" t="s">
        <v>21949</v>
      </c>
      <c r="C13897" t="s">
        <v>8099</v>
      </c>
      <c r="D13897">
        <v>143.63999999999999</v>
      </c>
    </row>
    <row r="13898" spans="1:4" x14ac:dyDescent="0.25">
      <c r="A13898">
        <v>103695</v>
      </c>
      <c r="B13898" t="s">
        <v>21950</v>
      </c>
      <c r="C13898" t="s">
        <v>8099</v>
      </c>
      <c r="D13898">
        <v>114.01</v>
      </c>
    </row>
    <row r="13899" spans="1:4" x14ac:dyDescent="0.25">
      <c r="A13899">
        <v>103694</v>
      </c>
      <c r="B13899" t="s">
        <v>21951</v>
      </c>
      <c r="C13899" t="s">
        <v>8099</v>
      </c>
      <c r="D13899">
        <v>127.21</v>
      </c>
    </row>
    <row r="13900" spans="1:4" x14ac:dyDescent="0.25">
      <c r="A13900">
        <v>103690</v>
      </c>
      <c r="B13900" t="s">
        <v>21952</v>
      </c>
      <c r="C13900" t="s">
        <v>8099</v>
      </c>
      <c r="D13900">
        <v>0</v>
      </c>
    </row>
    <row r="13901" spans="1:4" x14ac:dyDescent="0.25">
      <c r="A13901">
        <v>103693</v>
      </c>
      <c r="B13901" t="s">
        <v>21953</v>
      </c>
      <c r="C13901" t="s">
        <v>8099</v>
      </c>
      <c r="D13901">
        <v>0</v>
      </c>
    </row>
    <row r="13902" spans="1:4" x14ac:dyDescent="0.25">
      <c r="A13902">
        <v>103692</v>
      </c>
      <c r="B13902" t="s">
        <v>21954</v>
      </c>
      <c r="C13902" t="s">
        <v>8099</v>
      </c>
      <c r="D13902">
        <v>0</v>
      </c>
    </row>
    <row r="13903" spans="1:4" x14ac:dyDescent="0.25">
      <c r="A13903">
        <v>103691</v>
      </c>
      <c r="B13903" t="s">
        <v>21955</v>
      </c>
      <c r="C13903" t="s">
        <v>8099</v>
      </c>
      <c r="D13903">
        <v>0</v>
      </c>
    </row>
    <row r="13904" spans="1:4" x14ac:dyDescent="0.25">
      <c r="A13904">
        <v>96987</v>
      </c>
      <c r="B13904" t="s">
        <v>21956</v>
      </c>
      <c r="C13904" t="s">
        <v>8099</v>
      </c>
      <c r="D13904">
        <v>136.83000000000001</v>
      </c>
    </row>
    <row r="13905" spans="1:4" x14ac:dyDescent="0.25">
      <c r="A13905">
        <v>96989</v>
      </c>
      <c r="B13905" t="s">
        <v>21957</v>
      </c>
      <c r="C13905" t="s">
        <v>8099</v>
      </c>
      <c r="D13905">
        <v>164.51</v>
      </c>
    </row>
    <row r="13906" spans="1:4" x14ac:dyDescent="0.25">
      <c r="A13906">
        <v>104749</v>
      </c>
      <c r="B13906" t="s">
        <v>21958</v>
      </c>
      <c r="C13906" t="s">
        <v>8099</v>
      </c>
      <c r="D13906">
        <v>19.14</v>
      </c>
    </row>
    <row r="13907" spans="1:4" x14ac:dyDescent="0.25">
      <c r="A13907">
        <v>104750</v>
      </c>
      <c r="B13907" t="s">
        <v>21959</v>
      </c>
      <c r="C13907" t="s">
        <v>8099</v>
      </c>
      <c r="D13907">
        <v>15.78</v>
      </c>
    </row>
    <row r="13908" spans="1:4" x14ac:dyDescent="0.25">
      <c r="A13908">
        <v>104751</v>
      </c>
      <c r="B13908" t="s">
        <v>21960</v>
      </c>
      <c r="C13908" t="s">
        <v>8099</v>
      </c>
      <c r="D13908">
        <v>21.56</v>
      </c>
    </row>
    <row r="13909" spans="1:4" x14ac:dyDescent="0.25">
      <c r="A13909">
        <v>104752</v>
      </c>
      <c r="B13909" t="s">
        <v>21961</v>
      </c>
      <c r="C13909" t="s">
        <v>8099</v>
      </c>
      <c r="D13909">
        <v>23.53</v>
      </c>
    </row>
    <row r="13910" spans="1:4" x14ac:dyDescent="0.25">
      <c r="A13910">
        <v>104753</v>
      </c>
      <c r="B13910" t="s">
        <v>21962</v>
      </c>
      <c r="C13910" t="s">
        <v>8099</v>
      </c>
      <c r="D13910">
        <v>28.87</v>
      </c>
    </row>
    <row r="13911" spans="1:4" x14ac:dyDescent="0.25">
      <c r="A13911">
        <v>104754</v>
      </c>
      <c r="B13911" t="s">
        <v>21963</v>
      </c>
      <c r="C13911" t="s">
        <v>8099</v>
      </c>
      <c r="D13911">
        <v>38.020000000000003</v>
      </c>
    </row>
    <row r="13912" spans="1:4" x14ac:dyDescent="0.25">
      <c r="A13912">
        <v>104755</v>
      </c>
      <c r="B13912" t="s">
        <v>21964</v>
      </c>
      <c r="C13912" t="s">
        <v>8099</v>
      </c>
      <c r="D13912">
        <v>52.22</v>
      </c>
    </row>
    <row r="13913" spans="1:4" x14ac:dyDescent="0.25">
      <c r="A13913">
        <v>96982</v>
      </c>
      <c r="B13913" t="s">
        <v>21965</v>
      </c>
      <c r="C13913" t="s">
        <v>8099</v>
      </c>
      <c r="D13913">
        <v>0</v>
      </c>
    </row>
    <row r="13914" spans="1:4" x14ac:dyDescent="0.25">
      <c r="A13914">
        <v>96993</v>
      </c>
      <c r="B13914" t="s">
        <v>21966</v>
      </c>
      <c r="C13914" t="s">
        <v>8099</v>
      </c>
      <c r="D13914">
        <v>0</v>
      </c>
    </row>
    <row r="13915" spans="1:4" x14ac:dyDescent="0.25">
      <c r="A13915">
        <v>96990</v>
      </c>
      <c r="B13915" t="s">
        <v>21967</v>
      </c>
      <c r="C13915" t="s">
        <v>8099</v>
      </c>
      <c r="D13915">
        <v>0</v>
      </c>
    </row>
    <row r="13916" spans="1:4" x14ac:dyDescent="0.25">
      <c r="A13916">
        <v>96991</v>
      </c>
      <c r="B13916" t="s">
        <v>21968</v>
      </c>
      <c r="C13916" t="s">
        <v>8099</v>
      </c>
      <c r="D13916">
        <v>0</v>
      </c>
    </row>
    <row r="13917" spans="1:4" x14ac:dyDescent="0.25">
      <c r="A13917">
        <v>96992</v>
      </c>
      <c r="B13917" t="s">
        <v>21969</v>
      </c>
      <c r="C13917" t="s">
        <v>8099</v>
      </c>
      <c r="D13917">
        <v>0</v>
      </c>
    </row>
    <row r="13918" spans="1:4" x14ac:dyDescent="0.25">
      <c r="A13918">
        <v>96994</v>
      </c>
      <c r="B13918" t="s">
        <v>21970</v>
      </c>
      <c r="C13918" t="s">
        <v>8099</v>
      </c>
      <c r="D13918">
        <v>0</v>
      </c>
    </row>
    <row r="13919" spans="1:4" x14ac:dyDescent="0.25">
      <c r="A13919">
        <v>96973</v>
      </c>
      <c r="B13919" t="s">
        <v>21971</v>
      </c>
      <c r="C13919" t="s">
        <v>59</v>
      </c>
      <c r="D13919">
        <v>76.94</v>
      </c>
    </row>
    <row r="13920" spans="1:4" x14ac:dyDescent="0.25">
      <c r="A13920">
        <v>104743</v>
      </c>
      <c r="B13920" t="s">
        <v>21972</v>
      </c>
      <c r="C13920" t="s">
        <v>59</v>
      </c>
      <c r="D13920">
        <v>0</v>
      </c>
    </row>
    <row r="13921" spans="1:4" x14ac:dyDescent="0.25">
      <c r="A13921">
        <v>96977</v>
      </c>
      <c r="B13921" t="s">
        <v>21973</v>
      </c>
      <c r="C13921" t="s">
        <v>59</v>
      </c>
      <c r="D13921">
        <v>64.930000000000007</v>
      </c>
    </row>
    <row r="13922" spans="1:4" x14ac:dyDescent="0.25">
      <c r="A13922">
        <v>96974</v>
      </c>
      <c r="B13922" t="s">
        <v>21974</v>
      </c>
      <c r="C13922" t="s">
        <v>59</v>
      </c>
      <c r="D13922">
        <v>99.63</v>
      </c>
    </row>
    <row r="13923" spans="1:4" x14ac:dyDescent="0.25">
      <c r="A13923">
        <v>104744</v>
      </c>
      <c r="B13923" t="s">
        <v>21975</v>
      </c>
      <c r="C13923" t="s">
        <v>59</v>
      </c>
      <c r="D13923">
        <v>0</v>
      </c>
    </row>
    <row r="13924" spans="1:4" x14ac:dyDescent="0.25">
      <c r="A13924">
        <v>96978</v>
      </c>
      <c r="B13924" t="s">
        <v>21976</v>
      </c>
      <c r="C13924" t="s">
        <v>59</v>
      </c>
      <c r="D13924">
        <v>85.58</v>
      </c>
    </row>
    <row r="13925" spans="1:4" x14ac:dyDescent="0.25">
      <c r="A13925">
        <v>96975</v>
      </c>
      <c r="B13925" t="s">
        <v>21977</v>
      </c>
      <c r="C13925" t="s">
        <v>59</v>
      </c>
      <c r="D13925">
        <v>123.57</v>
      </c>
    </row>
    <row r="13926" spans="1:4" x14ac:dyDescent="0.25">
      <c r="A13926">
        <v>104745</v>
      </c>
      <c r="B13926" t="s">
        <v>21978</v>
      </c>
      <c r="C13926" t="s">
        <v>59</v>
      </c>
      <c r="D13926">
        <v>0</v>
      </c>
    </row>
    <row r="13927" spans="1:4" x14ac:dyDescent="0.25">
      <c r="A13927">
        <v>96979</v>
      </c>
      <c r="B13927" t="s">
        <v>21979</v>
      </c>
      <c r="C13927" t="s">
        <v>59</v>
      </c>
      <c r="D13927">
        <v>122.46</v>
      </c>
    </row>
    <row r="13928" spans="1:4" x14ac:dyDescent="0.25">
      <c r="A13928">
        <v>96976</v>
      </c>
      <c r="B13928" t="s">
        <v>21980</v>
      </c>
      <c r="C13928" t="s">
        <v>59</v>
      </c>
      <c r="D13928">
        <v>163.44999999999999</v>
      </c>
    </row>
    <row r="13929" spans="1:4" x14ac:dyDescent="0.25">
      <c r="A13929">
        <v>96984</v>
      </c>
      <c r="B13929" t="s">
        <v>21981</v>
      </c>
      <c r="C13929" t="s">
        <v>8099</v>
      </c>
      <c r="D13929">
        <v>59.8</v>
      </c>
    </row>
    <row r="13930" spans="1:4" x14ac:dyDescent="0.25">
      <c r="A13930">
        <v>96980</v>
      </c>
      <c r="B13930" t="s">
        <v>21982</v>
      </c>
      <c r="C13930" t="s">
        <v>59</v>
      </c>
      <c r="D13930">
        <v>0</v>
      </c>
    </row>
    <row r="13931" spans="1:4" x14ac:dyDescent="0.25">
      <c r="A13931">
        <v>96986</v>
      </c>
      <c r="B13931" t="s">
        <v>21983</v>
      </c>
      <c r="C13931" t="s">
        <v>8099</v>
      </c>
      <c r="D13931">
        <v>107.09</v>
      </c>
    </row>
    <row r="13932" spans="1:4" x14ac:dyDescent="0.25">
      <c r="A13932">
        <v>96985</v>
      </c>
      <c r="B13932" t="s">
        <v>21984</v>
      </c>
      <c r="C13932" t="s">
        <v>8099</v>
      </c>
      <c r="D13932">
        <v>71.61</v>
      </c>
    </row>
    <row r="13933" spans="1:4" x14ac:dyDescent="0.25">
      <c r="A13933">
        <v>96988</v>
      </c>
      <c r="B13933" t="s">
        <v>21985</v>
      </c>
      <c r="C13933" t="s">
        <v>8099</v>
      </c>
      <c r="D13933">
        <v>196.49</v>
      </c>
    </row>
    <row r="13934" spans="1:4" x14ac:dyDescent="0.25">
      <c r="A13934">
        <v>104746</v>
      </c>
      <c r="B13934" t="s">
        <v>21986</v>
      </c>
      <c r="C13934" t="s">
        <v>8099</v>
      </c>
      <c r="D13934">
        <v>30.22</v>
      </c>
    </row>
    <row r="13935" spans="1:4" x14ac:dyDescent="0.25">
      <c r="A13935">
        <v>104747</v>
      </c>
      <c r="B13935" t="s">
        <v>21987</v>
      </c>
      <c r="C13935" t="s">
        <v>8099</v>
      </c>
      <c r="D13935">
        <v>0</v>
      </c>
    </row>
    <row r="13936" spans="1:4" x14ac:dyDescent="0.25">
      <c r="A13936">
        <v>96983</v>
      </c>
      <c r="B13936" t="s">
        <v>21988</v>
      </c>
      <c r="C13936" t="s">
        <v>8099</v>
      </c>
      <c r="D13936">
        <v>0</v>
      </c>
    </row>
    <row r="13937" spans="1:4" x14ac:dyDescent="0.25">
      <c r="A13937">
        <v>104748</v>
      </c>
      <c r="B13937" t="s">
        <v>21989</v>
      </c>
      <c r="C13937" t="s">
        <v>8099</v>
      </c>
      <c r="D13937">
        <v>0</v>
      </c>
    </row>
    <row r="13938" spans="1:4" x14ac:dyDescent="0.25">
      <c r="A13938">
        <v>98463</v>
      </c>
      <c r="B13938" t="s">
        <v>21990</v>
      </c>
      <c r="C13938" t="s">
        <v>8099</v>
      </c>
      <c r="D13938">
        <v>28.35</v>
      </c>
    </row>
    <row r="13939" spans="1:4" x14ac:dyDescent="0.25">
      <c r="A13939">
        <v>104827</v>
      </c>
      <c r="B13939" t="s">
        <v>21991</v>
      </c>
      <c r="C13939" t="s">
        <v>8099</v>
      </c>
      <c r="D13939">
        <v>0</v>
      </c>
    </row>
    <row r="13940" spans="1:4" x14ac:dyDescent="0.25">
      <c r="A13940">
        <v>104828</v>
      </c>
      <c r="B13940" t="s">
        <v>21992</v>
      </c>
      <c r="C13940" t="s">
        <v>8099</v>
      </c>
      <c r="D13940">
        <v>0</v>
      </c>
    </row>
    <row r="13941" spans="1:4" x14ac:dyDescent="0.25">
      <c r="A13941">
        <v>104824</v>
      </c>
      <c r="B13941" t="s">
        <v>21993</v>
      </c>
      <c r="C13941" t="s">
        <v>8099</v>
      </c>
      <c r="D13941">
        <v>0</v>
      </c>
    </row>
    <row r="13942" spans="1:4" x14ac:dyDescent="0.25">
      <c r="A13942">
        <v>104826</v>
      </c>
      <c r="B13942" t="s">
        <v>21994</v>
      </c>
      <c r="C13942" t="s">
        <v>8099</v>
      </c>
      <c r="D13942">
        <v>0</v>
      </c>
    </row>
    <row r="13943" spans="1:4" x14ac:dyDescent="0.25">
      <c r="A13943">
        <v>104825</v>
      </c>
      <c r="B13943" t="s">
        <v>21995</v>
      </c>
      <c r="C13943" t="s">
        <v>8099</v>
      </c>
      <c r="D13943">
        <v>0</v>
      </c>
    </row>
    <row r="13944" spans="1:4" x14ac:dyDescent="0.25">
      <c r="A13944">
        <v>104993</v>
      </c>
      <c r="B13944" t="s">
        <v>21996</v>
      </c>
      <c r="C13944" t="s">
        <v>8099</v>
      </c>
      <c r="D13944">
        <v>0</v>
      </c>
    </row>
    <row r="13945" spans="1:4" x14ac:dyDescent="0.25">
      <c r="A13945">
        <v>104994</v>
      </c>
      <c r="B13945" t="s">
        <v>21997</v>
      </c>
      <c r="C13945" t="s">
        <v>8099</v>
      </c>
      <c r="D13945">
        <v>0</v>
      </c>
    </row>
    <row r="13946" spans="1:4" x14ac:dyDescent="0.25">
      <c r="A13946">
        <v>104995</v>
      </c>
      <c r="B13946" t="s">
        <v>21998</v>
      </c>
      <c r="C13946" t="s">
        <v>8099</v>
      </c>
      <c r="D13946">
        <v>0</v>
      </c>
    </row>
    <row r="13947" spans="1:4" x14ac:dyDescent="0.25">
      <c r="A13947">
        <v>104996</v>
      </c>
      <c r="B13947" t="s">
        <v>21999</v>
      </c>
      <c r="C13947" t="s">
        <v>8099</v>
      </c>
      <c r="D13947">
        <v>0</v>
      </c>
    </row>
    <row r="13948" spans="1:4" x14ac:dyDescent="0.25">
      <c r="A13948">
        <v>95676</v>
      </c>
      <c r="B13948" t="s">
        <v>22000</v>
      </c>
      <c r="C13948" t="s">
        <v>8099</v>
      </c>
      <c r="D13948">
        <v>169.8</v>
      </c>
    </row>
    <row r="13949" spans="1:4" x14ac:dyDescent="0.25">
      <c r="A13949">
        <v>95677</v>
      </c>
      <c r="B13949" t="s">
        <v>22001</v>
      </c>
      <c r="C13949" t="s">
        <v>8099</v>
      </c>
      <c r="D13949">
        <v>0</v>
      </c>
    </row>
    <row r="13950" spans="1:4" x14ac:dyDescent="0.25">
      <c r="A13950">
        <v>105135</v>
      </c>
      <c r="B13950" t="s">
        <v>22002</v>
      </c>
      <c r="C13950" t="s">
        <v>8099</v>
      </c>
      <c r="D13950">
        <v>994.56</v>
      </c>
    </row>
    <row r="13951" spans="1:4" x14ac:dyDescent="0.25">
      <c r="A13951">
        <v>104998</v>
      </c>
      <c r="B13951" t="s">
        <v>22003</v>
      </c>
      <c r="C13951" t="s">
        <v>8099</v>
      </c>
      <c r="D13951">
        <v>608.91999999999996</v>
      </c>
    </row>
    <row r="13952" spans="1:4" x14ac:dyDescent="0.25">
      <c r="A13952">
        <v>104997</v>
      </c>
      <c r="B13952" t="s">
        <v>22004</v>
      </c>
      <c r="C13952" t="s">
        <v>8099</v>
      </c>
      <c r="D13952">
        <v>455.24</v>
      </c>
    </row>
    <row r="13953" spans="1:4" x14ac:dyDescent="0.25">
      <c r="A13953">
        <v>95673</v>
      </c>
      <c r="B13953" t="s">
        <v>22005</v>
      </c>
      <c r="C13953" t="s">
        <v>8099</v>
      </c>
      <c r="D13953">
        <v>133.07</v>
      </c>
    </row>
    <row r="13954" spans="1:4" x14ac:dyDescent="0.25">
      <c r="A13954">
        <v>95674</v>
      </c>
      <c r="B13954" t="s">
        <v>22006</v>
      </c>
      <c r="C13954" t="s">
        <v>8099</v>
      </c>
      <c r="D13954">
        <v>141.15</v>
      </c>
    </row>
    <row r="13955" spans="1:4" x14ac:dyDescent="0.25">
      <c r="A13955">
        <v>104992</v>
      </c>
      <c r="B13955" t="s">
        <v>22007</v>
      </c>
      <c r="C13955" t="s">
        <v>8099</v>
      </c>
      <c r="D13955">
        <v>1388.33</v>
      </c>
    </row>
    <row r="13956" spans="1:4" x14ac:dyDescent="0.25">
      <c r="A13956">
        <v>95675</v>
      </c>
      <c r="B13956" t="s">
        <v>22008</v>
      </c>
      <c r="C13956" t="s">
        <v>8099</v>
      </c>
      <c r="D13956">
        <v>174.15</v>
      </c>
    </row>
    <row r="13957" spans="1:4" x14ac:dyDescent="0.25">
      <c r="A13957">
        <v>95648</v>
      </c>
      <c r="B13957" t="s">
        <v>22009</v>
      </c>
      <c r="C13957" t="s">
        <v>8099</v>
      </c>
      <c r="D13957">
        <v>638.23</v>
      </c>
    </row>
    <row r="13958" spans="1:4" x14ac:dyDescent="0.25">
      <c r="A13958">
        <v>95649</v>
      </c>
      <c r="B13958" t="s">
        <v>22010</v>
      </c>
      <c r="C13958" t="s">
        <v>8099</v>
      </c>
      <c r="D13958">
        <v>1099.8</v>
      </c>
    </row>
    <row r="13959" spans="1:4" x14ac:dyDescent="0.25">
      <c r="A13959">
        <v>95650</v>
      </c>
      <c r="B13959" t="s">
        <v>22011</v>
      </c>
      <c r="C13959" t="s">
        <v>8099</v>
      </c>
      <c r="D13959">
        <v>1605.79</v>
      </c>
    </row>
    <row r="13960" spans="1:4" x14ac:dyDescent="0.25">
      <c r="A13960">
        <v>95651</v>
      </c>
      <c r="B13960" t="s">
        <v>22012</v>
      </c>
      <c r="C13960" t="s">
        <v>8099</v>
      </c>
      <c r="D13960">
        <v>2085.41</v>
      </c>
    </row>
    <row r="13961" spans="1:4" x14ac:dyDescent="0.25">
      <c r="A13961">
        <v>95652</v>
      </c>
      <c r="B13961" t="s">
        <v>22013</v>
      </c>
      <c r="C13961" t="s">
        <v>8099</v>
      </c>
      <c r="D13961">
        <v>787.45</v>
      </c>
    </row>
    <row r="13962" spans="1:4" x14ac:dyDescent="0.25">
      <c r="A13962">
        <v>95653</v>
      </c>
      <c r="B13962" t="s">
        <v>22014</v>
      </c>
      <c r="C13962" t="s">
        <v>8099</v>
      </c>
      <c r="D13962">
        <v>1396.23</v>
      </c>
    </row>
    <row r="13963" spans="1:4" x14ac:dyDescent="0.25">
      <c r="A13963">
        <v>95654</v>
      </c>
      <c r="B13963" t="s">
        <v>22015</v>
      </c>
      <c r="C13963" t="s">
        <v>8099</v>
      </c>
      <c r="D13963">
        <v>2055.5100000000002</v>
      </c>
    </row>
    <row r="13964" spans="1:4" x14ac:dyDescent="0.25">
      <c r="A13964">
        <v>95655</v>
      </c>
      <c r="B13964" t="s">
        <v>22016</v>
      </c>
      <c r="C13964" t="s">
        <v>8099</v>
      </c>
      <c r="D13964">
        <v>2680.97</v>
      </c>
    </row>
    <row r="13965" spans="1:4" x14ac:dyDescent="0.25">
      <c r="A13965">
        <v>95657</v>
      </c>
      <c r="B13965" t="s">
        <v>22017</v>
      </c>
      <c r="C13965" t="s">
        <v>8099</v>
      </c>
      <c r="D13965">
        <v>319.62</v>
      </c>
    </row>
    <row r="13966" spans="1:4" x14ac:dyDescent="0.25">
      <c r="A13966">
        <v>95658</v>
      </c>
      <c r="B13966" t="s">
        <v>22018</v>
      </c>
      <c r="C13966" t="s">
        <v>8099</v>
      </c>
      <c r="D13966">
        <v>580.70000000000005</v>
      </c>
    </row>
    <row r="13967" spans="1:4" x14ac:dyDescent="0.25">
      <c r="A13967">
        <v>95659</v>
      </c>
      <c r="B13967" t="s">
        <v>22019</v>
      </c>
      <c r="C13967" t="s">
        <v>8099</v>
      </c>
      <c r="D13967">
        <v>864.03</v>
      </c>
    </row>
    <row r="13968" spans="1:4" x14ac:dyDescent="0.25">
      <c r="A13968">
        <v>95660</v>
      </c>
      <c r="B13968" t="s">
        <v>22020</v>
      </c>
      <c r="C13968" t="s">
        <v>8099</v>
      </c>
      <c r="D13968">
        <v>1132.1199999999999</v>
      </c>
    </row>
    <row r="13969" spans="1:4" x14ac:dyDescent="0.25">
      <c r="A13969">
        <v>95661</v>
      </c>
      <c r="B13969" t="s">
        <v>22021</v>
      </c>
      <c r="C13969" t="s">
        <v>8099</v>
      </c>
      <c r="D13969">
        <v>394.17</v>
      </c>
    </row>
    <row r="13970" spans="1:4" x14ac:dyDescent="0.25">
      <c r="A13970">
        <v>95662</v>
      </c>
      <c r="B13970" t="s">
        <v>22022</v>
      </c>
      <c r="C13970" t="s">
        <v>8099</v>
      </c>
      <c r="D13970">
        <v>728.28</v>
      </c>
    </row>
    <row r="13971" spans="1:4" x14ac:dyDescent="0.25">
      <c r="A13971">
        <v>95663</v>
      </c>
      <c r="B13971" t="s">
        <v>22023</v>
      </c>
      <c r="C13971" t="s">
        <v>8099</v>
      </c>
      <c r="D13971">
        <v>1089.1300000000001</v>
      </c>
    </row>
    <row r="13972" spans="1:4" x14ac:dyDescent="0.25">
      <c r="A13972">
        <v>95664</v>
      </c>
      <c r="B13972" t="s">
        <v>22024</v>
      </c>
      <c r="C13972" t="s">
        <v>8099</v>
      </c>
      <c r="D13972">
        <v>1429.26</v>
      </c>
    </row>
    <row r="13973" spans="1:4" x14ac:dyDescent="0.25">
      <c r="A13973">
        <v>95665</v>
      </c>
      <c r="B13973" t="s">
        <v>22025</v>
      </c>
      <c r="C13973" t="s">
        <v>8099</v>
      </c>
      <c r="D13973">
        <v>354.76</v>
      </c>
    </row>
    <row r="13974" spans="1:4" x14ac:dyDescent="0.25">
      <c r="A13974">
        <v>95666</v>
      </c>
      <c r="B13974" t="s">
        <v>22026</v>
      </c>
      <c r="C13974" t="s">
        <v>8099</v>
      </c>
      <c r="D13974">
        <v>626.16</v>
      </c>
    </row>
    <row r="13975" spans="1:4" x14ac:dyDescent="0.25">
      <c r="A13975">
        <v>95667</v>
      </c>
      <c r="B13975" t="s">
        <v>22027</v>
      </c>
      <c r="C13975" t="s">
        <v>8099</v>
      </c>
      <c r="D13975">
        <v>926.96</v>
      </c>
    </row>
    <row r="13976" spans="1:4" x14ac:dyDescent="0.25">
      <c r="A13976">
        <v>95668</v>
      </c>
      <c r="B13976" t="s">
        <v>22028</v>
      </c>
      <c r="C13976" t="s">
        <v>8099</v>
      </c>
      <c r="D13976">
        <v>1210.3599999999999</v>
      </c>
    </row>
    <row r="13977" spans="1:4" x14ac:dyDescent="0.25">
      <c r="A13977">
        <v>95669</v>
      </c>
      <c r="B13977" t="s">
        <v>22029</v>
      </c>
      <c r="C13977" t="s">
        <v>8099</v>
      </c>
      <c r="D13977">
        <v>425.15</v>
      </c>
    </row>
    <row r="13978" spans="1:4" x14ac:dyDescent="0.25">
      <c r="A13978">
        <v>95670</v>
      </c>
      <c r="B13978" t="s">
        <v>22030</v>
      </c>
      <c r="C13978" t="s">
        <v>8099</v>
      </c>
      <c r="D13978">
        <v>765.69</v>
      </c>
    </row>
    <row r="13979" spans="1:4" x14ac:dyDescent="0.25">
      <c r="A13979">
        <v>95671</v>
      </c>
      <c r="B13979" t="s">
        <v>22031</v>
      </c>
      <c r="C13979" t="s">
        <v>8099</v>
      </c>
      <c r="D13979">
        <v>1139.42</v>
      </c>
    </row>
    <row r="13980" spans="1:4" x14ac:dyDescent="0.25">
      <c r="A13980">
        <v>95672</v>
      </c>
      <c r="B13980" t="s">
        <v>22032</v>
      </c>
      <c r="C13980" t="s">
        <v>8099</v>
      </c>
      <c r="D13980">
        <v>1491.11</v>
      </c>
    </row>
    <row r="13981" spans="1:4" x14ac:dyDescent="0.25">
      <c r="A13981">
        <v>97741</v>
      </c>
      <c r="B13981" t="s">
        <v>22033</v>
      </c>
      <c r="C13981" t="s">
        <v>8099</v>
      </c>
      <c r="D13981">
        <v>168.81</v>
      </c>
    </row>
    <row r="13982" spans="1:4" x14ac:dyDescent="0.25">
      <c r="A13982">
        <v>95641</v>
      </c>
      <c r="B13982" t="s">
        <v>22034</v>
      </c>
      <c r="C13982" t="s">
        <v>8099</v>
      </c>
      <c r="D13982">
        <v>300.27999999999997</v>
      </c>
    </row>
    <row r="13983" spans="1:4" x14ac:dyDescent="0.25">
      <c r="A13983">
        <v>95642</v>
      </c>
      <c r="B13983" t="s">
        <v>22035</v>
      </c>
      <c r="C13983" t="s">
        <v>8099</v>
      </c>
      <c r="D13983">
        <v>444.03</v>
      </c>
    </row>
    <row r="13984" spans="1:4" x14ac:dyDescent="0.25">
      <c r="A13984">
        <v>95643</v>
      </c>
      <c r="B13984" t="s">
        <v>22036</v>
      </c>
      <c r="C13984" t="s">
        <v>8099</v>
      </c>
      <c r="D13984">
        <v>580.39</v>
      </c>
    </row>
    <row r="13985" spans="1:4" x14ac:dyDescent="0.25">
      <c r="A13985">
        <v>95644</v>
      </c>
      <c r="B13985" t="s">
        <v>22037</v>
      </c>
      <c r="C13985" t="s">
        <v>8099</v>
      </c>
      <c r="D13985">
        <v>217.78</v>
      </c>
    </row>
    <row r="13986" spans="1:4" x14ac:dyDescent="0.25">
      <c r="A13986">
        <v>95645</v>
      </c>
      <c r="B13986" t="s">
        <v>22038</v>
      </c>
      <c r="C13986" t="s">
        <v>8099</v>
      </c>
      <c r="D13986">
        <v>397.25</v>
      </c>
    </row>
    <row r="13987" spans="1:4" x14ac:dyDescent="0.25">
      <c r="A13987">
        <v>95646</v>
      </c>
      <c r="B13987" t="s">
        <v>22039</v>
      </c>
      <c r="C13987" t="s">
        <v>8099</v>
      </c>
      <c r="D13987">
        <v>591.97</v>
      </c>
    </row>
    <row r="13988" spans="1:4" x14ac:dyDescent="0.25">
      <c r="A13988">
        <v>95647</v>
      </c>
      <c r="B13988" t="s">
        <v>22040</v>
      </c>
      <c r="C13988" t="s">
        <v>8099</v>
      </c>
      <c r="D13988">
        <v>775.66</v>
      </c>
    </row>
    <row r="13989" spans="1:4" x14ac:dyDescent="0.25">
      <c r="A13989">
        <v>95636</v>
      </c>
      <c r="B13989" t="s">
        <v>22041</v>
      </c>
      <c r="C13989" t="s">
        <v>8099</v>
      </c>
      <c r="D13989">
        <v>370.85</v>
      </c>
    </row>
    <row r="13990" spans="1:4" x14ac:dyDescent="0.25">
      <c r="A13990">
        <v>95637</v>
      </c>
      <c r="B13990" t="s">
        <v>22042</v>
      </c>
      <c r="C13990" t="s">
        <v>8099</v>
      </c>
      <c r="D13990">
        <v>485.41</v>
      </c>
    </row>
    <row r="13991" spans="1:4" x14ac:dyDescent="0.25">
      <c r="A13991">
        <v>95638</v>
      </c>
      <c r="B13991" t="s">
        <v>22043</v>
      </c>
      <c r="C13991" t="s">
        <v>8099</v>
      </c>
      <c r="D13991">
        <v>596.20000000000005</v>
      </c>
    </row>
    <row r="13992" spans="1:4" x14ac:dyDescent="0.25">
      <c r="A13992">
        <v>95639</v>
      </c>
      <c r="B13992" t="s">
        <v>22044</v>
      </c>
      <c r="C13992" t="s">
        <v>8099</v>
      </c>
      <c r="D13992">
        <v>808.15</v>
      </c>
    </row>
    <row r="13993" spans="1:4" x14ac:dyDescent="0.25">
      <c r="A13993">
        <v>95634</v>
      </c>
      <c r="B13993" t="s">
        <v>22045</v>
      </c>
      <c r="C13993" t="s">
        <v>8099</v>
      </c>
      <c r="D13993">
        <v>204.6</v>
      </c>
    </row>
    <row r="13994" spans="1:4" x14ac:dyDescent="0.25">
      <c r="A13994">
        <v>95635</v>
      </c>
      <c r="B13994" t="s">
        <v>22046</v>
      </c>
      <c r="C13994" t="s">
        <v>8099</v>
      </c>
      <c r="D13994">
        <v>215.8</v>
      </c>
    </row>
    <row r="13995" spans="1:4" x14ac:dyDescent="0.25">
      <c r="A13995">
        <v>98751</v>
      </c>
      <c r="B13995" t="s">
        <v>22047</v>
      </c>
      <c r="C13995" t="s">
        <v>59</v>
      </c>
      <c r="D13995">
        <v>143.61000000000001</v>
      </c>
    </row>
    <row r="13996" spans="1:4" x14ac:dyDescent="0.25">
      <c r="A13996">
        <v>98746</v>
      </c>
      <c r="B13996" t="s">
        <v>22048</v>
      </c>
      <c r="C13996" t="s">
        <v>59</v>
      </c>
      <c r="D13996">
        <v>70</v>
      </c>
    </row>
    <row r="13997" spans="1:4" x14ac:dyDescent="0.25">
      <c r="A13997">
        <v>98753</v>
      </c>
      <c r="B13997" t="s">
        <v>22049</v>
      </c>
      <c r="C13997" t="s">
        <v>59</v>
      </c>
      <c r="D13997">
        <v>260.62</v>
      </c>
    </row>
    <row r="13998" spans="1:4" x14ac:dyDescent="0.25">
      <c r="A13998">
        <v>98750</v>
      </c>
      <c r="B13998" t="s">
        <v>22050</v>
      </c>
      <c r="C13998" t="s">
        <v>59</v>
      </c>
      <c r="D13998">
        <v>100.29</v>
      </c>
    </row>
    <row r="13999" spans="1:4" x14ac:dyDescent="0.25">
      <c r="A13999">
        <v>98749</v>
      </c>
      <c r="B13999" t="s">
        <v>22051</v>
      </c>
      <c r="C13999" t="s">
        <v>59</v>
      </c>
      <c r="D13999">
        <v>83.7</v>
      </c>
    </row>
    <row r="14000" spans="1:4" x14ac:dyDescent="0.25">
      <c r="A14000">
        <v>98752</v>
      </c>
      <c r="B14000" t="s">
        <v>22052</v>
      </c>
      <c r="C14000" t="s">
        <v>59</v>
      </c>
      <c r="D14000">
        <v>195.76</v>
      </c>
    </row>
    <row r="14001" spans="1:4" x14ac:dyDescent="0.25">
      <c r="A14001">
        <v>98529</v>
      </c>
      <c r="B14001" t="s">
        <v>22053</v>
      </c>
      <c r="C14001" t="s">
        <v>8099</v>
      </c>
      <c r="D14001">
        <v>78.069999999999993</v>
      </c>
    </row>
    <row r="14002" spans="1:4" x14ac:dyDescent="0.25">
      <c r="A14002">
        <v>98530</v>
      </c>
      <c r="B14002" t="s">
        <v>22054</v>
      </c>
      <c r="C14002" t="s">
        <v>8099</v>
      </c>
      <c r="D14002">
        <v>153.25</v>
      </c>
    </row>
    <row r="14003" spans="1:4" x14ac:dyDescent="0.25">
      <c r="A14003">
        <v>98531</v>
      </c>
      <c r="B14003" t="s">
        <v>22055</v>
      </c>
      <c r="C14003" t="s">
        <v>8099</v>
      </c>
      <c r="D14003">
        <v>391.46</v>
      </c>
    </row>
    <row r="14004" spans="1:4" x14ac:dyDescent="0.25">
      <c r="A14004">
        <v>98524</v>
      </c>
      <c r="B14004" t="s">
        <v>22056</v>
      </c>
      <c r="C14004" t="s">
        <v>66</v>
      </c>
      <c r="D14004">
        <v>4.9400000000000004</v>
      </c>
    </row>
    <row r="14005" spans="1:4" x14ac:dyDescent="0.25">
      <c r="A14005">
        <v>98525</v>
      </c>
      <c r="B14005" t="s">
        <v>22057</v>
      </c>
      <c r="C14005" t="s">
        <v>66</v>
      </c>
      <c r="D14005">
        <v>0.65</v>
      </c>
    </row>
    <row r="14006" spans="1:4" x14ac:dyDescent="0.25">
      <c r="A14006">
        <v>98533</v>
      </c>
      <c r="B14006" t="s">
        <v>22058</v>
      </c>
      <c r="C14006" t="s">
        <v>8099</v>
      </c>
      <c r="D14006">
        <v>122.15</v>
      </c>
    </row>
    <row r="14007" spans="1:4" x14ac:dyDescent="0.25">
      <c r="A14007">
        <v>98534</v>
      </c>
      <c r="B14007" t="s">
        <v>22059</v>
      </c>
      <c r="C14007" t="s">
        <v>8099</v>
      </c>
      <c r="D14007">
        <v>337.92</v>
      </c>
    </row>
    <row r="14008" spans="1:4" x14ac:dyDescent="0.25">
      <c r="A14008">
        <v>98535</v>
      </c>
      <c r="B14008" t="s">
        <v>22060</v>
      </c>
      <c r="C14008" t="s">
        <v>8099</v>
      </c>
      <c r="D14008">
        <v>707.8</v>
      </c>
    </row>
    <row r="14009" spans="1:4" x14ac:dyDescent="0.25">
      <c r="A14009">
        <v>98532</v>
      </c>
      <c r="B14009" t="s">
        <v>22061</v>
      </c>
      <c r="C14009" t="s">
        <v>8099</v>
      </c>
      <c r="D14009">
        <v>32.4</v>
      </c>
    </row>
    <row r="14010" spans="1:4" x14ac:dyDescent="0.25">
      <c r="A14010">
        <v>98526</v>
      </c>
      <c r="B14010" t="s">
        <v>22062</v>
      </c>
      <c r="C14010" t="s">
        <v>8099</v>
      </c>
      <c r="D14010">
        <v>128.61000000000001</v>
      </c>
    </row>
    <row r="14011" spans="1:4" x14ac:dyDescent="0.25">
      <c r="A14011">
        <v>98527</v>
      </c>
      <c r="B14011" t="s">
        <v>22063</v>
      </c>
      <c r="C14011" t="s">
        <v>8099</v>
      </c>
      <c r="D14011">
        <v>213.44</v>
      </c>
    </row>
    <row r="14012" spans="1:4" x14ac:dyDescent="0.25">
      <c r="A14012">
        <v>98528</v>
      </c>
      <c r="B14012" t="s">
        <v>22064</v>
      </c>
      <c r="C14012" t="s">
        <v>8099</v>
      </c>
      <c r="D14012">
        <v>281.31</v>
      </c>
    </row>
    <row r="14013" spans="1:4" x14ac:dyDescent="0.25">
      <c r="A14013">
        <v>94232</v>
      </c>
      <c r="B14013" t="s">
        <v>22065</v>
      </c>
      <c r="C14013" t="s">
        <v>8099</v>
      </c>
      <c r="D14013">
        <v>3.05</v>
      </c>
    </row>
    <row r="14014" spans="1:4" x14ac:dyDescent="0.25">
      <c r="A14014">
        <v>100434</v>
      </c>
      <c r="B14014" t="s">
        <v>22066</v>
      </c>
      <c r="C14014" t="s">
        <v>59</v>
      </c>
      <c r="D14014">
        <v>168.79</v>
      </c>
    </row>
    <row r="14015" spans="1:4" x14ac:dyDescent="0.25">
      <c r="A14015">
        <v>94229</v>
      </c>
      <c r="B14015" t="s">
        <v>22067</v>
      </c>
      <c r="C14015" t="s">
        <v>59</v>
      </c>
      <c r="D14015">
        <v>170.47</v>
      </c>
    </row>
    <row r="14016" spans="1:4" x14ac:dyDescent="0.25">
      <c r="A14016">
        <v>94227</v>
      </c>
      <c r="B14016" t="s">
        <v>22068</v>
      </c>
      <c r="C14016" t="s">
        <v>59</v>
      </c>
      <c r="D14016">
        <v>64.849999999999994</v>
      </c>
    </row>
    <row r="14017" spans="1:4" x14ac:dyDescent="0.25">
      <c r="A14017">
        <v>94228</v>
      </c>
      <c r="B14017" t="s">
        <v>22069</v>
      </c>
      <c r="C14017" t="s">
        <v>59</v>
      </c>
      <c r="D14017">
        <v>88.21</v>
      </c>
    </row>
    <row r="14018" spans="1:4" x14ac:dyDescent="0.25">
      <c r="A14018">
        <v>94219</v>
      </c>
      <c r="B14018" t="s">
        <v>22070</v>
      </c>
      <c r="C14018" t="s">
        <v>59</v>
      </c>
      <c r="D14018">
        <v>48.19</v>
      </c>
    </row>
    <row r="14019" spans="1:4" x14ac:dyDescent="0.25">
      <c r="A14019">
        <v>94220</v>
      </c>
      <c r="B14019" t="s">
        <v>22071</v>
      </c>
      <c r="C14019" t="s">
        <v>59</v>
      </c>
      <c r="D14019">
        <v>61.12</v>
      </c>
    </row>
    <row r="14020" spans="1:4" x14ac:dyDescent="0.25">
      <c r="A14020">
        <v>100326</v>
      </c>
      <c r="B14020" t="s">
        <v>22072</v>
      </c>
      <c r="C14020" t="s">
        <v>59</v>
      </c>
      <c r="D14020">
        <v>0</v>
      </c>
    </row>
    <row r="14021" spans="1:4" x14ac:dyDescent="0.25">
      <c r="A14021">
        <v>94221</v>
      </c>
      <c r="B14021" t="s">
        <v>22073</v>
      </c>
      <c r="C14021" t="s">
        <v>59</v>
      </c>
      <c r="D14021">
        <v>40.909999999999997</v>
      </c>
    </row>
    <row r="14022" spans="1:4" x14ac:dyDescent="0.25">
      <c r="A14022">
        <v>94222</v>
      </c>
      <c r="B14022" t="s">
        <v>22074</v>
      </c>
      <c r="C14022" t="s">
        <v>59</v>
      </c>
      <c r="D14022">
        <v>53.84</v>
      </c>
    </row>
    <row r="14023" spans="1:4" x14ac:dyDescent="0.25">
      <c r="A14023">
        <v>94451</v>
      </c>
      <c r="B14023" t="s">
        <v>22075</v>
      </c>
      <c r="C14023" t="s">
        <v>59</v>
      </c>
      <c r="D14023">
        <v>92.19</v>
      </c>
    </row>
    <row r="14024" spans="1:4" x14ac:dyDescent="0.25">
      <c r="A14024">
        <v>94223</v>
      </c>
      <c r="B14024" t="s">
        <v>22076</v>
      </c>
      <c r="C14024" t="s">
        <v>59</v>
      </c>
      <c r="D14024">
        <v>82.26</v>
      </c>
    </row>
    <row r="14025" spans="1:4" x14ac:dyDescent="0.25">
      <c r="A14025">
        <v>100325</v>
      </c>
      <c r="B14025" t="s">
        <v>22077</v>
      </c>
      <c r="C14025" t="s">
        <v>59</v>
      </c>
      <c r="D14025">
        <v>89.42</v>
      </c>
    </row>
    <row r="14026" spans="1:4" x14ac:dyDescent="0.25">
      <c r="A14026">
        <v>94224</v>
      </c>
      <c r="B14026" t="s">
        <v>22078</v>
      </c>
      <c r="C14026" t="s">
        <v>59</v>
      </c>
      <c r="D14026">
        <v>27.98</v>
      </c>
    </row>
    <row r="14027" spans="1:4" x14ac:dyDescent="0.25">
      <c r="A14027">
        <v>102653</v>
      </c>
      <c r="B14027" t="s">
        <v>22079</v>
      </c>
      <c r="C14027" t="s">
        <v>66</v>
      </c>
      <c r="D14027">
        <v>0</v>
      </c>
    </row>
    <row r="14028" spans="1:4" x14ac:dyDescent="0.25">
      <c r="A14028">
        <v>100330</v>
      </c>
      <c r="B14028" t="s">
        <v>22080</v>
      </c>
      <c r="C14028" t="s">
        <v>66</v>
      </c>
      <c r="D14028">
        <v>29.29</v>
      </c>
    </row>
    <row r="14029" spans="1:4" x14ac:dyDescent="0.25">
      <c r="A14029">
        <v>100331</v>
      </c>
      <c r="B14029" t="s">
        <v>22081</v>
      </c>
      <c r="C14029" t="s">
        <v>66</v>
      </c>
      <c r="D14029">
        <v>35.58</v>
      </c>
    </row>
    <row r="14030" spans="1:4" x14ac:dyDescent="0.25">
      <c r="A14030">
        <v>100328</v>
      </c>
      <c r="B14030" t="s">
        <v>22082</v>
      </c>
      <c r="C14030" t="s">
        <v>66</v>
      </c>
      <c r="D14030">
        <v>21.52</v>
      </c>
    </row>
    <row r="14031" spans="1:4" x14ac:dyDescent="0.25">
      <c r="A14031">
        <v>100329</v>
      </c>
      <c r="B14031" t="s">
        <v>22083</v>
      </c>
      <c r="C14031" t="s">
        <v>66</v>
      </c>
      <c r="D14031">
        <v>25.22</v>
      </c>
    </row>
    <row r="14032" spans="1:4" x14ac:dyDescent="0.25">
      <c r="A14032">
        <v>94231</v>
      </c>
      <c r="B14032" t="s">
        <v>22084</v>
      </c>
      <c r="C14032" t="s">
        <v>59</v>
      </c>
      <c r="D14032">
        <v>53.34</v>
      </c>
    </row>
    <row r="14033" spans="1:4" x14ac:dyDescent="0.25">
      <c r="A14033">
        <v>100435</v>
      </c>
      <c r="B14033" t="s">
        <v>22085</v>
      </c>
      <c r="C14033" t="s">
        <v>59</v>
      </c>
      <c r="D14033">
        <v>65.650000000000006</v>
      </c>
    </row>
    <row r="14034" spans="1:4" x14ac:dyDescent="0.25">
      <c r="A14034">
        <v>100327</v>
      </c>
      <c r="B14034" t="s">
        <v>22086</v>
      </c>
      <c r="C14034" t="s">
        <v>59</v>
      </c>
      <c r="D14034">
        <v>60.25</v>
      </c>
    </row>
    <row r="14035" spans="1:4" x14ac:dyDescent="0.25">
      <c r="A14035">
        <v>94226</v>
      </c>
      <c r="B14035" t="s">
        <v>22087</v>
      </c>
      <c r="C14035" t="s">
        <v>66</v>
      </c>
      <c r="D14035">
        <v>21.42</v>
      </c>
    </row>
    <row r="14036" spans="1:4" x14ac:dyDescent="0.25">
      <c r="A14036">
        <v>94201</v>
      </c>
      <c r="B14036" t="s">
        <v>22088</v>
      </c>
      <c r="C14036" t="s">
        <v>66</v>
      </c>
      <c r="D14036">
        <v>100.46</v>
      </c>
    </row>
    <row r="14037" spans="1:4" x14ac:dyDescent="0.25">
      <c r="A14037">
        <v>94204</v>
      </c>
      <c r="B14037" t="s">
        <v>22089</v>
      </c>
      <c r="C14037" t="s">
        <v>66</v>
      </c>
      <c r="D14037">
        <v>106.73</v>
      </c>
    </row>
    <row r="14038" spans="1:4" x14ac:dyDescent="0.25">
      <c r="A14038">
        <v>94447</v>
      </c>
      <c r="B14038" t="s">
        <v>22090</v>
      </c>
      <c r="C14038" t="s">
        <v>66</v>
      </c>
      <c r="D14038">
        <v>100.46</v>
      </c>
    </row>
    <row r="14039" spans="1:4" x14ac:dyDescent="0.25">
      <c r="A14039">
        <v>94448</v>
      </c>
      <c r="B14039" t="s">
        <v>22091</v>
      </c>
      <c r="C14039" t="s">
        <v>66</v>
      </c>
      <c r="D14039">
        <v>106.73</v>
      </c>
    </row>
    <row r="14040" spans="1:4" x14ac:dyDescent="0.25">
      <c r="A14040">
        <v>94445</v>
      </c>
      <c r="B14040" t="s">
        <v>22092</v>
      </c>
      <c r="C14040" t="s">
        <v>66</v>
      </c>
      <c r="D14040">
        <v>100.46</v>
      </c>
    </row>
    <row r="14041" spans="1:4" x14ac:dyDescent="0.25">
      <c r="A14041">
        <v>94446</v>
      </c>
      <c r="B14041" t="s">
        <v>22093</v>
      </c>
      <c r="C14041" t="s">
        <v>66</v>
      </c>
      <c r="D14041">
        <v>106.73</v>
      </c>
    </row>
    <row r="14042" spans="1:4" x14ac:dyDescent="0.25">
      <c r="A14042">
        <v>94440</v>
      </c>
      <c r="B14042" t="s">
        <v>22094</v>
      </c>
      <c r="C14042" t="s">
        <v>66</v>
      </c>
      <c r="D14042">
        <v>71.73</v>
      </c>
    </row>
    <row r="14043" spans="1:4" x14ac:dyDescent="0.25">
      <c r="A14043">
        <v>94441</v>
      </c>
      <c r="B14043" t="s">
        <v>22095</v>
      </c>
      <c r="C14043" t="s">
        <v>66</v>
      </c>
      <c r="D14043">
        <v>75.42</v>
      </c>
    </row>
    <row r="14044" spans="1:4" x14ac:dyDescent="0.25">
      <c r="A14044">
        <v>94195</v>
      </c>
      <c r="B14044" t="s">
        <v>22096</v>
      </c>
      <c r="C14044" t="s">
        <v>66</v>
      </c>
      <c r="D14044">
        <v>71.73</v>
      </c>
    </row>
    <row r="14045" spans="1:4" x14ac:dyDescent="0.25">
      <c r="A14045">
        <v>94198</v>
      </c>
      <c r="B14045" t="s">
        <v>22097</v>
      </c>
      <c r="C14045" t="s">
        <v>66</v>
      </c>
      <c r="D14045">
        <v>75.42</v>
      </c>
    </row>
    <row r="14046" spans="1:4" x14ac:dyDescent="0.25">
      <c r="A14046">
        <v>94442</v>
      </c>
      <c r="B14046" t="s">
        <v>22098</v>
      </c>
      <c r="C14046" t="s">
        <v>66</v>
      </c>
      <c r="D14046">
        <v>71.73</v>
      </c>
    </row>
    <row r="14047" spans="1:4" x14ac:dyDescent="0.25">
      <c r="A14047">
        <v>94443</v>
      </c>
      <c r="B14047" t="s">
        <v>22099</v>
      </c>
      <c r="C14047" t="s">
        <v>66</v>
      </c>
      <c r="D14047">
        <v>75.42</v>
      </c>
    </row>
    <row r="14048" spans="1:4" x14ac:dyDescent="0.25">
      <c r="A14048">
        <v>94213</v>
      </c>
      <c r="B14048" t="s">
        <v>22100</v>
      </c>
      <c r="C14048" t="s">
        <v>66</v>
      </c>
      <c r="D14048">
        <v>65.709999999999994</v>
      </c>
    </row>
    <row r="14049" spans="1:4" x14ac:dyDescent="0.25">
      <c r="A14049">
        <v>94189</v>
      </c>
      <c r="B14049" t="s">
        <v>22101</v>
      </c>
      <c r="C14049" t="s">
        <v>66</v>
      </c>
      <c r="D14049">
        <v>44.91</v>
      </c>
    </row>
    <row r="14050" spans="1:4" x14ac:dyDescent="0.25">
      <c r="A14050">
        <v>94192</v>
      </c>
      <c r="B14050" t="s">
        <v>22102</v>
      </c>
      <c r="C14050" t="s">
        <v>66</v>
      </c>
      <c r="D14050">
        <v>47.7</v>
      </c>
    </row>
    <row r="14051" spans="1:4" x14ac:dyDescent="0.25">
      <c r="A14051">
        <v>94444</v>
      </c>
      <c r="B14051" t="s">
        <v>22103</v>
      </c>
      <c r="C14051" t="s">
        <v>66</v>
      </c>
      <c r="D14051">
        <v>949.24</v>
      </c>
    </row>
    <row r="14052" spans="1:4" x14ac:dyDescent="0.25">
      <c r="A14052">
        <v>94218</v>
      </c>
      <c r="B14052" t="s">
        <v>22104</v>
      </c>
      <c r="C14052" t="s">
        <v>66</v>
      </c>
      <c r="D14052">
        <v>128.13</v>
      </c>
    </row>
    <row r="14053" spans="1:4" x14ac:dyDescent="0.25">
      <c r="A14053">
        <v>94216</v>
      </c>
      <c r="B14053" t="s">
        <v>22105</v>
      </c>
      <c r="C14053" t="s">
        <v>66</v>
      </c>
      <c r="D14053">
        <v>187.27</v>
      </c>
    </row>
    <row r="14054" spans="1:4" x14ac:dyDescent="0.25">
      <c r="A14054">
        <v>94449</v>
      </c>
      <c r="B14054" t="s">
        <v>22106</v>
      </c>
      <c r="C14054" t="s">
        <v>66</v>
      </c>
      <c r="D14054">
        <v>63.8</v>
      </c>
    </row>
    <row r="14055" spans="1:4" x14ac:dyDescent="0.25">
      <c r="A14055">
        <v>94210</v>
      </c>
      <c r="B14055" t="s">
        <v>22107</v>
      </c>
      <c r="C14055" t="s">
        <v>66</v>
      </c>
      <c r="D14055">
        <v>52</v>
      </c>
    </row>
    <row r="14056" spans="1:4" x14ac:dyDescent="0.25">
      <c r="A14056">
        <v>94207</v>
      </c>
      <c r="B14056" t="s">
        <v>22108</v>
      </c>
      <c r="C14056" t="s">
        <v>66</v>
      </c>
      <c r="D14056">
        <v>48.87</v>
      </c>
    </row>
    <row r="14057" spans="1:4" x14ac:dyDescent="0.25">
      <c r="A14057">
        <v>102109</v>
      </c>
      <c r="B14057" t="s">
        <v>22109</v>
      </c>
      <c r="C14057" t="s">
        <v>8099</v>
      </c>
      <c r="D14057">
        <v>80.209999999999994</v>
      </c>
    </row>
    <row r="14058" spans="1:4" x14ac:dyDescent="0.25">
      <c r="A14058">
        <v>102110</v>
      </c>
      <c r="B14058" t="s">
        <v>22110</v>
      </c>
      <c r="C14058" t="s">
        <v>8099</v>
      </c>
      <c r="D14058">
        <v>267.32</v>
      </c>
    </row>
    <row r="14059" spans="1:4" x14ac:dyDescent="0.25">
      <c r="A14059">
        <v>103656</v>
      </c>
      <c r="B14059" t="s">
        <v>22111</v>
      </c>
      <c r="C14059" t="s">
        <v>8099</v>
      </c>
      <c r="D14059">
        <v>225957.33</v>
      </c>
    </row>
    <row r="14060" spans="1:4" x14ac:dyDescent="0.25">
      <c r="A14060">
        <v>102105</v>
      </c>
      <c r="B14060" t="s">
        <v>22112</v>
      </c>
      <c r="C14060" t="s">
        <v>8099</v>
      </c>
      <c r="D14060">
        <v>35388.29</v>
      </c>
    </row>
    <row r="14061" spans="1:4" x14ac:dyDescent="0.25">
      <c r="A14061">
        <v>102106</v>
      </c>
      <c r="B14061" t="s">
        <v>22113</v>
      </c>
      <c r="C14061" t="s">
        <v>8099</v>
      </c>
      <c r="D14061">
        <v>44493.22</v>
      </c>
    </row>
    <row r="14062" spans="1:4" x14ac:dyDescent="0.25">
      <c r="A14062">
        <v>102107</v>
      </c>
      <c r="B14062" t="s">
        <v>22114</v>
      </c>
      <c r="C14062" t="s">
        <v>8099</v>
      </c>
      <c r="D14062">
        <v>62226.89</v>
      </c>
    </row>
    <row r="14063" spans="1:4" x14ac:dyDescent="0.25">
      <c r="A14063">
        <v>102102</v>
      </c>
      <c r="B14063" t="s">
        <v>22115</v>
      </c>
      <c r="C14063" t="s">
        <v>8099</v>
      </c>
      <c r="D14063">
        <v>20024.080000000002</v>
      </c>
    </row>
    <row r="14064" spans="1:4" x14ac:dyDescent="0.25">
      <c r="A14064">
        <v>102108</v>
      </c>
      <c r="B14064" t="s">
        <v>22116</v>
      </c>
      <c r="C14064" t="s">
        <v>8099</v>
      </c>
      <c r="D14064">
        <v>72521.05</v>
      </c>
    </row>
    <row r="14065" spans="1:4" x14ac:dyDescent="0.25">
      <c r="A14065">
        <v>102103</v>
      </c>
      <c r="B14065" t="s">
        <v>22117</v>
      </c>
      <c r="C14065" t="s">
        <v>8099</v>
      </c>
      <c r="D14065">
        <v>22318.65</v>
      </c>
    </row>
    <row r="14066" spans="1:4" x14ac:dyDescent="0.25">
      <c r="A14066">
        <v>103654</v>
      </c>
      <c r="B14066" t="s">
        <v>22118</v>
      </c>
      <c r="C14066" t="s">
        <v>8099</v>
      </c>
      <c r="D14066">
        <v>117839.32</v>
      </c>
    </row>
    <row r="14067" spans="1:4" x14ac:dyDescent="0.25">
      <c r="A14067">
        <v>102104</v>
      </c>
      <c r="B14067" t="s">
        <v>22119</v>
      </c>
      <c r="C14067" t="s">
        <v>8099</v>
      </c>
      <c r="D14067">
        <v>28728.03</v>
      </c>
    </row>
    <row r="14068" spans="1:4" x14ac:dyDescent="0.25">
      <c r="A14068">
        <v>103655</v>
      </c>
      <c r="B14068" t="s">
        <v>22120</v>
      </c>
      <c r="C14068" t="s">
        <v>8099</v>
      </c>
      <c r="D14068">
        <v>161514.97</v>
      </c>
    </row>
    <row r="14069" spans="1:4" x14ac:dyDescent="0.25">
      <c r="A14069">
        <v>105473</v>
      </c>
      <c r="B14069" t="s">
        <v>22121</v>
      </c>
      <c r="C14069" t="s">
        <v>9318</v>
      </c>
      <c r="D14069">
        <v>0</v>
      </c>
    </row>
    <row r="14070" spans="1:4" x14ac:dyDescent="0.25">
      <c r="A14070">
        <v>105414</v>
      </c>
      <c r="B14070" t="s">
        <v>22122</v>
      </c>
      <c r="C14070" t="s">
        <v>9318</v>
      </c>
      <c r="D14070">
        <v>0</v>
      </c>
    </row>
    <row r="14071" spans="1:4" x14ac:dyDescent="0.25">
      <c r="A14071">
        <v>105424</v>
      </c>
      <c r="B14071" t="s">
        <v>22123</v>
      </c>
      <c r="C14071" t="s">
        <v>9318</v>
      </c>
      <c r="D14071">
        <v>0</v>
      </c>
    </row>
    <row r="14072" spans="1:4" x14ac:dyDescent="0.25">
      <c r="A14072">
        <v>105448</v>
      </c>
      <c r="B14072" t="s">
        <v>22124</v>
      </c>
      <c r="C14072" t="s">
        <v>9318</v>
      </c>
      <c r="D14072">
        <v>0</v>
      </c>
    </row>
    <row r="14073" spans="1:4" x14ac:dyDescent="0.25">
      <c r="A14073">
        <v>105409</v>
      </c>
      <c r="B14073" t="s">
        <v>22125</v>
      </c>
      <c r="C14073" t="s">
        <v>9318</v>
      </c>
      <c r="D14073">
        <v>0</v>
      </c>
    </row>
    <row r="14074" spans="1:4" x14ac:dyDescent="0.25">
      <c r="A14074">
        <v>105415</v>
      </c>
      <c r="B14074" t="s">
        <v>22126</v>
      </c>
      <c r="C14074" t="s">
        <v>9318</v>
      </c>
      <c r="D14074">
        <v>0</v>
      </c>
    </row>
    <row r="14075" spans="1:4" x14ac:dyDescent="0.25">
      <c r="A14075">
        <v>105487</v>
      </c>
      <c r="B14075" t="s">
        <v>22127</v>
      </c>
      <c r="C14075" t="s">
        <v>9318</v>
      </c>
      <c r="D14075">
        <v>0</v>
      </c>
    </row>
    <row r="14076" spans="1:4" x14ac:dyDescent="0.25">
      <c r="A14076">
        <v>105451</v>
      </c>
      <c r="B14076" t="s">
        <v>22128</v>
      </c>
      <c r="C14076" t="s">
        <v>9318</v>
      </c>
      <c r="D14076">
        <v>0</v>
      </c>
    </row>
    <row r="14077" spans="1:4" x14ac:dyDescent="0.25">
      <c r="A14077">
        <v>105454</v>
      </c>
      <c r="B14077" t="s">
        <v>22129</v>
      </c>
      <c r="C14077" t="s">
        <v>9318</v>
      </c>
      <c r="D14077">
        <v>0</v>
      </c>
    </row>
    <row r="14078" spans="1:4" x14ac:dyDescent="0.25">
      <c r="A14078">
        <v>105411</v>
      </c>
      <c r="B14078" t="s">
        <v>22130</v>
      </c>
      <c r="C14078" t="s">
        <v>9318</v>
      </c>
      <c r="D14078">
        <v>0</v>
      </c>
    </row>
    <row r="14079" spans="1:4" x14ac:dyDescent="0.25">
      <c r="A14079">
        <v>105419</v>
      </c>
      <c r="B14079" t="s">
        <v>22131</v>
      </c>
      <c r="C14079" t="s">
        <v>9318</v>
      </c>
      <c r="D14079">
        <v>0</v>
      </c>
    </row>
    <row r="14080" spans="1:4" x14ac:dyDescent="0.25">
      <c r="A14080">
        <v>105443</v>
      </c>
      <c r="B14080" t="s">
        <v>22132</v>
      </c>
      <c r="C14080" t="s">
        <v>9318</v>
      </c>
      <c r="D14080">
        <v>0</v>
      </c>
    </row>
    <row r="14081" spans="1:4" x14ac:dyDescent="0.25">
      <c r="A14081">
        <v>105455</v>
      </c>
      <c r="B14081" t="s">
        <v>22133</v>
      </c>
      <c r="C14081" t="s">
        <v>9318</v>
      </c>
      <c r="D14081">
        <v>0</v>
      </c>
    </row>
    <row r="14082" spans="1:4" x14ac:dyDescent="0.25">
      <c r="A14082">
        <v>105412</v>
      </c>
      <c r="B14082" t="s">
        <v>22134</v>
      </c>
      <c r="C14082" t="s">
        <v>9318</v>
      </c>
      <c r="D14082">
        <v>0</v>
      </c>
    </row>
    <row r="14083" spans="1:4" x14ac:dyDescent="0.25">
      <c r="A14083">
        <v>105420</v>
      </c>
      <c r="B14083" t="s">
        <v>22135</v>
      </c>
      <c r="C14083" t="s">
        <v>9318</v>
      </c>
      <c r="D14083">
        <v>0</v>
      </c>
    </row>
    <row r="14084" spans="1:4" x14ac:dyDescent="0.25">
      <c r="A14084">
        <v>105444</v>
      </c>
      <c r="B14084" t="s">
        <v>22136</v>
      </c>
      <c r="C14084" t="s">
        <v>9318</v>
      </c>
      <c r="D14084">
        <v>0</v>
      </c>
    </row>
    <row r="14085" spans="1:4" x14ac:dyDescent="0.25">
      <c r="A14085">
        <v>105456</v>
      </c>
      <c r="B14085" t="s">
        <v>22137</v>
      </c>
      <c r="C14085" t="s">
        <v>9318</v>
      </c>
      <c r="D14085">
        <v>0</v>
      </c>
    </row>
    <row r="14086" spans="1:4" x14ac:dyDescent="0.25">
      <c r="A14086">
        <v>105478</v>
      </c>
      <c r="B14086" t="s">
        <v>22138</v>
      </c>
      <c r="C14086" t="s">
        <v>9318</v>
      </c>
      <c r="D14086">
        <v>0</v>
      </c>
    </row>
    <row r="14087" spans="1:4" x14ac:dyDescent="0.25">
      <c r="A14087">
        <v>105421</v>
      </c>
      <c r="B14087" t="s">
        <v>22139</v>
      </c>
      <c r="C14087" t="s">
        <v>9318</v>
      </c>
      <c r="D14087">
        <v>0</v>
      </c>
    </row>
    <row r="14088" spans="1:4" x14ac:dyDescent="0.25">
      <c r="A14088">
        <v>105445</v>
      </c>
      <c r="B14088" t="s">
        <v>22140</v>
      </c>
      <c r="C14088" t="s">
        <v>9318</v>
      </c>
      <c r="D14088">
        <v>0</v>
      </c>
    </row>
    <row r="14089" spans="1:4" x14ac:dyDescent="0.25">
      <c r="A14089">
        <v>105453</v>
      </c>
      <c r="B14089" t="s">
        <v>22141</v>
      </c>
      <c r="C14089" t="s">
        <v>9318</v>
      </c>
      <c r="D14089">
        <v>0</v>
      </c>
    </row>
    <row r="14090" spans="1:4" x14ac:dyDescent="0.25">
      <c r="A14090">
        <v>105497</v>
      </c>
      <c r="B14090" t="s">
        <v>22142</v>
      </c>
      <c r="C14090" t="s">
        <v>9318</v>
      </c>
      <c r="D14090">
        <v>0</v>
      </c>
    </row>
    <row r="14091" spans="1:4" x14ac:dyDescent="0.25">
      <c r="A14091">
        <v>105418</v>
      </c>
      <c r="B14091" t="s">
        <v>22143</v>
      </c>
      <c r="C14091" t="s">
        <v>9318</v>
      </c>
      <c r="D14091">
        <v>0</v>
      </c>
    </row>
    <row r="14092" spans="1:4" x14ac:dyDescent="0.25">
      <c r="A14092">
        <v>105442</v>
      </c>
      <c r="B14092" t="s">
        <v>22144</v>
      </c>
      <c r="C14092" t="s">
        <v>9318</v>
      </c>
      <c r="D14092">
        <v>0</v>
      </c>
    </row>
    <row r="14093" spans="1:4" x14ac:dyDescent="0.25">
      <c r="A14093">
        <v>105410</v>
      </c>
      <c r="B14093" t="s">
        <v>22145</v>
      </c>
      <c r="C14093" t="s">
        <v>9318</v>
      </c>
      <c r="D14093">
        <v>0</v>
      </c>
    </row>
    <row r="14094" spans="1:4" x14ac:dyDescent="0.25">
      <c r="A14094">
        <v>105416</v>
      </c>
      <c r="B14094" t="s">
        <v>22146</v>
      </c>
      <c r="C14094" t="s">
        <v>9318</v>
      </c>
      <c r="D14094">
        <v>0</v>
      </c>
    </row>
    <row r="14095" spans="1:4" x14ac:dyDescent="0.25">
      <c r="A14095">
        <v>105488</v>
      </c>
      <c r="B14095" t="s">
        <v>22147</v>
      </c>
      <c r="C14095" t="s">
        <v>9318</v>
      </c>
      <c r="D14095">
        <v>0</v>
      </c>
    </row>
    <row r="14096" spans="1:4" x14ac:dyDescent="0.25">
      <c r="A14096">
        <v>105452</v>
      </c>
      <c r="B14096" t="s">
        <v>22148</v>
      </c>
      <c r="C14096" t="s">
        <v>9318</v>
      </c>
      <c r="D14096">
        <v>0</v>
      </c>
    </row>
    <row r="14097" spans="1:4" x14ac:dyDescent="0.25">
      <c r="A14097">
        <v>105475</v>
      </c>
      <c r="B14097" t="s">
        <v>22149</v>
      </c>
      <c r="C14097" t="s">
        <v>9318</v>
      </c>
      <c r="D14097">
        <v>0</v>
      </c>
    </row>
    <row r="14098" spans="1:4" x14ac:dyDescent="0.25">
      <c r="A14098">
        <v>105498</v>
      </c>
      <c r="B14098" t="s">
        <v>22150</v>
      </c>
      <c r="C14098" t="s">
        <v>9318</v>
      </c>
      <c r="D14098">
        <v>0</v>
      </c>
    </row>
    <row r="14099" spans="1:4" x14ac:dyDescent="0.25">
      <c r="A14099">
        <v>105486</v>
      </c>
      <c r="B14099" t="s">
        <v>22151</v>
      </c>
      <c r="C14099" t="s">
        <v>9318</v>
      </c>
      <c r="D14099">
        <v>0</v>
      </c>
    </row>
    <row r="14100" spans="1:4" x14ac:dyDescent="0.25">
      <c r="A14100">
        <v>105450</v>
      </c>
      <c r="B14100" t="s">
        <v>22152</v>
      </c>
      <c r="C14100" t="s">
        <v>9318</v>
      </c>
      <c r="D14100">
        <v>0</v>
      </c>
    </row>
    <row r="14101" spans="1:4" x14ac:dyDescent="0.25">
      <c r="A14101">
        <v>105438</v>
      </c>
      <c r="B14101" t="s">
        <v>22153</v>
      </c>
      <c r="C14101" t="s">
        <v>9318</v>
      </c>
      <c r="D14101">
        <v>0</v>
      </c>
    </row>
    <row r="14102" spans="1:4" x14ac:dyDescent="0.25">
      <c r="A14102">
        <v>105463</v>
      </c>
      <c r="B14102" t="s">
        <v>22154</v>
      </c>
      <c r="C14102" t="s">
        <v>9318</v>
      </c>
      <c r="D14102">
        <v>0</v>
      </c>
    </row>
    <row r="14103" spans="1:4" x14ac:dyDescent="0.25">
      <c r="A14103">
        <v>105485</v>
      </c>
      <c r="B14103" t="s">
        <v>22155</v>
      </c>
      <c r="C14103" t="s">
        <v>9318</v>
      </c>
      <c r="D14103">
        <v>0</v>
      </c>
    </row>
    <row r="14104" spans="1:4" x14ac:dyDescent="0.25">
      <c r="A14104">
        <v>105428</v>
      </c>
      <c r="B14104" t="s">
        <v>22156</v>
      </c>
      <c r="C14104" t="s">
        <v>9318</v>
      </c>
      <c r="D14104">
        <v>0</v>
      </c>
    </row>
    <row r="14105" spans="1:4" x14ac:dyDescent="0.25">
      <c r="A14105">
        <v>105426</v>
      </c>
      <c r="B14105" t="s">
        <v>22157</v>
      </c>
      <c r="C14105" t="s">
        <v>9318</v>
      </c>
      <c r="D14105">
        <v>0</v>
      </c>
    </row>
    <row r="14106" spans="1:4" x14ac:dyDescent="0.25">
      <c r="A14106">
        <v>105491</v>
      </c>
      <c r="B14106" t="s">
        <v>22158</v>
      </c>
      <c r="C14106" t="s">
        <v>9318</v>
      </c>
      <c r="D14106">
        <v>0</v>
      </c>
    </row>
    <row r="14107" spans="1:4" x14ac:dyDescent="0.25">
      <c r="A14107">
        <v>105495</v>
      </c>
      <c r="B14107" t="s">
        <v>22159</v>
      </c>
      <c r="C14107" t="s">
        <v>9318</v>
      </c>
      <c r="D14107">
        <v>0</v>
      </c>
    </row>
    <row r="14108" spans="1:4" x14ac:dyDescent="0.25">
      <c r="A14108">
        <v>105407</v>
      </c>
      <c r="B14108" t="s">
        <v>22160</v>
      </c>
      <c r="C14108" t="s">
        <v>9318</v>
      </c>
      <c r="D14108">
        <v>0</v>
      </c>
    </row>
    <row r="14109" spans="1:4" x14ac:dyDescent="0.25">
      <c r="A14109">
        <v>105427</v>
      </c>
      <c r="B14109" t="s">
        <v>22161</v>
      </c>
      <c r="C14109" t="s">
        <v>9318</v>
      </c>
      <c r="D14109">
        <v>0</v>
      </c>
    </row>
    <row r="14110" spans="1:4" x14ac:dyDescent="0.25">
      <c r="A14110">
        <v>105492</v>
      </c>
      <c r="B14110" t="s">
        <v>22162</v>
      </c>
      <c r="C14110" t="s">
        <v>9318</v>
      </c>
      <c r="D14110">
        <v>0</v>
      </c>
    </row>
    <row r="14111" spans="1:4" x14ac:dyDescent="0.25">
      <c r="A14111">
        <v>105496</v>
      </c>
      <c r="B14111" t="s">
        <v>22163</v>
      </c>
      <c r="C14111" t="s">
        <v>9318</v>
      </c>
      <c r="D14111">
        <v>0</v>
      </c>
    </row>
    <row r="14112" spans="1:4" x14ac:dyDescent="0.25">
      <c r="A14112">
        <v>105425</v>
      </c>
      <c r="B14112" t="s">
        <v>22164</v>
      </c>
      <c r="C14112" t="s">
        <v>9318</v>
      </c>
      <c r="D14112">
        <v>0</v>
      </c>
    </row>
    <row r="14113" spans="1:4" x14ac:dyDescent="0.25">
      <c r="A14113">
        <v>105477</v>
      </c>
      <c r="B14113" t="s">
        <v>22165</v>
      </c>
      <c r="C14113" t="s">
        <v>9318</v>
      </c>
      <c r="D14113">
        <v>0</v>
      </c>
    </row>
    <row r="14114" spans="1:4" x14ac:dyDescent="0.25">
      <c r="A14114">
        <v>105490</v>
      </c>
      <c r="B14114" t="s">
        <v>22166</v>
      </c>
      <c r="C14114" t="s">
        <v>9318</v>
      </c>
      <c r="D14114">
        <v>0</v>
      </c>
    </row>
    <row r="14115" spans="1:4" x14ac:dyDescent="0.25">
      <c r="A14115">
        <v>105494</v>
      </c>
      <c r="B14115" t="s">
        <v>22167</v>
      </c>
      <c r="C14115" t="s">
        <v>9318</v>
      </c>
      <c r="D14115">
        <v>0</v>
      </c>
    </row>
    <row r="14116" spans="1:4" x14ac:dyDescent="0.25">
      <c r="A14116">
        <v>105417</v>
      </c>
      <c r="B14116" t="s">
        <v>22168</v>
      </c>
      <c r="C14116" t="s">
        <v>9318</v>
      </c>
      <c r="D14116">
        <v>0</v>
      </c>
    </row>
    <row r="14117" spans="1:4" x14ac:dyDescent="0.25">
      <c r="A14117">
        <v>105461</v>
      </c>
      <c r="B14117" t="s">
        <v>22169</v>
      </c>
      <c r="C14117" t="s">
        <v>9318</v>
      </c>
      <c r="D14117">
        <v>0</v>
      </c>
    </row>
    <row r="14118" spans="1:4" x14ac:dyDescent="0.25">
      <c r="A14118">
        <v>105436</v>
      </c>
      <c r="B14118" t="s">
        <v>22170</v>
      </c>
      <c r="C14118" t="s">
        <v>9318</v>
      </c>
      <c r="D14118">
        <v>0</v>
      </c>
    </row>
    <row r="14119" spans="1:4" x14ac:dyDescent="0.25">
      <c r="A14119">
        <v>105483</v>
      </c>
      <c r="B14119" t="s">
        <v>22171</v>
      </c>
      <c r="C14119" t="s">
        <v>9318</v>
      </c>
      <c r="D14119">
        <v>0</v>
      </c>
    </row>
    <row r="14120" spans="1:4" x14ac:dyDescent="0.25">
      <c r="A14120">
        <v>105505</v>
      </c>
      <c r="B14120" t="s">
        <v>22172</v>
      </c>
      <c r="C14120" t="s">
        <v>9318</v>
      </c>
      <c r="D14120">
        <v>0</v>
      </c>
    </row>
    <row r="14121" spans="1:4" x14ac:dyDescent="0.25">
      <c r="A14121">
        <v>105435</v>
      </c>
      <c r="B14121" t="s">
        <v>22173</v>
      </c>
      <c r="C14121" t="s">
        <v>9318</v>
      </c>
      <c r="D14121">
        <v>0</v>
      </c>
    </row>
    <row r="14122" spans="1:4" x14ac:dyDescent="0.25">
      <c r="A14122">
        <v>105460</v>
      </c>
      <c r="B14122" t="s">
        <v>22174</v>
      </c>
      <c r="C14122" t="s">
        <v>9318</v>
      </c>
      <c r="D14122">
        <v>0</v>
      </c>
    </row>
    <row r="14123" spans="1:4" x14ac:dyDescent="0.25">
      <c r="A14123">
        <v>105470</v>
      </c>
      <c r="B14123" t="s">
        <v>22175</v>
      </c>
      <c r="C14123" t="s">
        <v>9318</v>
      </c>
      <c r="D14123">
        <v>0</v>
      </c>
    </row>
    <row r="14124" spans="1:4" x14ac:dyDescent="0.25">
      <c r="A14124">
        <v>105504</v>
      </c>
      <c r="B14124" t="s">
        <v>22176</v>
      </c>
      <c r="C14124" t="s">
        <v>9318</v>
      </c>
      <c r="D14124">
        <v>0</v>
      </c>
    </row>
    <row r="14125" spans="1:4" x14ac:dyDescent="0.25">
      <c r="A14125">
        <v>105476</v>
      </c>
      <c r="B14125" t="s">
        <v>22177</v>
      </c>
      <c r="C14125" t="s">
        <v>9318</v>
      </c>
      <c r="D14125">
        <v>0</v>
      </c>
    </row>
    <row r="14126" spans="1:4" x14ac:dyDescent="0.25">
      <c r="A14126">
        <v>105471</v>
      </c>
      <c r="B14126" t="s">
        <v>22178</v>
      </c>
      <c r="C14126" t="s">
        <v>9318</v>
      </c>
      <c r="D14126">
        <v>0</v>
      </c>
    </row>
    <row r="14127" spans="1:4" x14ac:dyDescent="0.25">
      <c r="A14127">
        <v>105493</v>
      </c>
      <c r="B14127" t="s">
        <v>22179</v>
      </c>
      <c r="C14127" t="s">
        <v>9318</v>
      </c>
      <c r="D14127">
        <v>0</v>
      </c>
    </row>
    <row r="14128" spans="1:4" x14ac:dyDescent="0.25">
      <c r="A14128">
        <v>105482</v>
      </c>
      <c r="B14128" t="s">
        <v>22180</v>
      </c>
      <c r="C14128" t="s">
        <v>9318</v>
      </c>
      <c r="D14128">
        <v>0</v>
      </c>
    </row>
    <row r="14129" spans="1:4" x14ac:dyDescent="0.25">
      <c r="A14129">
        <v>105430</v>
      </c>
      <c r="B14129" t="s">
        <v>22181</v>
      </c>
      <c r="C14129" t="s">
        <v>9318</v>
      </c>
      <c r="D14129">
        <v>0</v>
      </c>
    </row>
    <row r="14130" spans="1:4" x14ac:dyDescent="0.25">
      <c r="A14130">
        <v>105440</v>
      </c>
      <c r="B14130" t="s">
        <v>22182</v>
      </c>
      <c r="C14130" t="s">
        <v>9318</v>
      </c>
      <c r="D14130">
        <v>0</v>
      </c>
    </row>
    <row r="14131" spans="1:4" x14ac:dyDescent="0.25">
      <c r="A14131">
        <v>105465</v>
      </c>
      <c r="B14131" t="s">
        <v>22183</v>
      </c>
      <c r="C14131" t="s">
        <v>9318</v>
      </c>
      <c r="D14131">
        <v>0</v>
      </c>
    </row>
    <row r="14132" spans="1:4" x14ac:dyDescent="0.25">
      <c r="A14132">
        <v>105499</v>
      </c>
      <c r="B14132" t="s">
        <v>22184</v>
      </c>
      <c r="C14132" t="s">
        <v>9318</v>
      </c>
      <c r="D14132">
        <v>0</v>
      </c>
    </row>
    <row r="14133" spans="1:4" x14ac:dyDescent="0.25">
      <c r="A14133">
        <v>105431</v>
      </c>
      <c r="B14133" t="s">
        <v>22185</v>
      </c>
      <c r="C14133" t="s">
        <v>9318</v>
      </c>
      <c r="D14133">
        <v>0</v>
      </c>
    </row>
    <row r="14134" spans="1:4" x14ac:dyDescent="0.25">
      <c r="A14134">
        <v>105441</v>
      </c>
      <c r="B14134" t="s">
        <v>22186</v>
      </c>
      <c r="C14134" t="s">
        <v>9318</v>
      </c>
      <c r="D14134">
        <v>0</v>
      </c>
    </row>
    <row r="14135" spans="1:4" x14ac:dyDescent="0.25">
      <c r="A14135">
        <v>105466</v>
      </c>
      <c r="B14135" t="s">
        <v>22187</v>
      </c>
      <c r="C14135" t="s">
        <v>9318</v>
      </c>
      <c r="D14135">
        <v>0</v>
      </c>
    </row>
    <row r="14136" spans="1:4" x14ac:dyDescent="0.25">
      <c r="A14136">
        <v>105500</v>
      </c>
      <c r="B14136" t="s">
        <v>22188</v>
      </c>
      <c r="C14136" t="s">
        <v>9318</v>
      </c>
      <c r="D14136">
        <v>0</v>
      </c>
    </row>
    <row r="14137" spans="1:4" x14ac:dyDescent="0.25">
      <c r="A14137">
        <v>105429</v>
      </c>
      <c r="B14137" t="s">
        <v>22189</v>
      </c>
      <c r="C14137" t="s">
        <v>9318</v>
      </c>
      <c r="D14137">
        <v>0</v>
      </c>
    </row>
    <row r="14138" spans="1:4" x14ac:dyDescent="0.25">
      <c r="A14138">
        <v>105439</v>
      </c>
      <c r="B14138" t="s">
        <v>22190</v>
      </c>
      <c r="C14138" t="s">
        <v>9318</v>
      </c>
      <c r="D14138">
        <v>0</v>
      </c>
    </row>
    <row r="14139" spans="1:4" x14ac:dyDescent="0.25">
      <c r="A14139">
        <v>105464</v>
      </c>
      <c r="B14139" t="s">
        <v>22191</v>
      </c>
      <c r="C14139" t="s">
        <v>9318</v>
      </c>
      <c r="D14139">
        <v>0</v>
      </c>
    </row>
    <row r="14140" spans="1:4" x14ac:dyDescent="0.25">
      <c r="A14140">
        <v>105489</v>
      </c>
      <c r="B14140" t="s">
        <v>22192</v>
      </c>
      <c r="C14140" t="s">
        <v>9318</v>
      </c>
      <c r="D14140">
        <v>0</v>
      </c>
    </row>
    <row r="14141" spans="1:4" x14ac:dyDescent="0.25">
      <c r="A14141">
        <v>105437</v>
      </c>
      <c r="B14141" t="s">
        <v>22193</v>
      </c>
      <c r="C14141" t="s">
        <v>9318</v>
      </c>
      <c r="D14141">
        <v>0</v>
      </c>
    </row>
    <row r="14142" spans="1:4" x14ac:dyDescent="0.25">
      <c r="A14142">
        <v>105462</v>
      </c>
      <c r="B14142" t="s">
        <v>22194</v>
      </c>
      <c r="C14142" t="s">
        <v>9318</v>
      </c>
      <c r="D14142">
        <v>0</v>
      </c>
    </row>
    <row r="14143" spans="1:4" x14ac:dyDescent="0.25">
      <c r="A14143">
        <v>105484</v>
      </c>
      <c r="B14143" t="s">
        <v>22195</v>
      </c>
      <c r="C14143" t="s">
        <v>9318</v>
      </c>
      <c r="D14143">
        <v>0</v>
      </c>
    </row>
    <row r="14144" spans="1:4" x14ac:dyDescent="0.25">
      <c r="A14144">
        <v>105506</v>
      </c>
      <c r="B14144" t="s">
        <v>22196</v>
      </c>
      <c r="C14144" t="s">
        <v>9318</v>
      </c>
      <c r="D14144">
        <v>0</v>
      </c>
    </row>
    <row r="14145" spans="1:4" x14ac:dyDescent="0.25">
      <c r="A14145">
        <v>105432</v>
      </c>
      <c r="B14145" t="s">
        <v>22197</v>
      </c>
      <c r="C14145" t="s">
        <v>9318</v>
      </c>
      <c r="D14145">
        <v>0</v>
      </c>
    </row>
    <row r="14146" spans="1:4" x14ac:dyDescent="0.25">
      <c r="A14146">
        <v>105457</v>
      </c>
      <c r="B14146" t="s">
        <v>22198</v>
      </c>
      <c r="C14146" t="s">
        <v>9318</v>
      </c>
      <c r="D14146">
        <v>0</v>
      </c>
    </row>
    <row r="14147" spans="1:4" x14ac:dyDescent="0.25">
      <c r="A14147">
        <v>105467</v>
      </c>
      <c r="B14147" t="s">
        <v>22199</v>
      </c>
      <c r="C14147" t="s">
        <v>9318</v>
      </c>
      <c r="D14147">
        <v>0</v>
      </c>
    </row>
    <row r="14148" spans="1:4" x14ac:dyDescent="0.25">
      <c r="A14148">
        <v>105501</v>
      </c>
      <c r="B14148" t="s">
        <v>22200</v>
      </c>
      <c r="C14148" t="s">
        <v>9318</v>
      </c>
      <c r="D14148">
        <v>0</v>
      </c>
    </row>
    <row r="14149" spans="1:4" x14ac:dyDescent="0.25">
      <c r="A14149">
        <v>105433</v>
      </c>
      <c r="B14149" t="s">
        <v>22201</v>
      </c>
      <c r="C14149" t="s">
        <v>9318</v>
      </c>
      <c r="D14149">
        <v>0</v>
      </c>
    </row>
    <row r="14150" spans="1:4" x14ac:dyDescent="0.25">
      <c r="A14150">
        <v>105458</v>
      </c>
      <c r="B14150" t="s">
        <v>22202</v>
      </c>
      <c r="C14150" t="s">
        <v>9318</v>
      </c>
      <c r="D14150">
        <v>0</v>
      </c>
    </row>
    <row r="14151" spans="1:4" x14ac:dyDescent="0.25">
      <c r="A14151">
        <v>105468</v>
      </c>
      <c r="B14151" t="s">
        <v>22203</v>
      </c>
      <c r="C14151" t="s">
        <v>9318</v>
      </c>
      <c r="D14151">
        <v>0</v>
      </c>
    </row>
    <row r="14152" spans="1:4" x14ac:dyDescent="0.25">
      <c r="A14152">
        <v>105502</v>
      </c>
      <c r="B14152" t="s">
        <v>22204</v>
      </c>
      <c r="C14152" t="s">
        <v>9318</v>
      </c>
      <c r="D14152">
        <v>0</v>
      </c>
    </row>
    <row r="14153" spans="1:4" x14ac:dyDescent="0.25">
      <c r="A14153">
        <v>105434</v>
      </c>
      <c r="B14153" t="s">
        <v>22205</v>
      </c>
      <c r="C14153" t="s">
        <v>9318</v>
      </c>
      <c r="D14153">
        <v>0</v>
      </c>
    </row>
    <row r="14154" spans="1:4" x14ac:dyDescent="0.25">
      <c r="A14154">
        <v>105459</v>
      </c>
      <c r="B14154" t="s">
        <v>22206</v>
      </c>
      <c r="C14154" t="s">
        <v>9318</v>
      </c>
      <c r="D14154">
        <v>0</v>
      </c>
    </row>
    <row r="14155" spans="1:4" x14ac:dyDescent="0.25">
      <c r="A14155">
        <v>105469</v>
      </c>
      <c r="B14155" t="s">
        <v>22207</v>
      </c>
      <c r="C14155" t="s">
        <v>9318</v>
      </c>
      <c r="D14155">
        <v>0</v>
      </c>
    </row>
    <row r="14156" spans="1:4" x14ac:dyDescent="0.25">
      <c r="A14156">
        <v>105503</v>
      </c>
      <c r="B14156" t="s">
        <v>22208</v>
      </c>
      <c r="C14156" t="s">
        <v>9318</v>
      </c>
      <c r="D14156">
        <v>0</v>
      </c>
    </row>
    <row r="14157" spans="1:4" x14ac:dyDescent="0.25">
      <c r="A14157">
        <v>105472</v>
      </c>
      <c r="B14157" t="s">
        <v>22209</v>
      </c>
      <c r="C14157" t="s">
        <v>9318</v>
      </c>
      <c r="D14157">
        <v>0</v>
      </c>
    </row>
    <row r="14158" spans="1:4" x14ac:dyDescent="0.25">
      <c r="A14158">
        <v>105413</v>
      </c>
      <c r="B14158" t="s">
        <v>22210</v>
      </c>
      <c r="C14158" t="s">
        <v>9318</v>
      </c>
      <c r="D14158">
        <v>0</v>
      </c>
    </row>
    <row r="14159" spans="1:4" x14ac:dyDescent="0.25">
      <c r="A14159">
        <v>105423</v>
      </c>
      <c r="B14159" t="s">
        <v>22211</v>
      </c>
      <c r="C14159" t="s">
        <v>9318</v>
      </c>
      <c r="D14159">
        <v>0</v>
      </c>
    </row>
    <row r="14160" spans="1:4" x14ac:dyDescent="0.25">
      <c r="A14160">
        <v>105447</v>
      </c>
      <c r="B14160" t="s">
        <v>22212</v>
      </c>
      <c r="C14160" t="s">
        <v>9318</v>
      </c>
      <c r="D14160">
        <v>0</v>
      </c>
    </row>
    <row r="14161" spans="1:4" x14ac:dyDescent="0.25">
      <c r="A14161">
        <v>105408</v>
      </c>
      <c r="B14161" t="s">
        <v>22213</v>
      </c>
      <c r="C14161" t="s">
        <v>9318</v>
      </c>
      <c r="D14161">
        <v>0</v>
      </c>
    </row>
    <row r="14162" spans="1:4" x14ac:dyDescent="0.25">
      <c r="A14162">
        <v>105479</v>
      </c>
      <c r="B14162" t="s">
        <v>22214</v>
      </c>
      <c r="C14162" t="s">
        <v>9318</v>
      </c>
      <c r="D14162">
        <v>0</v>
      </c>
    </row>
    <row r="14163" spans="1:4" x14ac:dyDescent="0.25">
      <c r="A14163">
        <v>105422</v>
      </c>
      <c r="B14163" t="s">
        <v>22215</v>
      </c>
      <c r="C14163" t="s">
        <v>9318</v>
      </c>
      <c r="D14163">
        <v>0</v>
      </c>
    </row>
    <row r="14164" spans="1:4" x14ac:dyDescent="0.25">
      <c r="A14164">
        <v>105446</v>
      </c>
      <c r="B14164" t="s">
        <v>22216</v>
      </c>
      <c r="C14164" t="s">
        <v>9318</v>
      </c>
      <c r="D14164">
        <v>0</v>
      </c>
    </row>
    <row r="14165" spans="1:4" x14ac:dyDescent="0.25">
      <c r="A14165">
        <v>105474</v>
      </c>
      <c r="B14165" t="s">
        <v>22217</v>
      </c>
      <c r="C14165" t="s">
        <v>9318</v>
      </c>
      <c r="D14165">
        <v>0</v>
      </c>
    </row>
    <row r="14166" spans="1:4" x14ac:dyDescent="0.25">
      <c r="A14166">
        <v>105480</v>
      </c>
      <c r="B14166" t="s">
        <v>22218</v>
      </c>
      <c r="C14166" t="s">
        <v>9318</v>
      </c>
      <c r="D14166">
        <v>0</v>
      </c>
    </row>
    <row r="14167" spans="1:4" x14ac:dyDescent="0.25">
      <c r="A14167">
        <v>105481</v>
      </c>
      <c r="B14167" t="s">
        <v>22219</v>
      </c>
      <c r="C14167" t="s">
        <v>9318</v>
      </c>
      <c r="D14167">
        <v>0</v>
      </c>
    </row>
    <row r="14168" spans="1:4" x14ac:dyDescent="0.25">
      <c r="A14168">
        <v>105449</v>
      </c>
      <c r="B14168" t="s">
        <v>22220</v>
      </c>
      <c r="C14168" t="s">
        <v>9318</v>
      </c>
      <c r="D14168">
        <v>0</v>
      </c>
    </row>
    <row r="14169" spans="1:4" x14ac:dyDescent="0.25">
      <c r="A14169">
        <v>105511</v>
      </c>
      <c r="B14169" t="s">
        <v>22221</v>
      </c>
      <c r="C14169" t="s">
        <v>22222</v>
      </c>
      <c r="D14169">
        <v>0</v>
      </c>
    </row>
    <row r="14170" spans="1:4" x14ac:dyDescent="0.25">
      <c r="A14170">
        <v>105507</v>
      </c>
      <c r="B14170" t="s">
        <v>22223</v>
      </c>
      <c r="C14170" t="s">
        <v>22222</v>
      </c>
      <c r="D14170">
        <v>0</v>
      </c>
    </row>
    <row r="14171" spans="1:4" x14ac:dyDescent="0.25">
      <c r="A14171">
        <v>105512</v>
      </c>
      <c r="B14171" t="s">
        <v>22224</v>
      </c>
      <c r="C14171" t="s">
        <v>22222</v>
      </c>
      <c r="D14171">
        <v>0</v>
      </c>
    </row>
    <row r="14172" spans="1:4" x14ac:dyDescent="0.25">
      <c r="A14172">
        <v>105508</v>
      </c>
      <c r="B14172" t="s">
        <v>22225</v>
      </c>
      <c r="C14172" t="s">
        <v>22222</v>
      </c>
      <c r="D14172">
        <v>0</v>
      </c>
    </row>
    <row r="14173" spans="1:4" x14ac:dyDescent="0.25">
      <c r="A14173">
        <v>105513</v>
      </c>
      <c r="B14173" t="s">
        <v>22226</v>
      </c>
      <c r="C14173" t="s">
        <v>22222</v>
      </c>
      <c r="D14173">
        <v>0</v>
      </c>
    </row>
    <row r="14174" spans="1:4" x14ac:dyDescent="0.25">
      <c r="A14174">
        <v>105509</v>
      </c>
      <c r="B14174" t="s">
        <v>22227</v>
      </c>
      <c r="C14174" t="s">
        <v>22222</v>
      </c>
      <c r="D14174">
        <v>0</v>
      </c>
    </row>
    <row r="14175" spans="1:4" x14ac:dyDescent="0.25">
      <c r="A14175">
        <v>105514</v>
      </c>
      <c r="B14175" t="s">
        <v>22228</v>
      </c>
      <c r="C14175" t="s">
        <v>22222</v>
      </c>
      <c r="D14175">
        <v>0</v>
      </c>
    </row>
    <row r="14176" spans="1:4" x14ac:dyDescent="0.25">
      <c r="A14176">
        <v>105510</v>
      </c>
      <c r="B14176" t="s">
        <v>22229</v>
      </c>
      <c r="C14176" t="s">
        <v>22222</v>
      </c>
      <c r="D14176">
        <v>0</v>
      </c>
    </row>
    <row r="14177" spans="1:4" x14ac:dyDescent="0.25">
      <c r="A14177">
        <v>100207</v>
      </c>
      <c r="B14177" t="s">
        <v>22230</v>
      </c>
      <c r="C14177" t="s">
        <v>22231</v>
      </c>
      <c r="D14177">
        <v>507.85</v>
      </c>
    </row>
    <row r="14178" spans="1:4" x14ac:dyDescent="0.25">
      <c r="A14178">
        <v>100211</v>
      </c>
      <c r="B14178" t="s">
        <v>22232</v>
      </c>
      <c r="C14178" t="s">
        <v>22233</v>
      </c>
      <c r="D14178">
        <v>7.45</v>
      </c>
    </row>
    <row r="14179" spans="1:4" x14ac:dyDescent="0.25">
      <c r="A14179">
        <v>100210</v>
      </c>
      <c r="B14179" t="s">
        <v>22234</v>
      </c>
      <c r="C14179" t="s">
        <v>22233</v>
      </c>
      <c r="D14179">
        <v>19.309999999999999</v>
      </c>
    </row>
    <row r="14180" spans="1:4" x14ac:dyDescent="0.25">
      <c r="A14180">
        <v>100221</v>
      </c>
      <c r="B14180" t="s">
        <v>22235</v>
      </c>
      <c r="C14180" t="s">
        <v>22236</v>
      </c>
      <c r="D14180">
        <v>34.14</v>
      </c>
    </row>
    <row r="14181" spans="1:4" x14ac:dyDescent="0.25">
      <c r="A14181">
        <v>100203</v>
      </c>
      <c r="B14181" t="s">
        <v>22237</v>
      </c>
      <c r="C14181" t="s">
        <v>22238</v>
      </c>
      <c r="D14181">
        <v>1.19</v>
      </c>
    </row>
    <row r="14182" spans="1:4" x14ac:dyDescent="0.25">
      <c r="A14182">
        <v>100202</v>
      </c>
      <c r="B14182" t="s">
        <v>22239</v>
      </c>
      <c r="C14182" t="s">
        <v>22238</v>
      </c>
      <c r="D14182">
        <v>1.01</v>
      </c>
    </row>
    <row r="14183" spans="1:4" x14ac:dyDescent="0.25">
      <c r="A14183">
        <v>100201</v>
      </c>
      <c r="B14183" t="s">
        <v>22240</v>
      </c>
      <c r="C14183" t="s">
        <v>22238</v>
      </c>
      <c r="D14183">
        <v>0.86</v>
      </c>
    </row>
    <row r="14184" spans="1:4" x14ac:dyDescent="0.25">
      <c r="A14184">
        <v>100216</v>
      </c>
      <c r="B14184" t="s">
        <v>22241</v>
      </c>
      <c r="C14184" t="s">
        <v>22233</v>
      </c>
      <c r="D14184">
        <v>1.04</v>
      </c>
    </row>
    <row r="14185" spans="1:4" x14ac:dyDescent="0.25">
      <c r="A14185">
        <v>100215</v>
      </c>
      <c r="B14185" t="s">
        <v>22242</v>
      </c>
      <c r="C14185" t="s">
        <v>22233</v>
      </c>
      <c r="D14185">
        <v>3.89</v>
      </c>
    </row>
    <row r="14186" spans="1:4" x14ac:dyDescent="0.25">
      <c r="A14186">
        <v>100214</v>
      </c>
      <c r="B14186" t="s">
        <v>22243</v>
      </c>
      <c r="C14186" t="s">
        <v>22233</v>
      </c>
      <c r="D14186">
        <v>4.54</v>
      </c>
    </row>
    <row r="14187" spans="1:4" x14ac:dyDescent="0.25">
      <c r="A14187">
        <v>100223</v>
      </c>
      <c r="B14187" t="s">
        <v>22244</v>
      </c>
      <c r="C14187" t="s">
        <v>22236</v>
      </c>
      <c r="D14187">
        <v>6.05</v>
      </c>
    </row>
    <row r="14188" spans="1:4" x14ac:dyDescent="0.25">
      <c r="A14188">
        <v>100280</v>
      </c>
      <c r="B14188" t="s">
        <v>22245</v>
      </c>
      <c r="C14188" t="s">
        <v>22233</v>
      </c>
      <c r="D14188">
        <v>19.850000000000001</v>
      </c>
    </row>
    <row r="14189" spans="1:4" x14ac:dyDescent="0.25">
      <c r="A14189">
        <v>100270</v>
      </c>
      <c r="B14189" t="s">
        <v>22246</v>
      </c>
      <c r="C14189" t="s">
        <v>22233</v>
      </c>
      <c r="D14189">
        <v>67.73</v>
      </c>
    </row>
    <row r="14190" spans="1:4" x14ac:dyDescent="0.25">
      <c r="A14190">
        <v>100286</v>
      </c>
      <c r="B14190" t="s">
        <v>22247</v>
      </c>
      <c r="C14190" t="s">
        <v>22248</v>
      </c>
      <c r="D14190">
        <v>14.82</v>
      </c>
    </row>
    <row r="14191" spans="1:4" x14ac:dyDescent="0.25">
      <c r="A14191">
        <v>100213</v>
      </c>
      <c r="B14191" t="s">
        <v>22249</v>
      </c>
      <c r="C14191" t="s">
        <v>22233</v>
      </c>
      <c r="D14191">
        <v>2.95</v>
      </c>
    </row>
    <row r="14192" spans="1:4" x14ac:dyDescent="0.25">
      <c r="A14192">
        <v>100212</v>
      </c>
      <c r="B14192" t="s">
        <v>22250</v>
      </c>
      <c r="C14192" t="s">
        <v>22233</v>
      </c>
      <c r="D14192">
        <v>8.23</v>
      </c>
    </row>
    <row r="14193" spans="1:4" x14ac:dyDescent="0.25">
      <c r="A14193">
        <v>100222</v>
      </c>
      <c r="B14193" t="s">
        <v>22251</v>
      </c>
      <c r="C14193" t="s">
        <v>22236</v>
      </c>
      <c r="D14193">
        <v>12.93</v>
      </c>
    </row>
    <row r="14194" spans="1:4" x14ac:dyDescent="0.25">
      <c r="A14194">
        <v>100226</v>
      </c>
      <c r="B14194" t="s">
        <v>22252</v>
      </c>
      <c r="C14194" t="s">
        <v>22253</v>
      </c>
      <c r="D14194">
        <v>0.74</v>
      </c>
    </row>
    <row r="14195" spans="1:4" x14ac:dyDescent="0.25">
      <c r="A14195">
        <v>100200</v>
      </c>
      <c r="B14195" t="s">
        <v>22254</v>
      </c>
      <c r="C14195" t="s">
        <v>22238</v>
      </c>
      <c r="D14195">
        <v>0.43</v>
      </c>
    </row>
    <row r="14196" spans="1:4" x14ac:dyDescent="0.25">
      <c r="A14196">
        <v>100199</v>
      </c>
      <c r="B14196" t="s">
        <v>22255</v>
      </c>
      <c r="C14196" t="s">
        <v>22238</v>
      </c>
      <c r="D14196">
        <v>0.35</v>
      </c>
    </row>
    <row r="14197" spans="1:4" x14ac:dyDescent="0.25">
      <c r="A14197">
        <v>100198</v>
      </c>
      <c r="B14197" t="s">
        <v>22256</v>
      </c>
      <c r="C14197" t="s">
        <v>22238</v>
      </c>
      <c r="D14197">
        <v>0.28999999999999998</v>
      </c>
    </row>
    <row r="14198" spans="1:4" x14ac:dyDescent="0.25">
      <c r="A14198">
        <v>100283</v>
      </c>
      <c r="B14198" t="s">
        <v>22257</v>
      </c>
      <c r="C14198" t="s">
        <v>22236</v>
      </c>
      <c r="D14198">
        <v>27.34</v>
      </c>
    </row>
    <row r="14199" spans="1:4" x14ac:dyDescent="0.25">
      <c r="A14199">
        <v>100227</v>
      </c>
      <c r="B14199" t="s">
        <v>22258</v>
      </c>
      <c r="C14199" t="s">
        <v>22253</v>
      </c>
      <c r="D14199">
        <v>1.0900000000000001</v>
      </c>
    </row>
    <row r="14200" spans="1:4" x14ac:dyDescent="0.25">
      <c r="A14200">
        <v>100205</v>
      </c>
      <c r="B14200" t="s">
        <v>22259</v>
      </c>
      <c r="C14200" t="s">
        <v>22231</v>
      </c>
      <c r="D14200">
        <v>1584.71</v>
      </c>
    </row>
    <row r="14201" spans="1:4" x14ac:dyDescent="0.25">
      <c r="A14201">
        <v>100206</v>
      </c>
      <c r="B14201" t="s">
        <v>22260</v>
      </c>
      <c r="C14201" t="s">
        <v>22231</v>
      </c>
      <c r="D14201">
        <v>1145.47</v>
      </c>
    </row>
    <row r="14202" spans="1:4" x14ac:dyDescent="0.25">
      <c r="A14202">
        <v>100281</v>
      </c>
      <c r="B14202" t="s">
        <v>22261</v>
      </c>
      <c r="C14202" t="s">
        <v>22233</v>
      </c>
      <c r="D14202">
        <v>4.1100000000000003</v>
      </c>
    </row>
    <row r="14203" spans="1:4" x14ac:dyDescent="0.25">
      <c r="A14203">
        <v>100219</v>
      </c>
      <c r="B14203" t="s">
        <v>22262</v>
      </c>
      <c r="C14203" t="s">
        <v>22233</v>
      </c>
      <c r="D14203">
        <v>0.51</v>
      </c>
    </row>
    <row r="14204" spans="1:4" x14ac:dyDescent="0.25">
      <c r="A14204">
        <v>100218</v>
      </c>
      <c r="B14204" t="s">
        <v>22263</v>
      </c>
      <c r="C14204" t="s">
        <v>22233</v>
      </c>
      <c r="D14204">
        <v>2.2999999999999998</v>
      </c>
    </row>
    <row r="14205" spans="1:4" x14ac:dyDescent="0.25">
      <c r="A14205">
        <v>100217</v>
      </c>
      <c r="B14205" t="s">
        <v>22264</v>
      </c>
      <c r="C14205" t="s">
        <v>22233</v>
      </c>
      <c r="D14205">
        <v>3.36</v>
      </c>
    </row>
    <row r="14206" spans="1:4" x14ac:dyDescent="0.25">
      <c r="A14206">
        <v>100224</v>
      </c>
      <c r="B14206" t="s">
        <v>22265</v>
      </c>
      <c r="C14206" t="s">
        <v>22236</v>
      </c>
      <c r="D14206">
        <v>3.36</v>
      </c>
    </row>
    <row r="14207" spans="1:4" x14ac:dyDescent="0.25">
      <c r="A14207">
        <v>100228</v>
      </c>
      <c r="B14207" t="s">
        <v>22266</v>
      </c>
      <c r="C14207" t="s">
        <v>22253</v>
      </c>
      <c r="D14207">
        <v>0.33</v>
      </c>
    </row>
    <row r="14208" spans="1:4" x14ac:dyDescent="0.25">
      <c r="A14208">
        <v>100204</v>
      </c>
      <c r="B14208" t="s">
        <v>22267</v>
      </c>
      <c r="C14208" t="s">
        <v>22238</v>
      </c>
      <c r="D14208">
        <v>0.12</v>
      </c>
    </row>
    <row r="14209" spans="1:4" x14ac:dyDescent="0.25">
      <c r="A14209">
        <v>100284</v>
      </c>
      <c r="B14209" t="s">
        <v>22268</v>
      </c>
      <c r="C14209" t="s">
        <v>22236</v>
      </c>
      <c r="D14209">
        <v>12.05</v>
      </c>
    </row>
    <row r="14210" spans="1:4" x14ac:dyDescent="0.25">
      <c r="A14210">
        <v>100277</v>
      </c>
      <c r="B14210" t="s">
        <v>22269</v>
      </c>
      <c r="C14210" t="s">
        <v>22236</v>
      </c>
      <c r="D14210">
        <v>2.15</v>
      </c>
    </row>
    <row r="14211" spans="1:4" x14ac:dyDescent="0.25">
      <c r="A14211">
        <v>100278</v>
      </c>
      <c r="B14211" t="s">
        <v>22270</v>
      </c>
      <c r="C14211" t="s">
        <v>22233</v>
      </c>
      <c r="D14211">
        <v>43.23</v>
      </c>
    </row>
    <row r="14212" spans="1:4" x14ac:dyDescent="0.25">
      <c r="A14212">
        <v>100268</v>
      </c>
      <c r="B14212" t="s">
        <v>22271</v>
      </c>
      <c r="C14212" t="s">
        <v>22233</v>
      </c>
      <c r="D14212">
        <v>90.35</v>
      </c>
    </row>
    <row r="14213" spans="1:4" x14ac:dyDescent="0.25">
      <c r="A14213">
        <v>100285</v>
      </c>
      <c r="B14213" t="s">
        <v>22272</v>
      </c>
      <c r="C14213" t="s">
        <v>22248</v>
      </c>
      <c r="D14213">
        <v>45.48</v>
      </c>
    </row>
    <row r="14214" spans="1:4" x14ac:dyDescent="0.25">
      <c r="A14214">
        <v>100209</v>
      </c>
      <c r="B14214" t="s">
        <v>22273</v>
      </c>
      <c r="C14214" t="s">
        <v>22233</v>
      </c>
      <c r="D14214">
        <v>10.48</v>
      </c>
    </row>
    <row r="14215" spans="1:4" x14ac:dyDescent="0.25">
      <c r="A14215">
        <v>100208</v>
      </c>
      <c r="B14215" t="s">
        <v>22274</v>
      </c>
      <c r="C14215" t="s">
        <v>22233</v>
      </c>
      <c r="D14215">
        <v>20.96</v>
      </c>
    </row>
    <row r="14216" spans="1:4" x14ac:dyDescent="0.25">
      <c r="A14216">
        <v>100256</v>
      </c>
      <c r="B14216" t="s">
        <v>22275</v>
      </c>
      <c r="C14216" t="s">
        <v>22248</v>
      </c>
      <c r="D14216">
        <v>9.6</v>
      </c>
    </row>
    <row r="14217" spans="1:4" x14ac:dyDescent="0.25">
      <c r="A14217">
        <v>100220</v>
      </c>
      <c r="B14217" t="s">
        <v>22276</v>
      </c>
      <c r="C14217" t="s">
        <v>22236</v>
      </c>
      <c r="D14217">
        <v>30.11</v>
      </c>
    </row>
    <row r="14218" spans="1:4" x14ac:dyDescent="0.25">
      <c r="A14218">
        <v>100287</v>
      </c>
      <c r="B14218" t="s">
        <v>22277</v>
      </c>
      <c r="C14218" t="s">
        <v>22248</v>
      </c>
      <c r="D14218">
        <v>14.19</v>
      </c>
    </row>
    <row r="14219" spans="1:4" x14ac:dyDescent="0.25">
      <c r="A14219">
        <v>100274</v>
      </c>
      <c r="B14219" t="s">
        <v>22278</v>
      </c>
      <c r="C14219" t="s">
        <v>22236</v>
      </c>
      <c r="D14219">
        <v>30.13</v>
      </c>
    </row>
    <row r="14220" spans="1:4" x14ac:dyDescent="0.25">
      <c r="A14220">
        <v>100264</v>
      </c>
      <c r="B14220" t="s">
        <v>22279</v>
      </c>
      <c r="C14220" t="s">
        <v>22236</v>
      </c>
      <c r="D14220">
        <v>42.51</v>
      </c>
    </row>
    <row r="14221" spans="1:4" x14ac:dyDescent="0.25">
      <c r="A14221">
        <v>100225</v>
      </c>
      <c r="B14221" t="s">
        <v>22280</v>
      </c>
      <c r="C14221" t="s">
        <v>22253</v>
      </c>
      <c r="D14221">
        <v>2.36</v>
      </c>
    </row>
    <row r="14222" spans="1:4" x14ac:dyDescent="0.25">
      <c r="A14222">
        <v>100266</v>
      </c>
      <c r="B14222" t="s">
        <v>22281</v>
      </c>
      <c r="C14222" t="s">
        <v>22233</v>
      </c>
      <c r="D14222">
        <v>90.35</v>
      </c>
    </row>
    <row r="14223" spans="1:4" x14ac:dyDescent="0.25">
      <c r="A14223">
        <v>100257</v>
      </c>
      <c r="B14223" t="s">
        <v>22282</v>
      </c>
      <c r="C14223" t="s">
        <v>22248</v>
      </c>
      <c r="D14223">
        <v>5.76</v>
      </c>
    </row>
    <row r="14224" spans="1:4" x14ac:dyDescent="0.25">
      <c r="A14224">
        <v>100197</v>
      </c>
      <c r="B14224" t="s">
        <v>22283</v>
      </c>
      <c r="C14224" t="s">
        <v>22238</v>
      </c>
      <c r="D14224">
        <v>2.12</v>
      </c>
    </row>
    <row r="14225" spans="1:4" x14ac:dyDescent="0.25">
      <c r="A14225">
        <v>100196</v>
      </c>
      <c r="B14225" t="s">
        <v>22284</v>
      </c>
      <c r="C14225" t="s">
        <v>22238</v>
      </c>
      <c r="D14225">
        <v>1.41</v>
      </c>
    </row>
    <row r="14226" spans="1:4" x14ac:dyDescent="0.25">
      <c r="A14226">
        <v>100195</v>
      </c>
      <c r="B14226" t="s">
        <v>22285</v>
      </c>
      <c r="C14226" t="s">
        <v>22238</v>
      </c>
      <c r="D14226">
        <v>0.85</v>
      </c>
    </row>
    <row r="14227" spans="1:4" x14ac:dyDescent="0.25">
      <c r="A14227">
        <v>100273</v>
      </c>
      <c r="B14227" t="s">
        <v>22286</v>
      </c>
      <c r="C14227" t="s">
        <v>22238</v>
      </c>
      <c r="D14227">
        <v>3.53</v>
      </c>
    </row>
    <row r="14228" spans="1:4" x14ac:dyDescent="0.25">
      <c r="A14228">
        <v>100282</v>
      </c>
      <c r="B14228" t="s">
        <v>22287</v>
      </c>
      <c r="C14228" t="s">
        <v>22236</v>
      </c>
      <c r="D14228">
        <v>169.28</v>
      </c>
    </row>
    <row r="14229" spans="1:4" x14ac:dyDescent="0.25">
      <c r="A14229">
        <v>100276</v>
      </c>
      <c r="B14229" t="s">
        <v>22288</v>
      </c>
      <c r="C14229" t="s">
        <v>22236</v>
      </c>
      <c r="D14229">
        <v>35.549999999999997</v>
      </c>
    </row>
    <row r="14230" spans="1:4" x14ac:dyDescent="0.25">
      <c r="A14230">
        <v>100275</v>
      </c>
      <c r="B14230" t="s">
        <v>22289</v>
      </c>
      <c r="C14230" t="s">
        <v>22236</v>
      </c>
      <c r="D14230">
        <v>19.48</v>
      </c>
    </row>
    <row r="14231" spans="1:4" x14ac:dyDescent="0.25">
      <c r="A14231">
        <v>100254</v>
      </c>
      <c r="B14231" t="s">
        <v>22290</v>
      </c>
      <c r="C14231" t="s">
        <v>22248</v>
      </c>
      <c r="D14231">
        <v>42.58</v>
      </c>
    </row>
    <row r="14232" spans="1:4" x14ac:dyDescent="0.25">
      <c r="A14232">
        <v>100250</v>
      </c>
      <c r="B14232" t="s">
        <v>22291</v>
      </c>
      <c r="C14232" t="s">
        <v>22248</v>
      </c>
      <c r="D14232">
        <v>4.8</v>
      </c>
    </row>
    <row r="14233" spans="1:4" x14ac:dyDescent="0.25">
      <c r="A14233">
        <v>100251</v>
      </c>
      <c r="B14233" t="s">
        <v>22292</v>
      </c>
      <c r="C14233" t="s">
        <v>22248</v>
      </c>
      <c r="D14233">
        <v>14.19</v>
      </c>
    </row>
    <row r="14234" spans="1:4" x14ac:dyDescent="0.25">
      <c r="A14234">
        <v>100252</v>
      </c>
      <c r="B14234" t="s">
        <v>22293</v>
      </c>
      <c r="C14234" t="s">
        <v>22248</v>
      </c>
      <c r="D14234">
        <v>21.29</v>
      </c>
    </row>
    <row r="14235" spans="1:4" x14ac:dyDescent="0.25">
      <c r="A14235">
        <v>100253</v>
      </c>
      <c r="B14235" t="s">
        <v>22294</v>
      </c>
      <c r="C14235" t="s">
        <v>22248</v>
      </c>
      <c r="D14235">
        <v>28.38</v>
      </c>
    </row>
    <row r="14236" spans="1:4" x14ac:dyDescent="0.25">
      <c r="A14236">
        <v>100249</v>
      </c>
      <c r="B14236" t="s">
        <v>22295</v>
      </c>
      <c r="C14236" t="s">
        <v>22248</v>
      </c>
      <c r="D14236">
        <v>2.88</v>
      </c>
    </row>
    <row r="14237" spans="1:4" x14ac:dyDescent="0.25">
      <c r="A14237">
        <v>100244</v>
      </c>
      <c r="B14237" t="s">
        <v>22296</v>
      </c>
      <c r="C14237" t="s">
        <v>22248</v>
      </c>
      <c r="D14237">
        <v>4.32</v>
      </c>
    </row>
    <row r="14238" spans="1:4" x14ac:dyDescent="0.25">
      <c r="A14238">
        <v>100245</v>
      </c>
      <c r="B14238" t="s">
        <v>22297</v>
      </c>
      <c r="C14238" t="s">
        <v>22248</v>
      </c>
      <c r="D14238">
        <v>8.64</v>
      </c>
    </row>
    <row r="14239" spans="1:4" x14ac:dyDescent="0.25">
      <c r="A14239">
        <v>100243</v>
      </c>
      <c r="B14239" t="s">
        <v>22298</v>
      </c>
      <c r="C14239" t="s">
        <v>22248</v>
      </c>
      <c r="D14239">
        <v>3.45</v>
      </c>
    </row>
    <row r="14240" spans="1:4" x14ac:dyDescent="0.25">
      <c r="A14240">
        <v>100239</v>
      </c>
      <c r="B14240" t="s">
        <v>22299</v>
      </c>
      <c r="C14240" t="s">
        <v>22248</v>
      </c>
      <c r="D14240">
        <v>7.2</v>
      </c>
    </row>
    <row r="14241" spans="1:4" x14ac:dyDescent="0.25">
      <c r="A14241">
        <v>100238</v>
      </c>
      <c r="B14241" t="s">
        <v>22300</v>
      </c>
      <c r="C14241" t="s">
        <v>22248</v>
      </c>
      <c r="D14241">
        <v>5.76</v>
      </c>
    </row>
    <row r="14242" spans="1:4" x14ac:dyDescent="0.25">
      <c r="A14242">
        <v>100241</v>
      </c>
      <c r="B14242" t="s">
        <v>22301</v>
      </c>
      <c r="C14242" t="s">
        <v>22248</v>
      </c>
      <c r="D14242">
        <v>7.2</v>
      </c>
    </row>
    <row r="14243" spans="1:4" x14ac:dyDescent="0.25">
      <c r="A14243">
        <v>100242</v>
      </c>
      <c r="B14243" t="s">
        <v>22302</v>
      </c>
      <c r="C14243" t="s">
        <v>22248</v>
      </c>
      <c r="D14243">
        <v>21.29</v>
      </c>
    </row>
    <row r="14244" spans="1:4" x14ac:dyDescent="0.25">
      <c r="A14244">
        <v>100240</v>
      </c>
      <c r="B14244" t="s">
        <v>22303</v>
      </c>
      <c r="C14244" t="s">
        <v>22248</v>
      </c>
      <c r="D14244">
        <v>4.32</v>
      </c>
    </row>
    <row r="14245" spans="1:4" x14ac:dyDescent="0.25">
      <c r="A14245">
        <v>100237</v>
      </c>
      <c r="B14245" t="s">
        <v>22304</v>
      </c>
      <c r="C14245" t="s">
        <v>22248</v>
      </c>
      <c r="D14245">
        <v>3.6</v>
      </c>
    </row>
    <row r="14246" spans="1:4" x14ac:dyDescent="0.25">
      <c r="A14246">
        <v>100236</v>
      </c>
      <c r="B14246" t="s">
        <v>22305</v>
      </c>
      <c r="C14246" t="s">
        <v>22248</v>
      </c>
      <c r="D14246">
        <v>3</v>
      </c>
    </row>
    <row r="14247" spans="1:4" x14ac:dyDescent="0.25">
      <c r="A14247">
        <v>100248</v>
      </c>
      <c r="B14247" t="s">
        <v>22306</v>
      </c>
      <c r="C14247" t="s">
        <v>22248</v>
      </c>
      <c r="D14247">
        <v>14.19</v>
      </c>
    </row>
    <row r="14248" spans="1:4" x14ac:dyDescent="0.25">
      <c r="A14248">
        <v>100247</v>
      </c>
      <c r="B14248" t="s">
        <v>22307</v>
      </c>
      <c r="C14248" t="s">
        <v>22248</v>
      </c>
      <c r="D14248">
        <v>3.6</v>
      </c>
    </row>
    <row r="14249" spans="1:4" x14ac:dyDescent="0.25">
      <c r="A14249">
        <v>100246</v>
      </c>
      <c r="B14249" t="s">
        <v>22308</v>
      </c>
      <c r="C14249" t="s">
        <v>22248</v>
      </c>
      <c r="D14249">
        <v>2.88</v>
      </c>
    </row>
    <row r="14250" spans="1:4" x14ac:dyDescent="0.25">
      <c r="A14250">
        <v>100255</v>
      </c>
      <c r="B14250" t="s">
        <v>22309</v>
      </c>
      <c r="C14250" t="s">
        <v>22248</v>
      </c>
      <c r="D14250">
        <v>14.4</v>
      </c>
    </row>
    <row r="14251" spans="1:4" x14ac:dyDescent="0.25">
      <c r="A14251">
        <v>100263</v>
      </c>
      <c r="B14251" t="s">
        <v>22310</v>
      </c>
      <c r="C14251" t="s">
        <v>22238</v>
      </c>
      <c r="D14251">
        <v>2.33</v>
      </c>
    </row>
    <row r="14252" spans="1:4" x14ac:dyDescent="0.25">
      <c r="A14252">
        <v>100260</v>
      </c>
      <c r="B14252" t="s">
        <v>22311</v>
      </c>
      <c r="C14252" t="s">
        <v>22238</v>
      </c>
      <c r="D14252">
        <v>9.35</v>
      </c>
    </row>
    <row r="14253" spans="1:4" x14ac:dyDescent="0.25">
      <c r="A14253">
        <v>100261</v>
      </c>
      <c r="B14253" t="s">
        <v>22312</v>
      </c>
      <c r="C14253" t="s">
        <v>22238</v>
      </c>
      <c r="D14253">
        <v>5.88</v>
      </c>
    </row>
    <row r="14254" spans="1:4" x14ac:dyDescent="0.25">
      <c r="A14254">
        <v>100262</v>
      </c>
      <c r="B14254" t="s">
        <v>22313</v>
      </c>
      <c r="C14254" t="s">
        <v>22238</v>
      </c>
      <c r="D14254">
        <v>3.64</v>
      </c>
    </row>
    <row r="14255" spans="1:4" x14ac:dyDescent="0.25">
      <c r="A14255">
        <v>100271</v>
      </c>
      <c r="B14255" t="s">
        <v>22314</v>
      </c>
      <c r="C14255" t="s">
        <v>22236</v>
      </c>
      <c r="D14255">
        <v>67.760000000000005</v>
      </c>
    </row>
    <row r="14256" spans="1:4" x14ac:dyDescent="0.25">
      <c r="A14256">
        <v>100258</v>
      </c>
      <c r="B14256" t="s">
        <v>22315</v>
      </c>
      <c r="C14256" t="s">
        <v>22248</v>
      </c>
      <c r="D14256">
        <v>14.4</v>
      </c>
    </row>
    <row r="14257" spans="1:4" x14ac:dyDescent="0.25">
      <c r="A14257">
        <v>100259</v>
      </c>
      <c r="B14257" t="s">
        <v>22316</v>
      </c>
      <c r="C14257" t="s">
        <v>22248</v>
      </c>
      <c r="D14257">
        <v>28.38</v>
      </c>
    </row>
    <row r="14258" spans="1:4" x14ac:dyDescent="0.25">
      <c r="A14258">
        <v>100279</v>
      </c>
      <c r="B14258" t="s">
        <v>22317</v>
      </c>
      <c r="C14258" t="s">
        <v>8099</v>
      </c>
      <c r="D14258">
        <v>0.83</v>
      </c>
    </row>
    <row r="14259" spans="1:4" x14ac:dyDescent="0.25">
      <c r="A14259">
        <v>100233</v>
      </c>
      <c r="B14259" t="s">
        <v>22318</v>
      </c>
      <c r="C14259" t="s">
        <v>8099</v>
      </c>
      <c r="D14259">
        <v>0.19</v>
      </c>
    </row>
    <row r="14260" spans="1:4" x14ac:dyDescent="0.25">
      <c r="A14260">
        <v>100232</v>
      </c>
      <c r="B14260" t="s">
        <v>22319</v>
      </c>
      <c r="C14260" t="s">
        <v>8099</v>
      </c>
      <c r="D14260">
        <v>0.39</v>
      </c>
    </row>
    <row r="14261" spans="1:4" x14ac:dyDescent="0.25">
      <c r="A14261">
        <v>100234</v>
      </c>
      <c r="B14261" t="s">
        <v>22320</v>
      </c>
      <c r="C14261" t="s">
        <v>66</v>
      </c>
      <c r="D14261">
        <v>0.59</v>
      </c>
    </row>
    <row r="14262" spans="1:4" x14ac:dyDescent="0.25">
      <c r="A14262">
        <v>100265</v>
      </c>
      <c r="B14262" t="s">
        <v>22321</v>
      </c>
      <c r="C14262" t="s">
        <v>66</v>
      </c>
      <c r="D14262">
        <v>0.89</v>
      </c>
    </row>
    <row r="14263" spans="1:4" x14ac:dyDescent="0.25">
      <c r="A14263">
        <v>100235</v>
      </c>
      <c r="B14263" t="s">
        <v>22322</v>
      </c>
      <c r="C14263" t="s">
        <v>49</v>
      </c>
      <c r="D14263">
        <v>0.04</v>
      </c>
    </row>
    <row r="14264" spans="1:4" x14ac:dyDescent="0.25">
      <c r="A14264">
        <v>100267</v>
      </c>
      <c r="B14264" t="s">
        <v>22323</v>
      </c>
      <c r="C14264" t="s">
        <v>8099</v>
      </c>
      <c r="D14264">
        <v>1.79</v>
      </c>
    </row>
    <row r="14265" spans="1:4" x14ac:dyDescent="0.25">
      <c r="A14265">
        <v>100231</v>
      </c>
      <c r="B14265" t="s">
        <v>22324</v>
      </c>
      <c r="C14265" t="s">
        <v>254</v>
      </c>
      <c r="D14265">
        <v>0.04</v>
      </c>
    </row>
    <row r="14266" spans="1:4" x14ac:dyDescent="0.25">
      <c r="A14266">
        <v>100230</v>
      </c>
      <c r="B14266" t="s">
        <v>22325</v>
      </c>
      <c r="C14266" t="s">
        <v>254</v>
      </c>
      <c r="D14266">
        <v>0.02</v>
      </c>
    </row>
    <row r="14267" spans="1:4" x14ac:dyDescent="0.25">
      <c r="A14267">
        <v>100229</v>
      </c>
      <c r="B14267" t="s">
        <v>22326</v>
      </c>
      <c r="C14267" t="s">
        <v>254</v>
      </c>
      <c r="D14267">
        <v>0.01</v>
      </c>
    </row>
    <row r="14268" spans="1:4" x14ac:dyDescent="0.25">
      <c r="A14268">
        <v>100272</v>
      </c>
      <c r="B14268" t="s">
        <v>22327</v>
      </c>
      <c r="C14268" t="s">
        <v>66</v>
      </c>
      <c r="D14268">
        <v>1.34</v>
      </c>
    </row>
    <row r="14269" spans="1:4" x14ac:dyDescent="0.25">
      <c r="A14269">
        <v>100269</v>
      </c>
      <c r="B14269" t="s">
        <v>22328</v>
      </c>
      <c r="C14269" t="s">
        <v>8099</v>
      </c>
      <c r="D14269">
        <v>1.79</v>
      </c>
    </row>
    <row r="14270" spans="1:4" x14ac:dyDescent="0.25">
      <c r="A14270">
        <v>100986</v>
      </c>
      <c r="B14270" t="s">
        <v>22329</v>
      </c>
      <c r="C14270" t="s">
        <v>215</v>
      </c>
      <c r="D14270">
        <v>9.52</v>
      </c>
    </row>
    <row r="14271" spans="1:4" x14ac:dyDescent="0.25">
      <c r="A14271">
        <v>101002</v>
      </c>
      <c r="B14271" t="s">
        <v>22330</v>
      </c>
      <c r="C14271" t="s">
        <v>9318</v>
      </c>
      <c r="D14271">
        <v>6.34</v>
      </c>
    </row>
    <row r="14272" spans="1:4" x14ac:dyDescent="0.25">
      <c r="A14272">
        <v>100987</v>
      </c>
      <c r="B14272" t="s">
        <v>22331</v>
      </c>
      <c r="C14272" t="s">
        <v>215</v>
      </c>
      <c r="D14272">
        <v>10.87</v>
      </c>
    </row>
    <row r="14273" spans="1:4" x14ac:dyDescent="0.25">
      <c r="A14273">
        <v>101003</v>
      </c>
      <c r="B14273" t="s">
        <v>22332</v>
      </c>
      <c r="C14273" t="s">
        <v>9318</v>
      </c>
      <c r="D14273">
        <v>7.23</v>
      </c>
    </row>
    <row r="14274" spans="1:4" x14ac:dyDescent="0.25">
      <c r="A14274">
        <v>100988</v>
      </c>
      <c r="B14274" t="s">
        <v>22333</v>
      </c>
      <c r="C14274" t="s">
        <v>215</v>
      </c>
      <c r="D14274">
        <v>11.5</v>
      </c>
    </row>
    <row r="14275" spans="1:4" x14ac:dyDescent="0.25">
      <c r="A14275">
        <v>101004</v>
      </c>
      <c r="B14275" t="s">
        <v>22334</v>
      </c>
      <c r="C14275" t="s">
        <v>9318</v>
      </c>
      <c r="D14275">
        <v>7.66</v>
      </c>
    </row>
    <row r="14276" spans="1:4" x14ac:dyDescent="0.25">
      <c r="A14276">
        <v>100985</v>
      </c>
      <c r="B14276" t="s">
        <v>22335</v>
      </c>
      <c r="C14276" t="s">
        <v>215</v>
      </c>
      <c r="D14276">
        <v>7.96</v>
      </c>
    </row>
    <row r="14277" spans="1:4" x14ac:dyDescent="0.25">
      <c r="A14277">
        <v>101001</v>
      </c>
      <c r="B14277" t="s">
        <v>22336</v>
      </c>
      <c r="C14277" t="s">
        <v>9318</v>
      </c>
      <c r="D14277">
        <v>5.31</v>
      </c>
    </row>
    <row r="14278" spans="1:4" x14ac:dyDescent="0.25">
      <c r="A14278">
        <v>101008</v>
      </c>
      <c r="B14278" t="s">
        <v>22337</v>
      </c>
      <c r="C14278" t="s">
        <v>215</v>
      </c>
      <c r="D14278">
        <v>5.77</v>
      </c>
    </row>
    <row r="14279" spans="1:4" x14ac:dyDescent="0.25">
      <c r="A14279">
        <v>101007</v>
      </c>
      <c r="B14279" t="s">
        <v>22338</v>
      </c>
      <c r="C14279" t="s">
        <v>215</v>
      </c>
      <c r="D14279">
        <v>5.71</v>
      </c>
    </row>
    <row r="14280" spans="1:4" x14ac:dyDescent="0.25">
      <c r="A14280">
        <v>100982</v>
      </c>
      <c r="B14280" t="s">
        <v>22339</v>
      </c>
      <c r="C14280" t="s">
        <v>215</v>
      </c>
      <c r="D14280">
        <v>9.35</v>
      </c>
    </row>
    <row r="14281" spans="1:4" x14ac:dyDescent="0.25">
      <c r="A14281">
        <v>100998</v>
      </c>
      <c r="B14281" t="s">
        <v>22340</v>
      </c>
      <c r="C14281" t="s">
        <v>9318</v>
      </c>
      <c r="D14281">
        <v>6.23</v>
      </c>
    </row>
    <row r="14282" spans="1:4" x14ac:dyDescent="0.25">
      <c r="A14282">
        <v>100983</v>
      </c>
      <c r="B14282" t="s">
        <v>22341</v>
      </c>
      <c r="C14282" t="s">
        <v>215</v>
      </c>
      <c r="D14282">
        <v>9.35</v>
      </c>
    </row>
    <row r="14283" spans="1:4" x14ac:dyDescent="0.25">
      <c r="A14283">
        <v>100999</v>
      </c>
      <c r="B14283" t="s">
        <v>22342</v>
      </c>
      <c r="C14283" t="s">
        <v>9318</v>
      </c>
      <c r="D14283">
        <v>6.26</v>
      </c>
    </row>
    <row r="14284" spans="1:4" x14ac:dyDescent="0.25">
      <c r="A14284">
        <v>100984</v>
      </c>
      <c r="B14284" t="s">
        <v>22343</v>
      </c>
      <c r="C14284" t="s">
        <v>215</v>
      </c>
      <c r="D14284">
        <v>9.14</v>
      </c>
    </row>
    <row r="14285" spans="1:4" x14ac:dyDescent="0.25">
      <c r="A14285">
        <v>101000</v>
      </c>
      <c r="B14285" t="s">
        <v>22344</v>
      </c>
      <c r="C14285" t="s">
        <v>9318</v>
      </c>
      <c r="D14285">
        <v>6.1</v>
      </c>
    </row>
    <row r="14286" spans="1:4" x14ac:dyDescent="0.25">
      <c r="A14286">
        <v>100981</v>
      </c>
      <c r="B14286" t="s">
        <v>22345</v>
      </c>
      <c r="C14286" t="s">
        <v>215</v>
      </c>
      <c r="D14286">
        <v>9.76</v>
      </c>
    </row>
    <row r="14287" spans="1:4" x14ac:dyDescent="0.25">
      <c r="A14287">
        <v>100997</v>
      </c>
      <c r="B14287" t="s">
        <v>22346</v>
      </c>
      <c r="C14287" t="s">
        <v>9318</v>
      </c>
      <c r="D14287">
        <v>6.51</v>
      </c>
    </row>
    <row r="14288" spans="1:4" x14ac:dyDescent="0.25">
      <c r="A14288">
        <v>101010</v>
      </c>
      <c r="B14288" t="s">
        <v>22347</v>
      </c>
      <c r="C14288" t="s">
        <v>9318</v>
      </c>
      <c r="D14288">
        <v>28.71</v>
      </c>
    </row>
    <row r="14289" spans="1:4" x14ac:dyDescent="0.25">
      <c r="A14289">
        <v>101009</v>
      </c>
      <c r="B14289" t="s">
        <v>22348</v>
      </c>
      <c r="C14289" t="s">
        <v>9318</v>
      </c>
      <c r="D14289">
        <v>45.59</v>
      </c>
    </row>
    <row r="14290" spans="1:4" x14ac:dyDescent="0.25">
      <c r="A14290">
        <v>100978</v>
      </c>
      <c r="B14290" t="s">
        <v>22349</v>
      </c>
      <c r="C14290" t="s">
        <v>215</v>
      </c>
      <c r="D14290">
        <v>7.25</v>
      </c>
    </row>
    <row r="14291" spans="1:4" x14ac:dyDescent="0.25">
      <c r="A14291">
        <v>100994</v>
      </c>
      <c r="B14291" t="s">
        <v>22350</v>
      </c>
      <c r="C14291" t="s">
        <v>9318</v>
      </c>
      <c r="D14291">
        <v>4.8099999999999996</v>
      </c>
    </row>
    <row r="14292" spans="1:4" x14ac:dyDescent="0.25">
      <c r="A14292">
        <v>100974</v>
      </c>
      <c r="B14292" t="s">
        <v>22351</v>
      </c>
      <c r="C14292" t="s">
        <v>215</v>
      </c>
      <c r="D14292">
        <v>8.76</v>
      </c>
    </row>
    <row r="14293" spans="1:4" x14ac:dyDescent="0.25">
      <c r="A14293">
        <v>100990</v>
      </c>
      <c r="B14293" t="s">
        <v>22352</v>
      </c>
      <c r="C14293" t="s">
        <v>9318</v>
      </c>
      <c r="D14293">
        <v>5.85</v>
      </c>
    </row>
    <row r="14294" spans="1:4" x14ac:dyDescent="0.25">
      <c r="A14294">
        <v>100979</v>
      </c>
      <c r="B14294" t="s">
        <v>22353</v>
      </c>
      <c r="C14294" t="s">
        <v>215</v>
      </c>
      <c r="D14294">
        <v>6.93</v>
      </c>
    </row>
    <row r="14295" spans="1:4" x14ac:dyDescent="0.25">
      <c r="A14295">
        <v>100995</v>
      </c>
      <c r="B14295" t="s">
        <v>22354</v>
      </c>
      <c r="C14295" t="s">
        <v>9318</v>
      </c>
      <c r="D14295">
        <v>4.63</v>
      </c>
    </row>
    <row r="14296" spans="1:4" x14ac:dyDescent="0.25">
      <c r="A14296">
        <v>100975</v>
      </c>
      <c r="B14296" t="s">
        <v>22355</v>
      </c>
      <c r="C14296" t="s">
        <v>215</v>
      </c>
      <c r="D14296">
        <v>8.7799999999999994</v>
      </c>
    </row>
    <row r="14297" spans="1:4" x14ac:dyDescent="0.25">
      <c r="A14297">
        <v>100991</v>
      </c>
      <c r="B14297" t="s">
        <v>22356</v>
      </c>
      <c r="C14297" t="s">
        <v>9318</v>
      </c>
      <c r="D14297">
        <v>5.89</v>
      </c>
    </row>
    <row r="14298" spans="1:4" x14ac:dyDescent="0.25">
      <c r="A14298">
        <v>100980</v>
      </c>
      <c r="B14298" t="s">
        <v>22357</v>
      </c>
      <c r="C14298" t="s">
        <v>215</v>
      </c>
      <c r="D14298">
        <v>6.55</v>
      </c>
    </row>
    <row r="14299" spans="1:4" x14ac:dyDescent="0.25">
      <c r="A14299">
        <v>100996</v>
      </c>
      <c r="B14299" t="s">
        <v>22358</v>
      </c>
      <c r="C14299" t="s">
        <v>9318</v>
      </c>
      <c r="D14299">
        <v>4.3499999999999996</v>
      </c>
    </row>
    <row r="14300" spans="1:4" x14ac:dyDescent="0.25">
      <c r="A14300">
        <v>100976</v>
      </c>
      <c r="B14300" t="s">
        <v>22359</v>
      </c>
      <c r="C14300" t="s">
        <v>215</v>
      </c>
      <c r="D14300">
        <v>8.6</v>
      </c>
    </row>
    <row r="14301" spans="1:4" x14ac:dyDescent="0.25">
      <c r="A14301">
        <v>100992</v>
      </c>
      <c r="B14301" t="s">
        <v>22360</v>
      </c>
      <c r="C14301" t="s">
        <v>9318</v>
      </c>
      <c r="D14301">
        <v>5.75</v>
      </c>
    </row>
    <row r="14302" spans="1:4" x14ac:dyDescent="0.25">
      <c r="A14302">
        <v>100977</v>
      </c>
      <c r="B14302" t="s">
        <v>22361</v>
      </c>
      <c r="C14302" t="s">
        <v>215</v>
      </c>
      <c r="D14302">
        <v>8.06</v>
      </c>
    </row>
    <row r="14303" spans="1:4" x14ac:dyDescent="0.25">
      <c r="A14303">
        <v>100993</v>
      </c>
      <c r="B14303" t="s">
        <v>22362</v>
      </c>
      <c r="C14303" t="s">
        <v>9318</v>
      </c>
      <c r="D14303">
        <v>5.36</v>
      </c>
    </row>
    <row r="14304" spans="1:4" x14ac:dyDescent="0.25">
      <c r="A14304">
        <v>100973</v>
      </c>
      <c r="B14304" t="s">
        <v>22363</v>
      </c>
      <c r="C14304" t="s">
        <v>215</v>
      </c>
      <c r="D14304">
        <v>9.09</v>
      </c>
    </row>
    <row r="14305" spans="1:4" x14ac:dyDescent="0.25">
      <c r="A14305">
        <v>100989</v>
      </c>
      <c r="B14305" t="s">
        <v>22364</v>
      </c>
      <c r="C14305" t="s">
        <v>9318</v>
      </c>
      <c r="D14305">
        <v>6.06</v>
      </c>
    </row>
    <row r="14306" spans="1:4" x14ac:dyDescent="0.25">
      <c r="A14306">
        <v>101467</v>
      </c>
      <c r="B14306" t="s">
        <v>22365</v>
      </c>
      <c r="C14306" t="s">
        <v>9318</v>
      </c>
      <c r="D14306">
        <v>19.239999999999998</v>
      </c>
    </row>
    <row r="14307" spans="1:4" x14ac:dyDescent="0.25">
      <c r="A14307">
        <v>101468</v>
      </c>
      <c r="B14307" t="s">
        <v>22366</v>
      </c>
      <c r="C14307" t="s">
        <v>9318</v>
      </c>
      <c r="D14307">
        <v>17.600000000000001</v>
      </c>
    </row>
    <row r="14308" spans="1:4" x14ac:dyDescent="0.25">
      <c r="A14308">
        <v>101014</v>
      </c>
      <c r="B14308" t="s">
        <v>22367</v>
      </c>
      <c r="C14308" t="s">
        <v>9318</v>
      </c>
      <c r="D14308">
        <v>43.95</v>
      </c>
    </row>
    <row r="14309" spans="1:4" x14ac:dyDescent="0.25">
      <c r="A14309">
        <v>101015</v>
      </c>
      <c r="B14309" t="s">
        <v>22368</v>
      </c>
      <c r="C14309" t="s">
        <v>9318</v>
      </c>
      <c r="D14309">
        <v>36.11</v>
      </c>
    </row>
    <row r="14310" spans="1:4" x14ac:dyDescent="0.25">
      <c r="A14310">
        <v>101463</v>
      </c>
      <c r="B14310" t="s">
        <v>22369</v>
      </c>
      <c r="C14310" t="s">
        <v>9318</v>
      </c>
      <c r="D14310">
        <v>48.13</v>
      </c>
    </row>
    <row r="14311" spans="1:4" x14ac:dyDescent="0.25">
      <c r="A14311">
        <v>101464</v>
      </c>
      <c r="B14311" t="s">
        <v>22370</v>
      </c>
      <c r="C14311" t="s">
        <v>9318</v>
      </c>
      <c r="D14311">
        <v>36.96</v>
      </c>
    </row>
    <row r="14312" spans="1:4" x14ac:dyDescent="0.25">
      <c r="A14312">
        <v>101465</v>
      </c>
      <c r="B14312" t="s">
        <v>22371</v>
      </c>
      <c r="C14312" t="s">
        <v>9318</v>
      </c>
      <c r="D14312">
        <v>28.26</v>
      </c>
    </row>
    <row r="14313" spans="1:4" x14ac:dyDescent="0.25">
      <c r="A14313">
        <v>101466</v>
      </c>
      <c r="B14313" t="s">
        <v>22372</v>
      </c>
      <c r="C14313" t="s">
        <v>9318</v>
      </c>
      <c r="D14313">
        <v>22.98</v>
      </c>
    </row>
    <row r="14314" spans="1:4" x14ac:dyDescent="0.25">
      <c r="A14314">
        <v>101013</v>
      </c>
      <c r="B14314" t="s">
        <v>22373</v>
      </c>
      <c r="C14314" t="s">
        <v>9318</v>
      </c>
      <c r="D14314">
        <v>47.98</v>
      </c>
    </row>
    <row r="14315" spans="1:4" x14ac:dyDescent="0.25">
      <c r="A14315">
        <v>101477</v>
      </c>
      <c r="B14315" t="s">
        <v>22374</v>
      </c>
      <c r="C14315" t="s">
        <v>9318</v>
      </c>
      <c r="D14315">
        <v>13.92</v>
      </c>
    </row>
    <row r="14316" spans="1:4" x14ac:dyDescent="0.25">
      <c r="A14316">
        <v>101478</v>
      </c>
      <c r="B14316" t="s">
        <v>22375</v>
      </c>
      <c r="C14316" t="s">
        <v>9318</v>
      </c>
      <c r="D14316">
        <v>11.85</v>
      </c>
    </row>
    <row r="14317" spans="1:4" x14ac:dyDescent="0.25">
      <c r="A14317">
        <v>101017</v>
      </c>
      <c r="B14317" t="s">
        <v>22376</v>
      </c>
      <c r="C14317" t="s">
        <v>9318</v>
      </c>
      <c r="D14317">
        <v>31.69</v>
      </c>
    </row>
    <row r="14318" spans="1:4" x14ac:dyDescent="0.25">
      <c r="A14318">
        <v>101018</v>
      </c>
      <c r="B14318" t="s">
        <v>22377</v>
      </c>
      <c r="C14318" t="s">
        <v>9318</v>
      </c>
      <c r="D14318">
        <v>26.03</v>
      </c>
    </row>
    <row r="14319" spans="1:4" x14ac:dyDescent="0.25">
      <c r="A14319">
        <v>101469</v>
      </c>
      <c r="B14319" t="s">
        <v>22378</v>
      </c>
      <c r="C14319" t="s">
        <v>9318</v>
      </c>
      <c r="D14319">
        <v>39.380000000000003</v>
      </c>
    </row>
    <row r="14320" spans="1:4" x14ac:dyDescent="0.25">
      <c r="A14320">
        <v>101470</v>
      </c>
      <c r="B14320" t="s">
        <v>22379</v>
      </c>
      <c r="C14320" t="s">
        <v>9318</v>
      </c>
      <c r="D14320">
        <v>31.26</v>
      </c>
    </row>
    <row r="14321" spans="1:4" x14ac:dyDescent="0.25">
      <c r="A14321">
        <v>101471</v>
      </c>
      <c r="B14321" t="s">
        <v>22380</v>
      </c>
      <c r="C14321" t="s">
        <v>9318</v>
      </c>
      <c r="D14321">
        <v>26.81</v>
      </c>
    </row>
    <row r="14322" spans="1:4" x14ac:dyDescent="0.25">
      <c r="A14322">
        <v>101472</v>
      </c>
      <c r="B14322" t="s">
        <v>22381</v>
      </c>
      <c r="C14322" t="s">
        <v>9318</v>
      </c>
      <c r="D14322">
        <v>20.87</v>
      </c>
    </row>
    <row r="14323" spans="1:4" x14ac:dyDescent="0.25">
      <c r="A14323">
        <v>101473</v>
      </c>
      <c r="B14323" t="s">
        <v>22382</v>
      </c>
      <c r="C14323" t="s">
        <v>9318</v>
      </c>
      <c r="D14323">
        <v>30.05</v>
      </c>
    </row>
    <row r="14324" spans="1:4" x14ac:dyDescent="0.25">
      <c r="A14324">
        <v>101474</v>
      </c>
      <c r="B14324" t="s">
        <v>22383</v>
      </c>
      <c r="C14324" t="s">
        <v>9318</v>
      </c>
      <c r="D14324">
        <v>21.5</v>
      </c>
    </row>
    <row r="14325" spans="1:4" x14ac:dyDescent="0.25">
      <c r="A14325">
        <v>101475</v>
      </c>
      <c r="B14325" t="s">
        <v>22384</v>
      </c>
      <c r="C14325" t="s">
        <v>9318</v>
      </c>
      <c r="D14325">
        <v>19.07</v>
      </c>
    </row>
    <row r="14326" spans="1:4" x14ac:dyDescent="0.25">
      <c r="A14326">
        <v>101476</v>
      </c>
      <c r="B14326" t="s">
        <v>22385</v>
      </c>
      <c r="C14326" t="s">
        <v>9318</v>
      </c>
      <c r="D14326">
        <v>17.010000000000002</v>
      </c>
    </row>
    <row r="14327" spans="1:4" x14ac:dyDescent="0.25">
      <c r="A14327">
        <v>101016</v>
      </c>
      <c r="B14327" t="s">
        <v>22386</v>
      </c>
      <c r="C14327" t="s">
        <v>9318</v>
      </c>
      <c r="D14327">
        <v>41.8</v>
      </c>
    </row>
    <row r="14328" spans="1:4" x14ac:dyDescent="0.25">
      <c r="A14328">
        <v>101487</v>
      </c>
      <c r="B14328" t="s">
        <v>22387</v>
      </c>
      <c r="C14328" t="s">
        <v>9318</v>
      </c>
      <c r="D14328">
        <v>103.52</v>
      </c>
    </row>
    <row r="14329" spans="1:4" x14ac:dyDescent="0.25">
      <c r="A14329">
        <v>101488</v>
      </c>
      <c r="B14329" t="s">
        <v>22388</v>
      </c>
      <c r="C14329" t="s">
        <v>9318</v>
      </c>
      <c r="D14329">
        <v>89.58</v>
      </c>
    </row>
    <row r="14330" spans="1:4" x14ac:dyDescent="0.25">
      <c r="A14330">
        <v>101480</v>
      </c>
      <c r="B14330" t="s">
        <v>22389</v>
      </c>
      <c r="C14330" t="s">
        <v>9318</v>
      </c>
      <c r="D14330">
        <v>70.42</v>
      </c>
    </row>
    <row r="14331" spans="1:4" x14ac:dyDescent="0.25">
      <c r="A14331">
        <v>101481</v>
      </c>
      <c r="B14331" t="s">
        <v>22390</v>
      </c>
      <c r="C14331" t="s">
        <v>9318</v>
      </c>
      <c r="D14331">
        <v>50.86</v>
      </c>
    </row>
    <row r="14332" spans="1:4" x14ac:dyDescent="0.25">
      <c r="A14332">
        <v>101482</v>
      </c>
      <c r="B14332" t="s">
        <v>22391</v>
      </c>
      <c r="C14332" t="s">
        <v>9318</v>
      </c>
      <c r="D14332">
        <v>38.020000000000003</v>
      </c>
    </row>
    <row r="14333" spans="1:4" x14ac:dyDescent="0.25">
      <c r="A14333">
        <v>101483</v>
      </c>
      <c r="B14333" t="s">
        <v>22392</v>
      </c>
      <c r="C14333" t="s">
        <v>9318</v>
      </c>
      <c r="D14333">
        <v>39.46</v>
      </c>
    </row>
    <row r="14334" spans="1:4" x14ac:dyDescent="0.25">
      <c r="A14334">
        <v>101484</v>
      </c>
      <c r="B14334" t="s">
        <v>22393</v>
      </c>
      <c r="C14334" t="s">
        <v>9318</v>
      </c>
      <c r="D14334">
        <v>204.49</v>
      </c>
    </row>
    <row r="14335" spans="1:4" x14ac:dyDescent="0.25">
      <c r="A14335">
        <v>101485</v>
      </c>
      <c r="B14335" t="s">
        <v>22394</v>
      </c>
      <c r="C14335" t="s">
        <v>9318</v>
      </c>
      <c r="D14335">
        <v>156.97</v>
      </c>
    </row>
    <row r="14336" spans="1:4" x14ac:dyDescent="0.25">
      <c r="A14336">
        <v>101486</v>
      </c>
      <c r="B14336" t="s">
        <v>22395</v>
      </c>
      <c r="C14336" t="s">
        <v>9318</v>
      </c>
      <c r="D14336">
        <v>141.38999999999999</v>
      </c>
    </row>
    <row r="14337" spans="1:4" x14ac:dyDescent="0.25">
      <c r="A14337">
        <v>101006</v>
      </c>
      <c r="B14337" t="s">
        <v>22396</v>
      </c>
      <c r="C14337" t="s">
        <v>215</v>
      </c>
      <c r="D14337">
        <v>21.82</v>
      </c>
    </row>
    <row r="14338" spans="1:4" x14ac:dyDescent="0.25">
      <c r="A14338">
        <v>101005</v>
      </c>
      <c r="B14338" t="s">
        <v>22397</v>
      </c>
      <c r="C14338" t="s">
        <v>215</v>
      </c>
      <c r="D14338">
        <v>19.7</v>
      </c>
    </row>
    <row r="14339" spans="1:4" x14ac:dyDescent="0.25">
      <c r="A14339">
        <v>102568</v>
      </c>
      <c r="B14339" t="s">
        <v>22398</v>
      </c>
      <c r="C14339" t="s">
        <v>9318</v>
      </c>
      <c r="D14339">
        <v>302.07</v>
      </c>
    </row>
    <row r="14340" spans="1:4" x14ac:dyDescent="0.25">
      <c r="A14340">
        <v>101479</v>
      </c>
      <c r="B14340" t="s">
        <v>22399</v>
      </c>
      <c r="C14340" t="s">
        <v>9318</v>
      </c>
      <c r="D14340">
        <v>177.31</v>
      </c>
    </row>
    <row r="14341" spans="1:4" x14ac:dyDescent="0.25">
      <c r="A14341">
        <v>101019</v>
      </c>
      <c r="B14341" t="s">
        <v>22400</v>
      </c>
      <c r="C14341" t="s">
        <v>9318</v>
      </c>
      <c r="D14341">
        <v>608.61</v>
      </c>
    </row>
    <row r="14342" spans="1:4" x14ac:dyDescent="0.25">
      <c r="A14342">
        <v>100938</v>
      </c>
      <c r="B14342" t="s">
        <v>22401</v>
      </c>
      <c r="C14342" t="s">
        <v>22231</v>
      </c>
      <c r="D14342">
        <v>7.85</v>
      </c>
    </row>
    <row r="14343" spans="1:4" x14ac:dyDescent="0.25">
      <c r="A14343">
        <v>100942</v>
      </c>
      <c r="B14343" t="s">
        <v>22402</v>
      </c>
      <c r="C14343" t="s">
        <v>22222</v>
      </c>
      <c r="D14343">
        <v>5.24</v>
      </c>
    </row>
    <row r="14344" spans="1:4" x14ac:dyDescent="0.25">
      <c r="A14344">
        <v>93588</v>
      </c>
      <c r="B14344" t="s">
        <v>22403</v>
      </c>
      <c r="C14344" t="s">
        <v>22231</v>
      </c>
      <c r="D14344">
        <v>3.29</v>
      </c>
    </row>
    <row r="14345" spans="1:4" x14ac:dyDescent="0.25">
      <c r="A14345">
        <v>93594</v>
      </c>
      <c r="B14345" t="s">
        <v>22404</v>
      </c>
      <c r="C14345" t="s">
        <v>22222</v>
      </c>
      <c r="D14345">
        <v>2.19</v>
      </c>
    </row>
    <row r="14346" spans="1:4" x14ac:dyDescent="0.25">
      <c r="A14346">
        <v>93589</v>
      </c>
      <c r="B14346" t="s">
        <v>22405</v>
      </c>
      <c r="C14346" t="s">
        <v>22231</v>
      </c>
      <c r="D14346">
        <v>2.82</v>
      </c>
    </row>
    <row r="14347" spans="1:4" x14ac:dyDescent="0.25">
      <c r="A14347">
        <v>93595</v>
      </c>
      <c r="B14347" t="s">
        <v>22406</v>
      </c>
      <c r="C14347" t="s">
        <v>22222</v>
      </c>
      <c r="D14347">
        <v>1.91</v>
      </c>
    </row>
    <row r="14348" spans="1:4" x14ac:dyDescent="0.25">
      <c r="A14348">
        <v>93590</v>
      </c>
      <c r="B14348" t="s">
        <v>22407</v>
      </c>
      <c r="C14348" t="s">
        <v>22231</v>
      </c>
      <c r="D14348">
        <v>1.03</v>
      </c>
    </row>
    <row r="14349" spans="1:4" x14ac:dyDescent="0.25">
      <c r="A14349">
        <v>93596</v>
      </c>
      <c r="B14349" t="s">
        <v>22408</v>
      </c>
      <c r="C14349" t="s">
        <v>22222</v>
      </c>
      <c r="D14349">
        <v>0.68</v>
      </c>
    </row>
    <row r="14350" spans="1:4" x14ac:dyDescent="0.25">
      <c r="A14350">
        <v>95875</v>
      </c>
      <c r="B14350" t="s">
        <v>22409</v>
      </c>
      <c r="C14350" t="s">
        <v>22231</v>
      </c>
      <c r="D14350">
        <v>2.6</v>
      </c>
    </row>
    <row r="14351" spans="1:4" x14ac:dyDescent="0.25">
      <c r="A14351">
        <v>95878</v>
      </c>
      <c r="B14351" t="s">
        <v>22410</v>
      </c>
      <c r="C14351" t="s">
        <v>22222</v>
      </c>
      <c r="D14351">
        <v>1.75</v>
      </c>
    </row>
    <row r="14352" spans="1:4" x14ac:dyDescent="0.25">
      <c r="A14352">
        <v>100943</v>
      </c>
      <c r="B14352" t="s">
        <v>22411</v>
      </c>
      <c r="C14352" t="s">
        <v>22222</v>
      </c>
      <c r="D14352">
        <v>4.54</v>
      </c>
    </row>
    <row r="14353" spans="1:4" x14ac:dyDescent="0.25">
      <c r="A14353">
        <v>100939</v>
      </c>
      <c r="B14353" t="s">
        <v>22412</v>
      </c>
      <c r="C14353" t="s">
        <v>22231</v>
      </c>
      <c r="D14353">
        <v>6.84</v>
      </c>
    </row>
    <row r="14354" spans="1:4" x14ac:dyDescent="0.25">
      <c r="A14354">
        <v>93591</v>
      </c>
      <c r="B14354" t="s">
        <v>22413</v>
      </c>
      <c r="C14354" t="s">
        <v>22231</v>
      </c>
      <c r="D14354">
        <v>2.86</v>
      </c>
    </row>
    <row r="14355" spans="1:4" x14ac:dyDescent="0.25">
      <c r="A14355">
        <v>93597</v>
      </c>
      <c r="B14355" t="s">
        <v>22414</v>
      </c>
      <c r="C14355" t="s">
        <v>22222</v>
      </c>
      <c r="D14355">
        <v>1.9</v>
      </c>
    </row>
    <row r="14356" spans="1:4" x14ac:dyDescent="0.25">
      <c r="A14356">
        <v>93592</v>
      </c>
      <c r="B14356" t="s">
        <v>22415</v>
      </c>
      <c r="C14356" t="s">
        <v>22231</v>
      </c>
      <c r="D14356">
        <v>2.48</v>
      </c>
    </row>
    <row r="14357" spans="1:4" x14ac:dyDescent="0.25">
      <c r="A14357">
        <v>93598</v>
      </c>
      <c r="B14357" t="s">
        <v>22416</v>
      </c>
      <c r="C14357" t="s">
        <v>22222</v>
      </c>
      <c r="D14357">
        <v>1.64</v>
      </c>
    </row>
    <row r="14358" spans="1:4" x14ac:dyDescent="0.25">
      <c r="A14358">
        <v>93593</v>
      </c>
      <c r="B14358" t="s">
        <v>22417</v>
      </c>
      <c r="C14358" t="s">
        <v>22231</v>
      </c>
      <c r="D14358">
        <v>0.91</v>
      </c>
    </row>
    <row r="14359" spans="1:4" x14ac:dyDescent="0.25">
      <c r="A14359">
        <v>93599</v>
      </c>
      <c r="B14359" t="s">
        <v>22418</v>
      </c>
      <c r="C14359" t="s">
        <v>22222</v>
      </c>
      <c r="D14359">
        <v>0.6</v>
      </c>
    </row>
    <row r="14360" spans="1:4" x14ac:dyDescent="0.25">
      <c r="A14360">
        <v>95876</v>
      </c>
      <c r="B14360" t="s">
        <v>22419</v>
      </c>
      <c r="C14360" t="s">
        <v>22231</v>
      </c>
      <c r="D14360">
        <v>2.2400000000000002</v>
      </c>
    </row>
    <row r="14361" spans="1:4" x14ac:dyDescent="0.25">
      <c r="A14361">
        <v>95879</v>
      </c>
      <c r="B14361" t="s">
        <v>22420</v>
      </c>
      <c r="C14361" t="s">
        <v>22222</v>
      </c>
      <c r="D14361">
        <v>1.52</v>
      </c>
    </row>
    <row r="14362" spans="1:4" x14ac:dyDescent="0.25">
      <c r="A14362">
        <v>100940</v>
      </c>
      <c r="B14362" t="s">
        <v>22421</v>
      </c>
      <c r="C14362" t="s">
        <v>22231</v>
      </c>
      <c r="D14362">
        <v>5.84</v>
      </c>
    </row>
    <row r="14363" spans="1:4" x14ac:dyDescent="0.25">
      <c r="A14363">
        <v>100944</v>
      </c>
      <c r="B14363" t="s">
        <v>22422</v>
      </c>
      <c r="C14363" t="s">
        <v>22222</v>
      </c>
      <c r="D14363">
        <v>3.9</v>
      </c>
    </row>
    <row r="14364" spans="1:4" x14ac:dyDescent="0.25">
      <c r="A14364">
        <v>95425</v>
      </c>
      <c r="B14364" t="s">
        <v>22423</v>
      </c>
      <c r="C14364" t="s">
        <v>22231</v>
      </c>
      <c r="D14364">
        <v>2.4300000000000002</v>
      </c>
    </row>
    <row r="14365" spans="1:4" x14ac:dyDescent="0.25">
      <c r="A14365">
        <v>95428</v>
      </c>
      <c r="B14365" t="s">
        <v>22424</v>
      </c>
      <c r="C14365" t="s">
        <v>22222</v>
      </c>
      <c r="D14365">
        <v>1.64</v>
      </c>
    </row>
    <row r="14366" spans="1:4" x14ac:dyDescent="0.25">
      <c r="A14366">
        <v>95426</v>
      </c>
      <c r="B14366" t="s">
        <v>22425</v>
      </c>
      <c r="C14366" t="s">
        <v>22231</v>
      </c>
      <c r="D14366">
        <v>2.1</v>
      </c>
    </row>
    <row r="14367" spans="1:4" x14ac:dyDescent="0.25">
      <c r="A14367">
        <v>95429</v>
      </c>
      <c r="B14367" t="s">
        <v>22426</v>
      </c>
      <c r="C14367" t="s">
        <v>22222</v>
      </c>
      <c r="D14367">
        <v>1.42</v>
      </c>
    </row>
    <row r="14368" spans="1:4" x14ac:dyDescent="0.25">
      <c r="A14368">
        <v>95427</v>
      </c>
      <c r="B14368" t="s">
        <v>22427</v>
      </c>
      <c r="C14368" t="s">
        <v>22231</v>
      </c>
      <c r="D14368">
        <v>0.79</v>
      </c>
    </row>
    <row r="14369" spans="1:4" x14ac:dyDescent="0.25">
      <c r="A14369">
        <v>95430</v>
      </c>
      <c r="B14369" t="s">
        <v>22428</v>
      </c>
      <c r="C14369" t="s">
        <v>22222</v>
      </c>
      <c r="D14369">
        <v>0.49</v>
      </c>
    </row>
    <row r="14370" spans="1:4" x14ac:dyDescent="0.25">
      <c r="A14370">
        <v>95877</v>
      </c>
      <c r="B14370" t="s">
        <v>22429</v>
      </c>
      <c r="C14370" t="s">
        <v>22231</v>
      </c>
      <c r="D14370">
        <v>1.93</v>
      </c>
    </row>
    <row r="14371" spans="1:4" x14ac:dyDescent="0.25">
      <c r="A14371">
        <v>95880</v>
      </c>
      <c r="B14371" t="s">
        <v>22430</v>
      </c>
      <c r="C14371" t="s">
        <v>22222</v>
      </c>
      <c r="D14371">
        <v>1.29</v>
      </c>
    </row>
    <row r="14372" spans="1:4" x14ac:dyDescent="0.25">
      <c r="A14372">
        <v>100937</v>
      </c>
      <c r="B14372" t="s">
        <v>22431</v>
      </c>
      <c r="C14372" t="s">
        <v>22231</v>
      </c>
      <c r="D14372">
        <v>9.43</v>
      </c>
    </row>
    <row r="14373" spans="1:4" x14ac:dyDescent="0.25">
      <c r="A14373">
        <v>100941</v>
      </c>
      <c r="B14373" t="s">
        <v>22432</v>
      </c>
      <c r="C14373" t="s">
        <v>22222</v>
      </c>
      <c r="D14373">
        <v>6.28</v>
      </c>
    </row>
    <row r="14374" spans="1:4" x14ac:dyDescent="0.25">
      <c r="A14374">
        <v>97912</v>
      </c>
      <c r="B14374" t="s">
        <v>22433</v>
      </c>
      <c r="C14374" t="s">
        <v>22231</v>
      </c>
      <c r="D14374">
        <v>3.95</v>
      </c>
    </row>
    <row r="14375" spans="1:4" x14ac:dyDescent="0.25">
      <c r="A14375">
        <v>97916</v>
      </c>
      <c r="B14375" t="s">
        <v>22434</v>
      </c>
      <c r="C14375" t="s">
        <v>22222</v>
      </c>
      <c r="D14375">
        <v>2.63</v>
      </c>
    </row>
    <row r="14376" spans="1:4" x14ac:dyDescent="0.25">
      <c r="A14376">
        <v>97913</v>
      </c>
      <c r="B14376" t="s">
        <v>22435</v>
      </c>
      <c r="C14376" t="s">
        <v>22231</v>
      </c>
      <c r="D14376">
        <v>3.43</v>
      </c>
    </row>
    <row r="14377" spans="1:4" x14ac:dyDescent="0.25">
      <c r="A14377">
        <v>97917</v>
      </c>
      <c r="B14377" t="s">
        <v>22436</v>
      </c>
      <c r="C14377" t="s">
        <v>22222</v>
      </c>
      <c r="D14377">
        <v>2.27</v>
      </c>
    </row>
    <row r="14378" spans="1:4" x14ac:dyDescent="0.25">
      <c r="A14378">
        <v>97915</v>
      </c>
      <c r="B14378" t="s">
        <v>22437</v>
      </c>
      <c r="C14378" t="s">
        <v>22231</v>
      </c>
      <c r="D14378">
        <v>1.26</v>
      </c>
    </row>
    <row r="14379" spans="1:4" x14ac:dyDescent="0.25">
      <c r="A14379">
        <v>97919</v>
      </c>
      <c r="B14379" t="s">
        <v>22438</v>
      </c>
      <c r="C14379" t="s">
        <v>22222</v>
      </c>
      <c r="D14379">
        <v>0.83</v>
      </c>
    </row>
    <row r="14380" spans="1:4" x14ac:dyDescent="0.25">
      <c r="A14380">
        <v>97914</v>
      </c>
      <c r="B14380" t="s">
        <v>22439</v>
      </c>
      <c r="C14380" t="s">
        <v>22231</v>
      </c>
      <c r="D14380">
        <v>3.14</v>
      </c>
    </row>
    <row r="14381" spans="1:4" x14ac:dyDescent="0.25">
      <c r="A14381">
        <v>97918</v>
      </c>
      <c r="B14381" t="s">
        <v>22440</v>
      </c>
      <c r="C14381" t="s">
        <v>22222</v>
      </c>
      <c r="D14381">
        <v>2.09</v>
      </c>
    </row>
    <row r="14382" spans="1:4" x14ac:dyDescent="0.25">
      <c r="A14382">
        <v>100949</v>
      </c>
      <c r="B14382" t="s">
        <v>22441</v>
      </c>
      <c r="C14382" t="s">
        <v>22222</v>
      </c>
      <c r="D14382">
        <v>7.08</v>
      </c>
    </row>
    <row r="14383" spans="1:4" x14ac:dyDescent="0.25">
      <c r="A14383">
        <v>100945</v>
      </c>
      <c r="B14383" t="s">
        <v>22442</v>
      </c>
      <c r="C14383" t="s">
        <v>22222</v>
      </c>
      <c r="D14383">
        <v>2.97</v>
      </c>
    </row>
    <row r="14384" spans="1:4" x14ac:dyDescent="0.25">
      <c r="A14384">
        <v>100946</v>
      </c>
      <c r="B14384" t="s">
        <v>22443</v>
      </c>
      <c r="C14384" t="s">
        <v>22222</v>
      </c>
      <c r="D14384">
        <v>2.57</v>
      </c>
    </row>
    <row r="14385" spans="1:4" x14ac:dyDescent="0.25">
      <c r="A14385">
        <v>100948</v>
      </c>
      <c r="B14385" t="s">
        <v>22444</v>
      </c>
      <c r="C14385" t="s">
        <v>22222</v>
      </c>
      <c r="D14385">
        <v>0.93</v>
      </c>
    </row>
    <row r="14386" spans="1:4" x14ac:dyDescent="0.25">
      <c r="A14386">
        <v>100947</v>
      </c>
      <c r="B14386" t="s">
        <v>22445</v>
      </c>
      <c r="C14386" t="s">
        <v>22222</v>
      </c>
      <c r="D14386">
        <v>2.37</v>
      </c>
    </row>
    <row r="14387" spans="1:4" x14ac:dyDescent="0.25">
      <c r="A14387">
        <v>100954</v>
      </c>
      <c r="B14387" t="s">
        <v>22446</v>
      </c>
      <c r="C14387" t="s">
        <v>22222</v>
      </c>
      <c r="D14387">
        <v>9</v>
      </c>
    </row>
    <row r="14388" spans="1:4" x14ac:dyDescent="0.25">
      <c r="A14388">
        <v>100950</v>
      </c>
      <c r="B14388" t="s">
        <v>22447</v>
      </c>
      <c r="C14388" t="s">
        <v>22222</v>
      </c>
      <c r="D14388">
        <v>3.79</v>
      </c>
    </row>
    <row r="14389" spans="1:4" x14ac:dyDescent="0.25">
      <c r="A14389">
        <v>100951</v>
      </c>
      <c r="B14389" t="s">
        <v>22448</v>
      </c>
      <c r="C14389" t="s">
        <v>22222</v>
      </c>
      <c r="D14389">
        <v>3.26</v>
      </c>
    </row>
    <row r="14390" spans="1:4" x14ac:dyDescent="0.25">
      <c r="A14390">
        <v>100953</v>
      </c>
      <c r="B14390" t="s">
        <v>22449</v>
      </c>
      <c r="C14390" t="s">
        <v>22222</v>
      </c>
      <c r="D14390">
        <v>1.19</v>
      </c>
    </row>
    <row r="14391" spans="1:4" x14ac:dyDescent="0.25">
      <c r="A14391">
        <v>100952</v>
      </c>
      <c r="B14391" t="s">
        <v>22450</v>
      </c>
      <c r="C14391" t="s">
        <v>22222</v>
      </c>
      <c r="D14391">
        <v>3.01</v>
      </c>
    </row>
    <row r="14392" spans="1:4" x14ac:dyDescent="0.25">
      <c r="A14392">
        <v>100964</v>
      </c>
      <c r="B14392" t="s">
        <v>22451</v>
      </c>
      <c r="C14392" t="s">
        <v>22231</v>
      </c>
      <c r="D14392">
        <v>9.19</v>
      </c>
    </row>
    <row r="14393" spans="1:4" x14ac:dyDescent="0.25">
      <c r="A14393">
        <v>100960</v>
      </c>
      <c r="B14393" t="s">
        <v>22452</v>
      </c>
      <c r="C14393" t="s">
        <v>22231</v>
      </c>
      <c r="D14393">
        <v>3.83</v>
      </c>
    </row>
    <row r="14394" spans="1:4" x14ac:dyDescent="0.25">
      <c r="A14394">
        <v>100961</v>
      </c>
      <c r="B14394" t="s">
        <v>22453</v>
      </c>
      <c r="C14394" t="s">
        <v>22231</v>
      </c>
      <c r="D14394">
        <v>3.32</v>
      </c>
    </row>
    <row r="14395" spans="1:4" x14ac:dyDescent="0.25">
      <c r="A14395">
        <v>100963</v>
      </c>
      <c r="B14395" t="s">
        <v>22454</v>
      </c>
      <c r="C14395" t="s">
        <v>22231</v>
      </c>
      <c r="D14395">
        <v>1.19</v>
      </c>
    </row>
    <row r="14396" spans="1:4" x14ac:dyDescent="0.25">
      <c r="A14396">
        <v>100962</v>
      </c>
      <c r="B14396" t="s">
        <v>22455</v>
      </c>
      <c r="C14396" t="s">
        <v>22231</v>
      </c>
      <c r="D14396">
        <v>3.03</v>
      </c>
    </row>
    <row r="14397" spans="1:4" x14ac:dyDescent="0.25">
      <c r="A14397">
        <v>100959</v>
      </c>
      <c r="B14397" t="s">
        <v>22456</v>
      </c>
      <c r="C14397" t="s">
        <v>22231</v>
      </c>
      <c r="D14397">
        <v>12.35</v>
      </c>
    </row>
    <row r="14398" spans="1:4" x14ac:dyDescent="0.25">
      <c r="A14398">
        <v>100955</v>
      </c>
      <c r="B14398" t="s">
        <v>22457</v>
      </c>
      <c r="C14398" t="s">
        <v>22231</v>
      </c>
      <c r="D14398">
        <v>5.17</v>
      </c>
    </row>
    <row r="14399" spans="1:4" x14ac:dyDescent="0.25">
      <c r="A14399">
        <v>100956</v>
      </c>
      <c r="B14399" t="s">
        <v>22458</v>
      </c>
      <c r="C14399" t="s">
        <v>22231</v>
      </c>
      <c r="D14399">
        <v>4.49</v>
      </c>
    </row>
    <row r="14400" spans="1:4" x14ac:dyDescent="0.25">
      <c r="A14400">
        <v>100958</v>
      </c>
      <c r="B14400" t="s">
        <v>22459</v>
      </c>
      <c r="C14400" t="s">
        <v>22231</v>
      </c>
      <c r="D14400">
        <v>1.65</v>
      </c>
    </row>
    <row r="14401" spans="1:4" x14ac:dyDescent="0.25">
      <c r="A14401">
        <v>100957</v>
      </c>
      <c r="B14401" t="s">
        <v>22460</v>
      </c>
      <c r="C14401" t="s">
        <v>22231</v>
      </c>
      <c r="D14401">
        <v>4.12</v>
      </c>
    </row>
    <row r="14402" spans="1:4" x14ac:dyDescent="0.25">
      <c r="A14402">
        <v>100969</v>
      </c>
      <c r="B14402" t="s">
        <v>22461</v>
      </c>
      <c r="C14402" t="s">
        <v>22222</v>
      </c>
      <c r="D14402">
        <v>2.4500000000000002</v>
      </c>
    </row>
    <row r="14403" spans="1:4" x14ac:dyDescent="0.25">
      <c r="A14403">
        <v>100970</v>
      </c>
      <c r="B14403" t="s">
        <v>22462</v>
      </c>
      <c r="C14403" t="s">
        <v>22222</v>
      </c>
      <c r="D14403">
        <v>2.08</v>
      </c>
    </row>
    <row r="14404" spans="1:4" x14ac:dyDescent="0.25">
      <c r="A14404">
        <v>102333</v>
      </c>
      <c r="B14404" t="s">
        <v>22463</v>
      </c>
      <c r="C14404" t="s">
        <v>22222</v>
      </c>
      <c r="D14404">
        <v>0.77</v>
      </c>
    </row>
    <row r="14405" spans="1:4" x14ac:dyDescent="0.25">
      <c r="A14405">
        <v>102332</v>
      </c>
      <c r="B14405" t="s">
        <v>22464</v>
      </c>
      <c r="C14405" t="s">
        <v>22222</v>
      </c>
      <c r="D14405">
        <v>1.94</v>
      </c>
    </row>
    <row r="14406" spans="1:4" x14ac:dyDescent="0.25">
      <c r="A14406">
        <v>100965</v>
      </c>
      <c r="B14406" t="s">
        <v>22465</v>
      </c>
      <c r="C14406" t="s">
        <v>22222</v>
      </c>
      <c r="D14406">
        <v>1.86</v>
      </c>
    </row>
    <row r="14407" spans="1:4" x14ac:dyDescent="0.25">
      <c r="A14407">
        <v>100966</v>
      </c>
      <c r="B14407" t="s">
        <v>22466</v>
      </c>
      <c r="C14407" t="s">
        <v>22222</v>
      </c>
      <c r="D14407">
        <v>1.6</v>
      </c>
    </row>
    <row r="14408" spans="1:4" x14ac:dyDescent="0.25">
      <c r="A14408">
        <v>102331</v>
      </c>
      <c r="B14408" t="s">
        <v>22467</v>
      </c>
      <c r="C14408" t="s">
        <v>22222</v>
      </c>
      <c r="D14408">
        <v>0.57999999999999996</v>
      </c>
    </row>
    <row r="14409" spans="1:4" x14ac:dyDescent="0.25">
      <c r="A14409">
        <v>102330</v>
      </c>
      <c r="B14409" t="s">
        <v>22468</v>
      </c>
      <c r="C14409" t="s">
        <v>22222</v>
      </c>
      <c r="D14409">
        <v>1.49</v>
      </c>
    </row>
    <row r="14410" spans="1:4" x14ac:dyDescent="0.25">
      <c r="A14410">
        <v>97804</v>
      </c>
      <c r="B14410" t="s">
        <v>22469</v>
      </c>
      <c r="C14410" t="s">
        <v>66</v>
      </c>
      <c r="D14410">
        <v>0</v>
      </c>
    </row>
    <row r="14411" spans="1:4" x14ac:dyDescent="0.25">
      <c r="A14411">
        <v>104378</v>
      </c>
      <c r="B14411" t="s">
        <v>22470</v>
      </c>
      <c r="C14411" t="s">
        <v>66</v>
      </c>
      <c r="D14411">
        <v>0</v>
      </c>
    </row>
    <row r="14412" spans="1:4" x14ac:dyDescent="0.25">
      <c r="A14412">
        <v>104379</v>
      </c>
      <c r="B14412" t="s">
        <v>22471</v>
      </c>
      <c r="C14412" t="s">
        <v>66</v>
      </c>
      <c r="D14412">
        <v>0</v>
      </c>
    </row>
    <row r="14413" spans="1:4" x14ac:dyDescent="0.25">
      <c r="A14413">
        <v>104389</v>
      </c>
      <c r="B14413" t="s">
        <v>22472</v>
      </c>
      <c r="C14413" t="s">
        <v>66</v>
      </c>
      <c r="D14413">
        <v>0</v>
      </c>
    </row>
    <row r="14414" spans="1:4" x14ac:dyDescent="0.25">
      <c r="A14414">
        <v>97801</v>
      </c>
      <c r="B14414" t="s">
        <v>22473</v>
      </c>
      <c r="C14414" t="s">
        <v>66</v>
      </c>
      <c r="D14414">
        <v>0</v>
      </c>
    </row>
    <row r="14415" spans="1:4" x14ac:dyDescent="0.25">
      <c r="A14415">
        <v>104377</v>
      </c>
      <c r="B14415" t="s">
        <v>22474</v>
      </c>
      <c r="C14415" t="s">
        <v>66</v>
      </c>
      <c r="D14415">
        <v>0</v>
      </c>
    </row>
    <row r="14416" spans="1:4" x14ac:dyDescent="0.25">
      <c r="A14416">
        <v>104376</v>
      </c>
      <c r="B14416" t="s">
        <v>22475</v>
      </c>
      <c r="C14416" t="s">
        <v>66</v>
      </c>
      <c r="D14416">
        <v>0</v>
      </c>
    </row>
    <row r="14417" spans="1:4" x14ac:dyDescent="0.25">
      <c r="A14417">
        <v>97808</v>
      </c>
      <c r="B14417" t="s">
        <v>22476</v>
      </c>
      <c r="C14417" t="s">
        <v>66</v>
      </c>
      <c r="D14417">
        <v>0</v>
      </c>
    </row>
    <row r="14418" spans="1:4" x14ac:dyDescent="0.25">
      <c r="A14418">
        <v>104381</v>
      </c>
      <c r="B14418" t="s">
        <v>22477</v>
      </c>
      <c r="C14418" t="s">
        <v>66</v>
      </c>
      <c r="D14418">
        <v>0</v>
      </c>
    </row>
    <row r="14419" spans="1:4" x14ac:dyDescent="0.25">
      <c r="A14419">
        <v>104382</v>
      </c>
      <c r="B14419" t="s">
        <v>22478</v>
      </c>
      <c r="C14419" t="s">
        <v>66</v>
      </c>
      <c r="D14419">
        <v>0</v>
      </c>
    </row>
    <row r="14420" spans="1:4" x14ac:dyDescent="0.25">
      <c r="A14420">
        <v>104380</v>
      </c>
      <c r="B14420" t="s">
        <v>22479</v>
      </c>
      <c r="C14420" t="s">
        <v>66</v>
      </c>
      <c r="D14420">
        <v>0</v>
      </c>
    </row>
    <row r="14421" spans="1:4" x14ac:dyDescent="0.25">
      <c r="A14421">
        <v>103138</v>
      </c>
      <c r="B14421" t="s">
        <v>22480</v>
      </c>
      <c r="C14421" t="s">
        <v>8099</v>
      </c>
      <c r="D14421">
        <v>40.630000000000003</v>
      </c>
    </row>
    <row r="14422" spans="1:4" x14ac:dyDescent="0.25">
      <c r="A14422">
        <v>103151</v>
      </c>
      <c r="B14422" t="s">
        <v>22481</v>
      </c>
      <c r="C14422" t="s">
        <v>8099</v>
      </c>
      <c r="D14422">
        <v>384.81</v>
      </c>
    </row>
    <row r="14423" spans="1:4" x14ac:dyDescent="0.25">
      <c r="A14423">
        <v>103152</v>
      </c>
      <c r="B14423" t="s">
        <v>22482</v>
      </c>
      <c r="C14423" t="s">
        <v>8099</v>
      </c>
      <c r="D14423">
        <v>458.67</v>
      </c>
    </row>
    <row r="14424" spans="1:4" x14ac:dyDescent="0.25">
      <c r="A14424">
        <v>103139</v>
      </c>
      <c r="B14424" t="s">
        <v>22483</v>
      </c>
      <c r="C14424" t="s">
        <v>8099</v>
      </c>
      <c r="D14424">
        <v>53.21</v>
      </c>
    </row>
    <row r="14425" spans="1:4" x14ac:dyDescent="0.25">
      <c r="A14425">
        <v>103140</v>
      </c>
      <c r="B14425" t="s">
        <v>22484</v>
      </c>
      <c r="C14425" t="s">
        <v>8099</v>
      </c>
      <c r="D14425">
        <v>65.760000000000005</v>
      </c>
    </row>
    <row r="14426" spans="1:4" x14ac:dyDescent="0.25">
      <c r="A14426">
        <v>103141</v>
      </c>
      <c r="B14426" t="s">
        <v>22485</v>
      </c>
      <c r="C14426" t="s">
        <v>8099</v>
      </c>
      <c r="D14426">
        <v>101.94</v>
      </c>
    </row>
    <row r="14427" spans="1:4" x14ac:dyDescent="0.25">
      <c r="A14427">
        <v>103142</v>
      </c>
      <c r="B14427" t="s">
        <v>22486</v>
      </c>
      <c r="C14427" t="s">
        <v>8099</v>
      </c>
      <c r="D14427">
        <v>114.49</v>
      </c>
    </row>
    <row r="14428" spans="1:4" x14ac:dyDescent="0.25">
      <c r="A14428">
        <v>103143</v>
      </c>
      <c r="B14428" t="s">
        <v>22487</v>
      </c>
      <c r="C14428" t="s">
        <v>8099</v>
      </c>
      <c r="D14428">
        <v>150.68</v>
      </c>
    </row>
    <row r="14429" spans="1:4" x14ac:dyDescent="0.25">
      <c r="A14429">
        <v>103144</v>
      </c>
      <c r="B14429" t="s">
        <v>22488</v>
      </c>
      <c r="C14429" t="s">
        <v>8099</v>
      </c>
      <c r="D14429">
        <v>163.22</v>
      </c>
    </row>
    <row r="14430" spans="1:4" x14ac:dyDescent="0.25">
      <c r="A14430">
        <v>103145</v>
      </c>
      <c r="B14430" t="s">
        <v>22489</v>
      </c>
      <c r="C14430" t="s">
        <v>8099</v>
      </c>
      <c r="D14430">
        <v>199.41</v>
      </c>
    </row>
    <row r="14431" spans="1:4" x14ac:dyDescent="0.25">
      <c r="A14431">
        <v>103146</v>
      </c>
      <c r="B14431" t="s">
        <v>22490</v>
      </c>
      <c r="C14431" t="s">
        <v>8099</v>
      </c>
      <c r="D14431">
        <v>211.96</v>
      </c>
    </row>
    <row r="14432" spans="1:4" x14ac:dyDescent="0.25">
      <c r="A14432">
        <v>103147</v>
      </c>
      <c r="B14432" t="s">
        <v>22491</v>
      </c>
      <c r="C14432" t="s">
        <v>8099</v>
      </c>
      <c r="D14432">
        <v>237.09</v>
      </c>
    </row>
    <row r="14433" spans="1:4" x14ac:dyDescent="0.25">
      <c r="A14433">
        <v>103148</v>
      </c>
      <c r="B14433" t="s">
        <v>22492</v>
      </c>
      <c r="C14433" t="s">
        <v>8099</v>
      </c>
      <c r="D14433">
        <v>285.82</v>
      </c>
    </row>
    <row r="14434" spans="1:4" x14ac:dyDescent="0.25">
      <c r="A14434">
        <v>103137</v>
      </c>
      <c r="B14434" t="s">
        <v>22493</v>
      </c>
      <c r="C14434" t="s">
        <v>8099</v>
      </c>
      <c r="D14434">
        <v>35.619999999999997</v>
      </c>
    </row>
    <row r="14435" spans="1:4" x14ac:dyDescent="0.25">
      <c r="A14435">
        <v>103149</v>
      </c>
      <c r="B14435" t="s">
        <v>22494</v>
      </c>
      <c r="C14435" t="s">
        <v>8099</v>
      </c>
      <c r="D14435">
        <v>310.95</v>
      </c>
    </row>
    <row r="14436" spans="1:4" x14ac:dyDescent="0.25">
      <c r="A14436">
        <v>103150</v>
      </c>
      <c r="B14436" t="s">
        <v>22495</v>
      </c>
      <c r="C14436" t="s">
        <v>8099</v>
      </c>
      <c r="D14436">
        <v>359.64</v>
      </c>
    </row>
    <row r="14437" spans="1:4" x14ac:dyDescent="0.25">
      <c r="A14437">
        <v>103106</v>
      </c>
      <c r="B14437" t="s">
        <v>22496</v>
      </c>
      <c r="C14437" t="s">
        <v>8099</v>
      </c>
      <c r="D14437">
        <v>61.92</v>
      </c>
    </row>
    <row r="14438" spans="1:4" x14ac:dyDescent="0.25">
      <c r="A14438">
        <v>103119</v>
      </c>
      <c r="B14438" t="s">
        <v>22497</v>
      </c>
      <c r="C14438" t="s">
        <v>8099</v>
      </c>
      <c r="D14438">
        <v>750.27</v>
      </c>
    </row>
    <row r="14439" spans="1:4" x14ac:dyDescent="0.25">
      <c r="A14439">
        <v>103120</v>
      </c>
      <c r="B14439" t="s">
        <v>22498</v>
      </c>
      <c r="C14439" t="s">
        <v>8099</v>
      </c>
      <c r="D14439">
        <v>898</v>
      </c>
    </row>
    <row r="14440" spans="1:4" x14ac:dyDescent="0.25">
      <c r="A14440">
        <v>103107</v>
      </c>
      <c r="B14440" t="s">
        <v>22499</v>
      </c>
      <c r="C14440" t="s">
        <v>8099</v>
      </c>
      <c r="D14440">
        <v>87.05</v>
      </c>
    </row>
    <row r="14441" spans="1:4" x14ac:dyDescent="0.25">
      <c r="A14441">
        <v>103108</v>
      </c>
      <c r="B14441" t="s">
        <v>22500</v>
      </c>
      <c r="C14441" t="s">
        <v>8099</v>
      </c>
      <c r="D14441">
        <v>112.17</v>
      </c>
    </row>
    <row r="14442" spans="1:4" x14ac:dyDescent="0.25">
      <c r="A14442">
        <v>103109</v>
      </c>
      <c r="B14442" t="s">
        <v>22501</v>
      </c>
      <c r="C14442" t="s">
        <v>8099</v>
      </c>
      <c r="D14442">
        <v>184.52</v>
      </c>
    </row>
    <row r="14443" spans="1:4" x14ac:dyDescent="0.25">
      <c r="A14443">
        <v>103110</v>
      </c>
      <c r="B14443" t="s">
        <v>22502</v>
      </c>
      <c r="C14443" t="s">
        <v>8099</v>
      </c>
      <c r="D14443">
        <v>209.65</v>
      </c>
    </row>
    <row r="14444" spans="1:4" x14ac:dyDescent="0.25">
      <c r="A14444">
        <v>103111</v>
      </c>
      <c r="B14444" t="s">
        <v>22503</v>
      </c>
      <c r="C14444" t="s">
        <v>8099</v>
      </c>
      <c r="D14444">
        <v>281.98</v>
      </c>
    </row>
    <row r="14445" spans="1:4" x14ac:dyDescent="0.25">
      <c r="A14445">
        <v>103112</v>
      </c>
      <c r="B14445" t="s">
        <v>22504</v>
      </c>
      <c r="C14445" t="s">
        <v>8099</v>
      </c>
      <c r="D14445">
        <v>307.11</v>
      </c>
    </row>
    <row r="14446" spans="1:4" x14ac:dyDescent="0.25">
      <c r="A14446">
        <v>103113</v>
      </c>
      <c r="B14446" t="s">
        <v>22505</v>
      </c>
      <c r="C14446" t="s">
        <v>8099</v>
      </c>
      <c r="D14446">
        <v>379.46</v>
      </c>
    </row>
    <row r="14447" spans="1:4" x14ac:dyDescent="0.25">
      <c r="A14447">
        <v>103114</v>
      </c>
      <c r="B14447" t="s">
        <v>22506</v>
      </c>
      <c r="C14447" t="s">
        <v>8099</v>
      </c>
      <c r="D14447">
        <v>404.58</v>
      </c>
    </row>
    <row r="14448" spans="1:4" x14ac:dyDescent="0.25">
      <c r="A14448">
        <v>103115</v>
      </c>
      <c r="B14448" t="s">
        <v>22507</v>
      </c>
      <c r="C14448" t="s">
        <v>8099</v>
      </c>
      <c r="D14448">
        <v>454.82</v>
      </c>
    </row>
    <row r="14449" spans="1:4" x14ac:dyDescent="0.25">
      <c r="A14449">
        <v>103116</v>
      </c>
      <c r="B14449" t="s">
        <v>22508</v>
      </c>
      <c r="C14449" t="s">
        <v>8099</v>
      </c>
      <c r="D14449">
        <v>552.29999999999995</v>
      </c>
    </row>
    <row r="14450" spans="1:4" x14ac:dyDescent="0.25">
      <c r="A14450">
        <v>103105</v>
      </c>
      <c r="B14450" t="s">
        <v>22509</v>
      </c>
      <c r="C14450" t="s">
        <v>8099</v>
      </c>
      <c r="D14450">
        <v>51.87</v>
      </c>
    </row>
    <row r="14451" spans="1:4" x14ac:dyDescent="0.25">
      <c r="A14451">
        <v>103117</v>
      </c>
      <c r="B14451" t="s">
        <v>22510</v>
      </c>
      <c r="C14451" t="s">
        <v>8099</v>
      </c>
      <c r="D14451">
        <v>602.55999999999995</v>
      </c>
    </row>
    <row r="14452" spans="1:4" x14ac:dyDescent="0.25">
      <c r="A14452">
        <v>103118</v>
      </c>
      <c r="B14452" t="s">
        <v>22511</v>
      </c>
      <c r="C14452" t="s">
        <v>8099</v>
      </c>
      <c r="D14452">
        <v>700.02</v>
      </c>
    </row>
    <row r="14453" spans="1:4" x14ac:dyDescent="0.25">
      <c r="A14453">
        <v>103122</v>
      </c>
      <c r="B14453" t="s">
        <v>22512</v>
      </c>
      <c r="C14453" t="s">
        <v>8099</v>
      </c>
      <c r="D14453">
        <v>83.21</v>
      </c>
    </row>
    <row r="14454" spans="1:4" x14ac:dyDescent="0.25">
      <c r="A14454">
        <v>103135</v>
      </c>
      <c r="B14454" t="s">
        <v>22513</v>
      </c>
      <c r="C14454" t="s">
        <v>8099</v>
      </c>
      <c r="D14454">
        <v>1115.75</v>
      </c>
    </row>
    <row r="14455" spans="1:4" x14ac:dyDescent="0.25">
      <c r="A14455">
        <v>103136</v>
      </c>
      <c r="B14455" t="s">
        <v>22514</v>
      </c>
      <c r="C14455" t="s">
        <v>8099</v>
      </c>
      <c r="D14455">
        <v>1337.33</v>
      </c>
    </row>
    <row r="14456" spans="1:4" x14ac:dyDescent="0.25">
      <c r="A14456">
        <v>103123</v>
      </c>
      <c r="B14456" t="s">
        <v>22515</v>
      </c>
      <c r="C14456" t="s">
        <v>8099</v>
      </c>
      <c r="D14456">
        <v>120.91</v>
      </c>
    </row>
    <row r="14457" spans="1:4" x14ac:dyDescent="0.25">
      <c r="A14457">
        <v>103124</v>
      </c>
      <c r="B14457" t="s">
        <v>22516</v>
      </c>
      <c r="C14457" t="s">
        <v>8099</v>
      </c>
      <c r="D14457">
        <v>158.59</v>
      </c>
    </row>
    <row r="14458" spans="1:4" x14ac:dyDescent="0.25">
      <c r="A14458">
        <v>103125</v>
      </c>
      <c r="B14458" t="s">
        <v>22517</v>
      </c>
      <c r="C14458" t="s">
        <v>8099</v>
      </c>
      <c r="D14458">
        <v>267.13</v>
      </c>
    </row>
    <row r="14459" spans="1:4" x14ac:dyDescent="0.25">
      <c r="A14459">
        <v>103126</v>
      </c>
      <c r="B14459" t="s">
        <v>22518</v>
      </c>
      <c r="C14459" t="s">
        <v>8099</v>
      </c>
      <c r="D14459">
        <v>304.79000000000002</v>
      </c>
    </row>
    <row r="14460" spans="1:4" x14ac:dyDescent="0.25">
      <c r="A14460">
        <v>103127</v>
      </c>
      <c r="B14460" t="s">
        <v>22519</v>
      </c>
      <c r="C14460" t="s">
        <v>8099</v>
      </c>
      <c r="D14460">
        <v>413.32</v>
      </c>
    </row>
    <row r="14461" spans="1:4" x14ac:dyDescent="0.25">
      <c r="A14461">
        <v>103128</v>
      </c>
      <c r="B14461" t="s">
        <v>22520</v>
      </c>
      <c r="C14461" t="s">
        <v>8099</v>
      </c>
      <c r="D14461">
        <v>451</v>
      </c>
    </row>
    <row r="14462" spans="1:4" x14ac:dyDescent="0.25">
      <c r="A14462">
        <v>103129</v>
      </c>
      <c r="B14462" t="s">
        <v>22521</v>
      </c>
      <c r="C14462" t="s">
        <v>8099</v>
      </c>
      <c r="D14462">
        <v>559.52</v>
      </c>
    </row>
    <row r="14463" spans="1:4" x14ac:dyDescent="0.25">
      <c r="A14463">
        <v>103130</v>
      </c>
      <c r="B14463" t="s">
        <v>22522</v>
      </c>
      <c r="C14463" t="s">
        <v>8099</v>
      </c>
      <c r="D14463">
        <v>597.21</v>
      </c>
    </row>
    <row r="14464" spans="1:4" x14ac:dyDescent="0.25">
      <c r="A14464">
        <v>103131</v>
      </c>
      <c r="B14464" t="s">
        <v>22523</v>
      </c>
      <c r="C14464" t="s">
        <v>8099</v>
      </c>
      <c r="D14464">
        <v>672.58</v>
      </c>
    </row>
    <row r="14465" spans="1:4" x14ac:dyDescent="0.25">
      <c r="A14465">
        <v>103132</v>
      </c>
      <c r="B14465" t="s">
        <v>22524</v>
      </c>
      <c r="C14465" t="s">
        <v>8099</v>
      </c>
      <c r="D14465">
        <v>818.78</v>
      </c>
    </row>
    <row r="14466" spans="1:4" x14ac:dyDescent="0.25">
      <c r="A14466">
        <v>103121</v>
      </c>
      <c r="B14466" t="s">
        <v>22525</v>
      </c>
      <c r="C14466" t="s">
        <v>8099</v>
      </c>
      <c r="D14466">
        <v>68.14</v>
      </c>
    </row>
    <row r="14467" spans="1:4" x14ac:dyDescent="0.25">
      <c r="A14467">
        <v>103133</v>
      </c>
      <c r="B14467" t="s">
        <v>22526</v>
      </c>
      <c r="C14467" t="s">
        <v>8099</v>
      </c>
      <c r="D14467">
        <v>894.16</v>
      </c>
    </row>
    <row r="14468" spans="1:4" x14ac:dyDescent="0.25">
      <c r="A14468">
        <v>103134</v>
      </c>
      <c r="B14468" t="s">
        <v>22527</v>
      </c>
      <c r="C14468" t="s">
        <v>8099</v>
      </c>
      <c r="D14468">
        <v>1040.3699999999999</v>
      </c>
    </row>
    <row r="14469" spans="1:4" x14ac:dyDescent="0.25">
      <c r="A14469">
        <v>103090</v>
      </c>
      <c r="B14469" t="s">
        <v>22528</v>
      </c>
      <c r="C14469" t="s">
        <v>59</v>
      </c>
      <c r="D14469">
        <v>14.75</v>
      </c>
    </row>
    <row r="14470" spans="1:4" x14ac:dyDescent="0.25">
      <c r="A14470">
        <v>103103</v>
      </c>
      <c r="B14470" t="s">
        <v>22529</v>
      </c>
      <c r="C14470" t="s">
        <v>59</v>
      </c>
      <c r="D14470">
        <v>145.11000000000001</v>
      </c>
    </row>
    <row r="14471" spans="1:4" x14ac:dyDescent="0.25">
      <c r="A14471">
        <v>103104</v>
      </c>
      <c r="B14471" t="s">
        <v>22530</v>
      </c>
      <c r="C14471" t="s">
        <v>59</v>
      </c>
      <c r="D14471">
        <v>173.55</v>
      </c>
    </row>
    <row r="14472" spans="1:4" x14ac:dyDescent="0.25">
      <c r="A14472">
        <v>103091</v>
      </c>
      <c r="B14472" t="s">
        <v>22531</v>
      </c>
      <c r="C14472" t="s">
        <v>59</v>
      </c>
      <c r="D14472">
        <v>20.76</v>
      </c>
    </row>
    <row r="14473" spans="1:4" x14ac:dyDescent="0.25">
      <c r="A14473">
        <v>103092</v>
      </c>
      <c r="B14473" t="s">
        <v>22532</v>
      </c>
      <c r="C14473" t="s">
        <v>59</v>
      </c>
      <c r="D14473">
        <v>26.76</v>
      </c>
    </row>
    <row r="14474" spans="1:4" x14ac:dyDescent="0.25">
      <c r="A14474">
        <v>103093</v>
      </c>
      <c r="B14474" t="s">
        <v>22533</v>
      </c>
      <c r="C14474" t="s">
        <v>59</v>
      </c>
      <c r="D14474">
        <v>40.909999999999997</v>
      </c>
    </row>
    <row r="14475" spans="1:4" x14ac:dyDescent="0.25">
      <c r="A14475">
        <v>103094</v>
      </c>
      <c r="B14475" t="s">
        <v>22534</v>
      </c>
      <c r="C14475" t="s">
        <v>59</v>
      </c>
      <c r="D14475">
        <v>46.95</v>
      </c>
    </row>
    <row r="14476" spans="1:4" x14ac:dyDescent="0.25">
      <c r="A14476">
        <v>103095</v>
      </c>
      <c r="B14476" t="s">
        <v>22535</v>
      </c>
      <c r="C14476" t="s">
        <v>59</v>
      </c>
      <c r="D14476">
        <v>61.07</v>
      </c>
    </row>
    <row r="14477" spans="1:4" x14ac:dyDescent="0.25">
      <c r="A14477">
        <v>103096</v>
      </c>
      <c r="B14477" t="s">
        <v>22536</v>
      </c>
      <c r="C14477" t="s">
        <v>59</v>
      </c>
      <c r="D14477">
        <v>67.099999999999994</v>
      </c>
    </row>
    <row r="14478" spans="1:4" x14ac:dyDescent="0.25">
      <c r="A14478">
        <v>103097</v>
      </c>
      <c r="B14478" t="s">
        <v>22537</v>
      </c>
      <c r="C14478" t="s">
        <v>59</v>
      </c>
      <c r="D14478">
        <v>81.23</v>
      </c>
    </row>
    <row r="14479" spans="1:4" x14ac:dyDescent="0.25">
      <c r="A14479">
        <v>103098</v>
      </c>
      <c r="B14479" t="s">
        <v>22538</v>
      </c>
      <c r="C14479" t="s">
        <v>59</v>
      </c>
      <c r="D14479">
        <v>87.26</v>
      </c>
    </row>
    <row r="14480" spans="1:4" x14ac:dyDescent="0.25">
      <c r="A14480">
        <v>103099</v>
      </c>
      <c r="B14480" t="s">
        <v>22539</v>
      </c>
      <c r="C14480" t="s">
        <v>59</v>
      </c>
      <c r="D14480">
        <v>99.26</v>
      </c>
    </row>
    <row r="14481" spans="1:4" x14ac:dyDescent="0.25">
      <c r="A14481">
        <v>103100</v>
      </c>
      <c r="B14481" t="s">
        <v>22540</v>
      </c>
      <c r="C14481" t="s">
        <v>59</v>
      </c>
      <c r="D14481">
        <v>105.92</v>
      </c>
    </row>
    <row r="14482" spans="1:4" x14ac:dyDescent="0.25">
      <c r="A14482">
        <v>103089</v>
      </c>
      <c r="B14482" t="s">
        <v>22541</v>
      </c>
      <c r="C14482" t="s">
        <v>59</v>
      </c>
      <c r="D14482">
        <v>12.35</v>
      </c>
    </row>
    <row r="14483" spans="1:4" x14ac:dyDescent="0.25">
      <c r="A14483">
        <v>103101</v>
      </c>
      <c r="B14483" t="s">
        <v>22542</v>
      </c>
      <c r="C14483" t="s">
        <v>59</v>
      </c>
      <c r="D14483">
        <v>116.68</v>
      </c>
    </row>
    <row r="14484" spans="1:4" x14ac:dyDescent="0.25">
      <c r="A14484">
        <v>103102</v>
      </c>
      <c r="B14484" t="s">
        <v>22543</v>
      </c>
      <c r="C14484" t="s">
        <v>59</v>
      </c>
      <c r="D14484">
        <v>134.37</v>
      </c>
    </row>
    <row r="14485" spans="1:4" x14ac:dyDescent="0.25">
      <c r="A14485">
        <v>101112</v>
      </c>
      <c r="B14485" t="s">
        <v>22544</v>
      </c>
      <c r="C14485" t="s">
        <v>215</v>
      </c>
      <c r="D14485">
        <v>1068.44</v>
      </c>
    </row>
    <row r="14486" spans="1:4" x14ac:dyDescent="0.25">
      <c r="A14486">
        <v>101113</v>
      </c>
      <c r="B14486" t="s">
        <v>22545</v>
      </c>
      <c r="C14486" t="s">
        <v>215</v>
      </c>
      <c r="D14486">
        <v>1202.51</v>
      </c>
    </row>
    <row r="14487" spans="1:4" x14ac:dyDescent="0.25">
      <c r="A14487">
        <v>101098</v>
      </c>
      <c r="B14487" t="s">
        <v>22546</v>
      </c>
      <c r="C14487" t="s">
        <v>215</v>
      </c>
      <c r="D14487">
        <v>1265.42</v>
      </c>
    </row>
    <row r="14488" spans="1:4" x14ac:dyDescent="0.25">
      <c r="A14488">
        <v>101106</v>
      </c>
      <c r="B14488" t="s">
        <v>22547</v>
      </c>
      <c r="C14488" t="s">
        <v>215</v>
      </c>
      <c r="D14488">
        <v>1388.34</v>
      </c>
    </row>
    <row r="14489" spans="1:4" x14ac:dyDescent="0.25">
      <c r="A14489">
        <v>101102</v>
      </c>
      <c r="B14489" t="s">
        <v>22548</v>
      </c>
      <c r="C14489" t="s">
        <v>215</v>
      </c>
      <c r="D14489">
        <v>1033.83</v>
      </c>
    </row>
    <row r="14490" spans="1:4" x14ac:dyDescent="0.25">
      <c r="A14490">
        <v>101110</v>
      </c>
      <c r="B14490" t="s">
        <v>22549</v>
      </c>
      <c r="C14490" t="s">
        <v>215</v>
      </c>
      <c r="D14490">
        <v>1151.9000000000001</v>
      </c>
    </row>
    <row r="14491" spans="1:4" x14ac:dyDescent="0.25">
      <c r="A14491">
        <v>101099</v>
      </c>
      <c r="B14491" t="s">
        <v>22550</v>
      </c>
      <c r="C14491" t="s">
        <v>215</v>
      </c>
      <c r="D14491">
        <v>1166.8</v>
      </c>
    </row>
    <row r="14492" spans="1:4" x14ac:dyDescent="0.25">
      <c r="A14492">
        <v>101107</v>
      </c>
      <c r="B14492" t="s">
        <v>22551</v>
      </c>
      <c r="C14492" t="s">
        <v>215</v>
      </c>
      <c r="D14492">
        <v>1286.01</v>
      </c>
    </row>
    <row r="14493" spans="1:4" x14ac:dyDescent="0.25">
      <c r="A14493">
        <v>101103</v>
      </c>
      <c r="B14493" t="s">
        <v>22552</v>
      </c>
      <c r="C14493" t="s">
        <v>215</v>
      </c>
      <c r="D14493">
        <v>977.05</v>
      </c>
    </row>
    <row r="14494" spans="1:4" x14ac:dyDescent="0.25">
      <c r="A14494">
        <v>101111</v>
      </c>
      <c r="B14494" t="s">
        <v>22553</v>
      </c>
      <c r="C14494" t="s">
        <v>215</v>
      </c>
      <c r="D14494">
        <v>1092.08</v>
      </c>
    </row>
    <row r="14495" spans="1:4" x14ac:dyDescent="0.25">
      <c r="A14495">
        <v>101096</v>
      </c>
      <c r="B14495" t="s">
        <v>22554</v>
      </c>
      <c r="C14495" t="s">
        <v>215</v>
      </c>
      <c r="D14495">
        <v>1429.27</v>
      </c>
    </row>
    <row r="14496" spans="1:4" x14ac:dyDescent="0.25">
      <c r="A14496">
        <v>101104</v>
      </c>
      <c r="B14496" t="s">
        <v>22555</v>
      </c>
      <c r="C14496" t="s">
        <v>215</v>
      </c>
      <c r="D14496">
        <v>1556.37</v>
      </c>
    </row>
    <row r="14497" spans="1:4" x14ac:dyDescent="0.25">
      <c r="A14497">
        <v>101100</v>
      </c>
      <c r="B14497" t="s">
        <v>22556</v>
      </c>
      <c r="C14497" t="s">
        <v>215</v>
      </c>
      <c r="D14497">
        <v>1086.5</v>
      </c>
    </row>
    <row r="14498" spans="1:4" x14ac:dyDescent="0.25">
      <c r="A14498">
        <v>101108</v>
      </c>
      <c r="B14498" t="s">
        <v>22557</v>
      </c>
      <c r="C14498" t="s">
        <v>215</v>
      </c>
      <c r="D14498">
        <v>1207.79</v>
      </c>
    </row>
    <row r="14499" spans="1:4" x14ac:dyDescent="0.25">
      <c r="A14499">
        <v>101097</v>
      </c>
      <c r="B14499" t="s">
        <v>22558</v>
      </c>
      <c r="C14499" t="s">
        <v>215</v>
      </c>
      <c r="D14499">
        <v>1357.7</v>
      </c>
    </row>
    <row r="14500" spans="1:4" x14ac:dyDescent="0.25">
      <c r="A14500">
        <v>101105</v>
      </c>
      <c r="B14500" t="s">
        <v>22559</v>
      </c>
      <c r="C14500" t="s">
        <v>215</v>
      </c>
      <c r="D14500">
        <v>1482.93</v>
      </c>
    </row>
    <row r="14501" spans="1:4" x14ac:dyDescent="0.25">
      <c r="A14501">
        <v>101101</v>
      </c>
      <c r="B14501" t="s">
        <v>22560</v>
      </c>
      <c r="C14501" t="s">
        <v>215</v>
      </c>
      <c r="D14501">
        <v>1061.6600000000001</v>
      </c>
    </row>
    <row r="14502" spans="1:4" x14ac:dyDescent="0.25">
      <c r="A14502">
        <v>101109</v>
      </c>
      <c r="B14502" t="s">
        <v>22561</v>
      </c>
      <c r="C14502" t="s">
        <v>215</v>
      </c>
      <c r="D14502">
        <v>1181.3699999999999</v>
      </c>
    </row>
    <row r="14503" spans="1:4" x14ac:dyDescent="0.25">
      <c r="A14503">
        <v>96393</v>
      </c>
      <c r="B14503" t="s">
        <v>22562</v>
      </c>
      <c r="C14503" t="s">
        <v>215</v>
      </c>
      <c r="D14503">
        <v>277.33999999999997</v>
      </c>
    </row>
    <row r="14504" spans="1:4" x14ac:dyDescent="0.25">
      <c r="A14504">
        <v>96394</v>
      </c>
      <c r="B14504" t="s">
        <v>22563</v>
      </c>
      <c r="C14504" t="s">
        <v>215</v>
      </c>
      <c r="D14504">
        <v>350.84</v>
      </c>
    </row>
    <row r="14505" spans="1:4" x14ac:dyDescent="0.25">
      <c r="A14505">
        <v>104363</v>
      </c>
      <c r="B14505" t="s">
        <v>22564</v>
      </c>
      <c r="C14505" t="s">
        <v>9318</v>
      </c>
      <c r="D14505">
        <v>0</v>
      </c>
    </row>
    <row r="14506" spans="1:4" x14ac:dyDescent="0.25">
      <c r="A14506">
        <v>104360</v>
      </c>
      <c r="B14506" t="s">
        <v>22565</v>
      </c>
      <c r="C14506" t="s">
        <v>9318</v>
      </c>
      <c r="D14506">
        <v>0</v>
      </c>
    </row>
    <row r="14507" spans="1:4" x14ac:dyDescent="0.25">
      <c r="A14507">
        <v>104358</v>
      </c>
      <c r="B14507" t="s">
        <v>22566</v>
      </c>
      <c r="C14507" t="s">
        <v>9318</v>
      </c>
      <c r="D14507">
        <v>0</v>
      </c>
    </row>
    <row r="14508" spans="1:4" x14ac:dyDescent="0.25">
      <c r="A14508">
        <v>104362</v>
      </c>
      <c r="B14508" t="s">
        <v>22567</v>
      </c>
      <c r="C14508" t="s">
        <v>9318</v>
      </c>
      <c r="D14508">
        <v>0</v>
      </c>
    </row>
    <row r="14509" spans="1:4" x14ac:dyDescent="0.25">
      <c r="A14509">
        <v>104361</v>
      </c>
      <c r="B14509" t="s">
        <v>22568</v>
      </c>
      <c r="C14509" t="s">
        <v>9318</v>
      </c>
      <c r="D14509">
        <v>0</v>
      </c>
    </row>
    <row r="14510" spans="1:4" x14ac:dyDescent="0.25">
      <c r="A14510">
        <v>104359</v>
      </c>
      <c r="B14510" t="s">
        <v>22569</v>
      </c>
      <c r="C14510" t="s">
        <v>9318</v>
      </c>
      <c r="D14510">
        <v>0</v>
      </c>
    </row>
    <row r="14511" spans="1:4" x14ac:dyDescent="0.25">
      <c r="A14511">
        <v>96395</v>
      </c>
      <c r="B14511" t="s">
        <v>22570</v>
      </c>
      <c r="C14511" t="s">
        <v>215</v>
      </c>
      <c r="D14511">
        <v>454.77</v>
      </c>
    </row>
    <row r="14512" spans="1:4" x14ac:dyDescent="0.25">
      <c r="A14512">
        <v>106102</v>
      </c>
      <c r="B14512" t="s">
        <v>22571</v>
      </c>
      <c r="C14512" t="s">
        <v>9318</v>
      </c>
      <c r="D14512">
        <v>0</v>
      </c>
    </row>
    <row r="14513" spans="1:4" x14ac:dyDescent="0.25">
      <c r="A14513">
        <v>106103</v>
      </c>
      <c r="B14513" t="s">
        <v>22572</v>
      </c>
      <c r="C14513" t="s">
        <v>9318</v>
      </c>
      <c r="D14513">
        <v>0</v>
      </c>
    </row>
    <row r="14514" spans="1:4" x14ac:dyDescent="0.25">
      <c r="A14514">
        <v>104373</v>
      </c>
      <c r="B14514" t="s">
        <v>22573</v>
      </c>
      <c r="C14514" t="s">
        <v>9318</v>
      </c>
      <c r="D14514">
        <v>0</v>
      </c>
    </row>
    <row r="14515" spans="1:4" x14ac:dyDescent="0.25">
      <c r="A14515">
        <v>104374</v>
      </c>
      <c r="B14515" t="s">
        <v>22574</v>
      </c>
      <c r="C14515" t="s">
        <v>9318</v>
      </c>
      <c r="D14515">
        <v>0</v>
      </c>
    </row>
    <row r="14516" spans="1:4" x14ac:dyDescent="0.25">
      <c r="A14516">
        <v>105529</v>
      </c>
      <c r="B14516" t="s">
        <v>22575</v>
      </c>
      <c r="C14516" t="s">
        <v>215</v>
      </c>
      <c r="D14516">
        <v>297.02999999999997</v>
      </c>
    </row>
    <row r="14517" spans="1:4" x14ac:dyDescent="0.25">
      <c r="A14517">
        <v>105530</v>
      </c>
      <c r="B14517" t="s">
        <v>22576</v>
      </c>
      <c r="C14517" t="s">
        <v>215</v>
      </c>
      <c r="D14517">
        <v>330.37</v>
      </c>
    </row>
    <row r="14518" spans="1:4" x14ac:dyDescent="0.25">
      <c r="A14518">
        <v>105531</v>
      </c>
      <c r="B14518" t="s">
        <v>22577</v>
      </c>
      <c r="C14518" t="s">
        <v>215</v>
      </c>
      <c r="D14518">
        <v>363.73</v>
      </c>
    </row>
    <row r="14519" spans="1:4" x14ac:dyDescent="0.25">
      <c r="A14519">
        <v>105527</v>
      </c>
      <c r="B14519" t="s">
        <v>22578</v>
      </c>
      <c r="C14519" t="s">
        <v>215</v>
      </c>
      <c r="D14519">
        <v>230.34</v>
      </c>
    </row>
    <row r="14520" spans="1:4" x14ac:dyDescent="0.25">
      <c r="A14520">
        <v>105532</v>
      </c>
      <c r="B14520" t="s">
        <v>22579</v>
      </c>
      <c r="C14520" t="s">
        <v>215</v>
      </c>
      <c r="D14520">
        <v>261.56</v>
      </c>
    </row>
    <row r="14521" spans="1:4" x14ac:dyDescent="0.25">
      <c r="A14521">
        <v>105533</v>
      </c>
      <c r="B14521" t="s">
        <v>22580</v>
      </c>
      <c r="C14521" t="s">
        <v>215</v>
      </c>
      <c r="D14521">
        <v>295.64999999999998</v>
      </c>
    </row>
    <row r="14522" spans="1:4" x14ac:dyDescent="0.25">
      <c r="A14522">
        <v>105534</v>
      </c>
      <c r="B14522" t="s">
        <v>22581</v>
      </c>
      <c r="C14522" t="s">
        <v>215</v>
      </c>
      <c r="D14522">
        <v>329.76</v>
      </c>
    </row>
    <row r="14523" spans="1:4" x14ac:dyDescent="0.25">
      <c r="A14523">
        <v>105528</v>
      </c>
      <c r="B14523" t="s">
        <v>22582</v>
      </c>
      <c r="C14523" t="s">
        <v>215</v>
      </c>
      <c r="D14523">
        <v>193.4</v>
      </c>
    </row>
    <row r="14524" spans="1:4" x14ac:dyDescent="0.25">
      <c r="A14524">
        <v>105523</v>
      </c>
      <c r="B14524" t="s">
        <v>22583</v>
      </c>
      <c r="C14524" t="s">
        <v>215</v>
      </c>
      <c r="D14524">
        <v>46.55</v>
      </c>
    </row>
    <row r="14525" spans="1:4" x14ac:dyDescent="0.25">
      <c r="A14525">
        <v>105759</v>
      </c>
      <c r="B14525" t="s">
        <v>22584</v>
      </c>
      <c r="C14525" t="s">
        <v>215</v>
      </c>
      <c r="D14525">
        <v>65.430000000000007</v>
      </c>
    </row>
    <row r="14526" spans="1:4" x14ac:dyDescent="0.25">
      <c r="A14526">
        <v>105524</v>
      </c>
      <c r="B14526" t="s">
        <v>22585</v>
      </c>
      <c r="C14526" t="s">
        <v>215</v>
      </c>
      <c r="D14526">
        <v>84.32</v>
      </c>
    </row>
    <row r="14527" spans="1:4" x14ac:dyDescent="0.25">
      <c r="A14527">
        <v>105525</v>
      </c>
      <c r="B14527" t="s">
        <v>22586</v>
      </c>
      <c r="C14527" t="s">
        <v>215</v>
      </c>
      <c r="D14527">
        <v>122.1</v>
      </c>
    </row>
    <row r="14528" spans="1:4" x14ac:dyDescent="0.25">
      <c r="A14528">
        <v>105526</v>
      </c>
      <c r="B14528" t="s">
        <v>22587</v>
      </c>
      <c r="C14528" t="s">
        <v>215</v>
      </c>
      <c r="D14528">
        <v>159.88999999999999</v>
      </c>
    </row>
    <row r="14529" spans="1:4" x14ac:dyDescent="0.25">
      <c r="A14529">
        <v>105034</v>
      </c>
      <c r="B14529" t="s">
        <v>22588</v>
      </c>
      <c r="C14529" t="s">
        <v>59</v>
      </c>
      <c r="D14529">
        <v>43.88</v>
      </c>
    </row>
    <row r="14530" spans="1:4" x14ac:dyDescent="0.25">
      <c r="A14530">
        <v>105033</v>
      </c>
      <c r="B14530" t="s">
        <v>22589</v>
      </c>
      <c r="C14530" t="s">
        <v>59</v>
      </c>
      <c r="D14530">
        <v>61.97</v>
      </c>
    </row>
    <row r="14531" spans="1:4" x14ac:dyDescent="0.25">
      <c r="A14531">
        <v>93205</v>
      </c>
      <c r="B14531" t="s">
        <v>22590</v>
      </c>
      <c r="C14531" t="s">
        <v>59</v>
      </c>
      <c r="D14531">
        <v>74.989999999999995</v>
      </c>
    </row>
    <row r="14532" spans="1:4" x14ac:dyDescent="0.25">
      <c r="A14532">
        <v>105032</v>
      </c>
      <c r="B14532" t="s">
        <v>22591</v>
      </c>
      <c r="C14532" t="s">
        <v>59</v>
      </c>
      <c r="D14532">
        <v>34.97</v>
      </c>
    </row>
    <row r="14533" spans="1:4" x14ac:dyDescent="0.25">
      <c r="A14533">
        <v>105031</v>
      </c>
      <c r="B14533" t="s">
        <v>22592</v>
      </c>
      <c r="C14533" t="s">
        <v>59</v>
      </c>
      <c r="D14533">
        <v>51.86</v>
      </c>
    </row>
    <row r="14534" spans="1:4" x14ac:dyDescent="0.25">
      <c r="A14534">
        <v>93199</v>
      </c>
      <c r="B14534" t="s">
        <v>22593</v>
      </c>
      <c r="C14534" t="s">
        <v>59</v>
      </c>
      <c r="D14534">
        <v>55.2</v>
      </c>
    </row>
    <row r="14535" spans="1:4" x14ac:dyDescent="0.25">
      <c r="A14535">
        <v>105030</v>
      </c>
      <c r="B14535" t="s">
        <v>22594</v>
      </c>
      <c r="C14535" t="s">
        <v>59</v>
      </c>
      <c r="D14535">
        <v>42.9</v>
      </c>
    </row>
    <row r="14536" spans="1:4" x14ac:dyDescent="0.25">
      <c r="A14536">
        <v>105029</v>
      </c>
      <c r="B14536" t="s">
        <v>22595</v>
      </c>
      <c r="C14536" t="s">
        <v>59</v>
      </c>
      <c r="D14536">
        <v>51.86</v>
      </c>
    </row>
    <row r="14537" spans="1:4" x14ac:dyDescent="0.25">
      <c r="A14537">
        <v>93197</v>
      </c>
      <c r="B14537" t="s">
        <v>22596</v>
      </c>
      <c r="C14537" t="s">
        <v>59</v>
      </c>
      <c r="D14537">
        <v>60.85</v>
      </c>
    </row>
    <row r="14538" spans="1:4" x14ac:dyDescent="0.25">
      <c r="A14538">
        <v>105040</v>
      </c>
      <c r="B14538" t="s">
        <v>22597</v>
      </c>
      <c r="C14538" t="s">
        <v>59</v>
      </c>
      <c r="D14538">
        <v>34.33</v>
      </c>
    </row>
    <row r="14539" spans="1:4" x14ac:dyDescent="0.25">
      <c r="A14539">
        <v>105039</v>
      </c>
      <c r="B14539" t="s">
        <v>22598</v>
      </c>
      <c r="C14539" t="s">
        <v>59</v>
      </c>
      <c r="D14539">
        <v>50.75</v>
      </c>
    </row>
    <row r="14540" spans="1:4" x14ac:dyDescent="0.25">
      <c r="A14540">
        <v>105038</v>
      </c>
      <c r="B14540" t="s">
        <v>22599</v>
      </c>
      <c r="C14540" t="s">
        <v>59</v>
      </c>
      <c r="D14540">
        <v>70.510000000000005</v>
      </c>
    </row>
    <row r="14541" spans="1:4" x14ac:dyDescent="0.25">
      <c r="A14541">
        <v>105028</v>
      </c>
      <c r="B14541" t="s">
        <v>22600</v>
      </c>
      <c r="C14541" t="s">
        <v>59</v>
      </c>
      <c r="D14541">
        <v>22.16</v>
      </c>
    </row>
    <row r="14542" spans="1:4" x14ac:dyDescent="0.25">
      <c r="A14542">
        <v>105027</v>
      </c>
      <c r="B14542" t="s">
        <v>22601</v>
      </c>
      <c r="C14542" t="s">
        <v>59</v>
      </c>
      <c r="D14542">
        <v>25.68</v>
      </c>
    </row>
    <row r="14543" spans="1:4" x14ac:dyDescent="0.25">
      <c r="A14543">
        <v>93194</v>
      </c>
      <c r="B14543" t="s">
        <v>22602</v>
      </c>
      <c r="C14543" t="s">
        <v>59</v>
      </c>
      <c r="D14543">
        <v>29.73</v>
      </c>
    </row>
    <row r="14544" spans="1:4" x14ac:dyDescent="0.25">
      <c r="A14544">
        <v>93200</v>
      </c>
      <c r="B14544" t="s">
        <v>22603</v>
      </c>
      <c r="C14544" t="s">
        <v>59</v>
      </c>
      <c r="D14544">
        <v>12.11</v>
      </c>
    </row>
    <row r="14545" spans="1:4" x14ac:dyDescent="0.25">
      <c r="A14545">
        <v>93203</v>
      </c>
      <c r="B14545" t="s">
        <v>22604</v>
      </c>
      <c r="C14545" t="s">
        <v>59</v>
      </c>
      <c r="D14545">
        <v>13.32</v>
      </c>
    </row>
    <row r="14546" spans="1:4" x14ac:dyDescent="0.25">
      <c r="A14546">
        <v>93202</v>
      </c>
      <c r="B14546" t="s">
        <v>22605</v>
      </c>
      <c r="C14546" t="s">
        <v>59</v>
      </c>
      <c r="D14546">
        <v>30.09</v>
      </c>
    </row>
    <row r="14547" spans="1:4" x14ac:dyDescent="0.25">
      <c r="A14547">
        <v>105026</v>
      </c>
      <c r="B14547" t="s">
        <v>22606</v>
      </c>
      <c r="C14547" t="s">
        <v>59</v>
      </c>
      <c r="D14547">
        <v>44.3</v>
      </c>
    </row>
    <row r="14548" spans="1:4" x14ac:dyDescent="0.25">
      <c r="A14548">
        <v>105025</v>
      </c>
      <c r="B14548" t="s">
        <v>22607</v>
      </c>
      <c r="C14548" t="s">
        <v>59</v>
      </c>
      <c r="D14548">
        <v>63.2</v>
      </c>
    </row>
    <row r="14549" spans="1:4" x14ac:dyDescent="0.25">
      <c r="A14549">
        <v>93191</v>
      </c>
      <c r="B14549" t="s">
        <v>22608</v>
      </c>
      <c r="C14549" t="s">
        <v>59</v>
      </c>
      <c r="D14549">
        <v>76.64</v>
      </c>
    </row>
    <row r="14550" spans="1:4" x14ac:dyDescent="0.25">
      <c r="A14550">
        <v>105024</v>
      </c>
      <c r="B14550" t="s">
        <v>22609</v>
      </c>
      <c r="C14550" t="s">
        <v>59</v>
      </c>
      <c r="D14550">
        <v>55.39</v>
      </c>
    </row>
    <row r="14551" spans="1:4" x14ac:dyDescent="0.25">
      <c r="A14551">
        <v>105023</v>
      </c>
      <c r="B14551" t="s">
        <v>22610</v>
      </c>
      <c r="C14551" t="s">
        <v>59</v>
      </c>
      <c r="D14551">
        <v>68.040000000000006</v>
      </c>
    </row>
    <row r="14552" spans="1:4" x14ac:dyDescent="0.25">
      <c r="A14552">
        <v>93187</v>
      </c>
      <c r="B14552" t="s">
        <v>22611</v>
      </c>
      <c r="C14552" t="s">
        <v>59</v>
      </c>
      <c r="D14552">
        <v>80.67</v>
      </c>
    </row>
    <row r="14553" spans="1:4" x14ac:dyDescent="0.25">
      <c r="A14553">
        <v>105037</v>
      </c>
      <c r="B14553" t="s">
        <v>22612</v>
      </c>
      <c r="C14553" t="s">
        <v>59</v>
      </c>
      <c r="D14553">
        <v>34.49</v>
      </c>
    </row>
    <row r="14554" spans="1:4" x14ac:dyDescent="0.25">
      <c r="A14554">
        <v>105036</v>
      </c>
      <c r="B14554" t="s">
        <v>22613</v>
      </c>
      <c r="C14554" t="s">
        <v>59</v>
      </c>
      <c r="D14554">
        <v>50.96</v>
      </c>
    </row>
    <row r="14555" spans="1:4" x14ac:dyDescent="0.25">
      <c r="A14555">
        <v>105035</v>
      </c>
      <c r="B14555" t="s">
        <v>22614</v>
      </c>
      <c r="C14555" t="s">
        <v>59</v>
      </c>
      <c r="D14555">
        <v>70.7</v>
      </c>
    </row>
    <row r="14556" spans="1:4" x14ac:dyDescent="0.25">
      <c r="A14556">
        <v>105022</v>
      </c>
      <c r="B14556" t="s">
        <v>22615</v>
      </c>
      <c r="C14556" t="s">
        <v>59</v>
      </c>
      <c r="D14556">
        <v>22.48</v>
      </c>
    </row>
    <row r="14557" spans="1:4" x14ac:dyDescent="0.25">
      <c r="A14557">
        <v>105021</v>
      </c>
      <c r="B14557" t="s">
        <v>22616</v>
      </c>
      <c r="C14557" t="s">
        <v>59</v>
      </c>
      <c r="D14557">
        <v>26.04</v>
      </c>
    </row>
    <row r="14558" spans="1:4" x14ac:dyDescent="0.25">
      <c r="A14558">
        <v>93184</v>
      </c>
      <c r="B14558" t="s">
        <v>22617</v>
      </c>
      <c r="C14558" t="s">
        <v>59</v>
      </c>
      <c r="D14558">
        <v>30.44</v>
      </c>
    </row>
    <row r="14559" spans="1:4" x14ac:dyDescent="0.25">
      <c r="A14559">
        <v>102237</v>
      </c>
      <c r="B14559" t="s">
        <v>22618</v>
      </c>
      <c r="C14559" t="s">
        <v>66</v>
      </c>
      <c r="D14559">
        <v>0</v>
      </c>
    </row>
    <row r="14560" spans="1:4" x14ac:dyDescent="0.25">
      <c r="A14560">
        <v>102149</v>
      </c>
      <c r="B14560" t="s">
        <v>22619</v>
      </c>
      <c r="C14560" t="s">
        <v>66</v>
      </c>
      <c r="D14560">
        <v>0</v>
      </c>
    </row>
    <row r="14561" spans="1:4" x14ac:dyDescent="0.25">
      <c r="A14561">
        <v>102150</v>
      </c>
      <c r="B14561" t="s">
        <v>22620</v>
      </c>
      <c r="C14561" t="s">
        <v>66</v>
      </c>
      <c r="D14561">
        <v>0</v>
      </c>
    </row>
    <row r="14562" spans="1:4" x14ac:dyDescent="0.25">
      <c r="A14562">
        <v>102145</v>
      </c>
      <c r="B14562" t="s">
        <v>22621</v>
      </c>
      <c r="C14562" t="s">
        <v>66</v>
      </c>
      <c r="D14562">
        <v>0</v>
      </c>
    </row>
    <row r="14563" spans="1:4" x14ac:dyDescent="0.25">
      <c r="A14563">
        <v>102146</v>
      </c>
      <c r="B14563" t="s">
        <v>22622</v>
      </c>
      <c r="C14563" t="s">
        <v>66</v>
      </c>
      <c r="D14563">
        <v>0</v>
      </c>
    </row>
    <row r="14564" spans="1:4" x14ac:dyDescent="0.25">
      <c r="A14564">
        <v>102147</v>
      </c>
      <c r="B14564" t="s">
        <v>22623</v>
      </c>
      <c r="C14564" t="s">
        <v>66</v>
      </c>
      <c r="D14564">
        <v>0</v>
      </c>
    </row>
    <row r="14565" spans="1:4" x14ac:dyDescent="0.25">
      <c r="A14565">
        <v>102148</v>
      </c>
      <c r="B14565" t="s">
        <v>22624</v>
      </c>
      <c r="C14565" t="s">
        <v>66</v>
      </c>
      <c r="D14565">
        <v>0</v>
      </c>
    </row>
    <row r="14566" spans="1:4" x14ac:dyDescent="0.25">
      <c r="A14566">
        <v>102143</v>
      </c>
      <c r="B14566" t="s">
        <v>22625</v>
      </c>
      <c r="C14566" t="s">
        <v>66</v>
      </c>
      <c r="D14566">
        <v>0</v>
      </c>
    </row>
    <row r="14567" spans="1:4" x14ac:dyDescent="0.25">
      <c r="A14567">
        <v>102144</v>
      </c>
      <c r="B14567" t="s">
        <v>22626</v>
      </c>
      <c r="C14567" t="s">
        <v>66</v>
      </c>
      <c r="D14567">
        <v>0</v>
      </c>
    </row>
    <row r="14568" spans="1:4" x14ac:dyDescent="0.25">
      <c r="A14568">
        <v>102171</v>
      </c>
      <c r="B14568" t="s">
        <v>22627</v>
      </c>
      <c r="C14568" t="s">
        <v>66</v>
      </c>
      <c r="D14568">
        <v>756.26</v>
      </c>
    </row>
    <row r="14569" spans="1:4" x14ac:dyDescent="0.25">
      <c r="A14569">
        <v>102172</v>
      </c>
      <c r="B14569" t="s">
        <v>22628</v>
      </c>
      <c r="C14569" t="s">
        <v>66</v>
      </c>
      <c r="D14569">
        <v>747.2</v>
      </c>
    </row>
    <row r="14570" spans="1:4" x14ac:dyDescent="0.25">
      <c r="A14570">
        <v>102170</v>
      </c>
      <c r="B14570" t="s">
        <v>22629</v>
      </c>
      <c r="C14570" t="s">
        <v>66</v>
      </c>
      <c r="D14570">
        <v>369.84</v>
      </c>
    </row>
    <row r="14571" spans="1:4" x14ac:dyDescent="0.25">
      <c r="A14571">
        <v>102160</v>
      </c>
      <c r="B14571" t="s">
        <v>22630</v>
      </c>
      <c r="C14571" t="s">
        <v>66</v>
      </c>
      <c r="D14571">
        <v>255.35</v>
      </c>
    </row>
    <row r="14572" spans="1:4" x14ac:dyDescent="0.25">
      <c r="A14572">
        <v>102177</v>
      </c>
      <c r="B14572" t="s">
        <v>22631</v>
      </c>
      <c r="C14572" t="s">
        <v>66</v>
      </c>
      <c r="D14572">
        <v>2868.69</v>
      </c>
    </row>
    <row r="14573" spans="1:4" x14ac:dyDescent="0.25">
      <c r="A14573">
        <v>102174</v>
      </c>
      <c r="B14573" t="s">
        <v>22632</v>
      </c>
      <c r="C14573" t="s">
        <v>66</v>
      </c>
      <c r="D14573">
        <v>0</v>
      </c>
    </row>
    <row r="14574" spans="1:4" x14ac:dyDescent="0.25">
      <c r="A14574">
        <v>102178</v>
      </c>
      <c r="B14574" t="s">
        <v>22633</v>
      </c>
      <c r="C14574" t="s">
        <v>66</v>
      </c>
      <c r="D14574">
        <v>3311.42</v>
      </c>
    </row>
    <row r="14575" spans="1:4" x14ac:dyDescent="0.25">
      <c r="A14575">
        <v>102175</v>
      </c>
      <c r="B14575" t="s">
        <v>22634</v>
      </c>
      <c r="C14575" t="s">
        <v>66</v>
      </c>
      <c r="D14575">
        <v>0</v>
      </c>
    </row>
    <row r="14576" spans="1:4" x14ac:dyDescent="0.25">
      <c r="A14576">
        <v>102176</v>
      </c>
      <c r="B14576" t="s">
        <v>22635</v>
      </c>
      <c r="C14576" t="s">
        <v>66</v>
      </c>
      <c r="D14576">
        <v>1377.45</v>
      </c>
    </row>
    <row r="14577" spans="1:4" x14ac:dyDescent="0.25">
      <c r="A14577">
        <v>102173</v>
      </c>
      <c r="B14577" t="s">
        <v>22636</v>
      </c>
      <c r="C14577" t="s">
        <v>66</v>
      </c>
      <c r="D14577">
        <v>0</v>
      </c>
    </row>
    <row r="14578" spans="1:4" x14ac:dyDescent="0.25">
      <c r="A14578">
        <v>102163</v>
      </c>
      <c r="B14578" t="s">
        <v>22637</v>
      </c>
      <c r="C14578" t="s">
        <v>66</v>
      </c>
      <c r="D14578">
        <v>494.84</v>
      </c>
    </row>
    <row r="14579" spans="1:4" x14ac:dyDescent="0.25">
      <c r="A14579">
        <v>102153</v>
      </c>
      <c r="B14579" t="s">
        <v>22638</v>
      </c>
      <c r="C14579" t="s">
        <v>66</v>
      </c>
      <c r="D14579">
        <v>380.35</v>
      </c>
    </row>
    <row r="14580" spans="1:4" x14ac:dyDescent="0.25">
      <c r="A14580">
        <v>102165</v>
      </c>
      <c r="B14580" t="s">
        <v>22639</v>
      </c>
      <c r="C14580" t="s">
        <v>66</v>
      </c>
      <c r="D14580">
        <v>491.09</v>
      </c>
    </row>
    <row r="14581" spans="1:4" x14ac:dyDescent="0.25">
      <c r="A14581">
        <v>102155</v>
      </c>
      <c r="B14581" t="s">
        <v>22640</v>
      </c>
      <c r="C14581" t="s">
        <v>66</v>
      </c>
      <c r="D14581">
        <v>397.66</v>
      </c>
    </row>
    <row r="14582" spans="1:4" x14ac:dyDescent="0.25">
      <c r="A14582">
        <v>102167</v>
      </c>
      <c r="B14582" t="s">
        <v>22641</v>
      </c>
      <c r="C14582" t="s">
        <v>66</v>
      </c>
      <c r="D14582">
        <v>601.37</v>
      </c>
    </row>
    <row r="14583" spans="1:4" x14ac:dyDescent="0.25">
      <c r="A14583">
        <v>102157</v>
      </c>
      <c r="B14583" t="s">
        <v>22642</v>
      </c>
      <c r="C14583" t="s">
        <v>66</v>
      </c>
      <c r="D14583">
        <v>529.02</v>
      </c>
    </row>
    <row r="14584" spans="1:4" x14ac:dyDescent="0.25">
      <c r="A14584">
        <v>102169</v>
      </c>
      <c r="B14584" t="s">
        <v>22643</v>
      </c>
      <c r="C14584" t="s">
        <v>66</v>
      </c>
      <c r="D14584">
        <v>690.54</v>
      </c>
    </row>
    <row r="14585" spans="1:4" x14ac:dyDescent="0.25">
      <c r="A14585">
        <v>102159</v>
      </c>
      <c r="B14585" t="s">
        <v>22644</v>
      </c>
      <c r="C14585" t="s">
        <v>66</v>
      </c>
      <c r="D14585">
        <v>643.87</v>
      </c>
    </row>
    <row r="14586" spans="1:4" x14ac:dyDescent="0.25">
      <c r="A14586">
        <v>102161</v>
      </c>
      <c r="B14586" t="s">
        <v>22645</v>
      </c>
      <c r="C14586" t="s">
        <v>66</v>
      </c>
      <c r="D14586">
        <v>380.26</v>
      </c>
    </row>
    <row r="14587" spans="1:4" x14ac:dyDescent="0.25">
      <c r="A14587">
        <v>102151</v>
      </c>
      <c r="B14587" t="s">
        <v>22646</v>
      </c>
      <c r="C14587" t="s">
        <v>66</v>
      </c>
      <c r="D14587">
        <v>265.77</v>
      </c>
    </row>
    <row r="14588" spans="1:4" x14ac:dyDescent="0.25">
      <c r="A14588">
        <v>102162</v>
      </c>
      <c r="B14588" t="s">
        <v>22647</v>
      </c>
      <c r="C14588" t="s">
        <v>66</v>
      </c>
      <c r="D14588">
        <v>411.51</v>
      </c>
    </row>
    <row r="14589" spans="1:4" x14ac:dyDescent="0.25">
      <c r="A14589">
        <v>102164</v>
      </c>
      <c r="B14589" t="s">
        <v>22648</v>
      </c>
      <c r="C14589" t="s">
        <v>66</v>
      </c>
      <c r="D14589">
        <v>422.92</v>
      </c>
    </row>
    <row r="14590" spans="1:4" x14ac:dyDescent="0.25">
      <c r="A14590">
        <v>102154</v>
      </c>
      <c r="B14590" t="s">
        <v>22649</v>
      </c>
      <c r="C14590" t="s">
        <v>66</v>
      </c>
      <c r="D14590">
        <v>329.49</v>
      </c>
    </row>
    <row r="14591" spans="1:4" x14ac:dyDescent="0.25">
      <c r="A14591">
        <v>102166</v>
      </c>
      <c r="B14591" t="s">
        <v>22650</v>
      </c>
      <c r="C14591" t="s">
        <v>66</v>
      </c>
      <c r="D14591">
        <v>455.53</v>
      </c>
    </row>
    <row r="14592" spans="1:4" x14ac:dyDescent="0.25">
      <c r="A14592">
        <v>102156</v>
      </c>
      <c r="B14592" t="s">
        <v>22651</v>
      </c>
      <c r="C14592" t="s">
        <v>66</v>
      </c>
      <c r="D14592">
        <v>383.18</v>
      </c>
    </row>
    <row r="14593" spans="1:4" x14ac:dyDescent="0.25">
      <c r="A14593">
        <v>102168</v>
      </c>
      <c r="B14593" t="s">
        <v>22652</v>
      </c>
      <c r="C14593" t="s">
        <v>66</v>
      </c>
      <c r="D14593">
        <v>591.82000000000005</v>
      </c>
    </row>
    <row r="14594" spans="1:4" x14ac:dyDescent="0.25">
      <c r="A14594">
        <v>102158</v>
      </c>
      <c r="B14594" t="s">
        <v>22653</v>
      </c>
      <c r="C14594" t="s">
        <v>66</v>
      </c>
      <c r="D14594">
        <v>538.22</v>
      </c>
    </row>
    <row r="14595" spans="1:4" x14ac:dyDescent="0.25">
      <c r="A14595">
        <v>102152</v>
      </c>
      <c r="B14595" t="s">
        <v>22654</v>
      </c>
      <c r="C14595" t="s">
        <v>66</v>
      </c>
      <c r="D14595">
        <v>297.02</v>
      </c>
    </row>
    <row r="14596" spans="1:4" x14ac:dyDescent="0.25">
      <c r="A14596">
        <v>102181</v>
      </c>
      <c r="B14596" t="s">
        <v>22655</v>
      </c>
      <c r="C14596" t="s">
        <v>66</v>
      </c>
      <c r="D14596">
        <v>645.08000000000004</v>
      </c>
    </row>
    <row r="14597" spans="1:4" x14ac:dyDescent="0.25">
      <c r="A14597">
        <v>102179</v>
      </c>
      <c r="B14597" t="s">
        <v>22656</v>
      </c>
      <c r="C14597" t="s">
        <v>66</v>
      </c>
      <c r="D14597">
        <v>451.45</v>
      </c>
    </row>
    <row r="14598" spans="1:4" x14ac:dyDescent="0.25">
      <c r="A14598">
        <v>102180</v>
      </c>
      <c r="B14598" t="s">
        <v>22657</v>
      </c>
      <c r="C14598" t="s">
        <v>66</v>
      </c>
      <c r="D14598">
        <v>534.55999999999995</v>
      </c>
    </row>
    <row r="14599" spans="1:4" x14ac:dyDescent="0.25">
      <c r="A14599">
        <v>102189</v>
      </c>
      <c r="B14599" t="s">
        <v>22658</v>
      </c>
      <c r="C14599" t="s">
        <v>8099</v>
      </c>
      <c r="D14599">
        <v>286.62</v>
      </c>
    </row>
    <row r="14600" spans="1:4" x14ac:dyDescent="0.25">
      <c r="A14600">
        <v>102188</v>
      </c>
      <c r="B14600" t="s">
        <v>22659</v>
      </c>
      <c r="C14600" t="s">
        <v>8099</v>
      </c>
      <c r="D14600">
        <v>1105.49</v>
      </c>
    </row>
    <row r="14601" spans="1:4" x14ac:dyDescent="0.25">
      <c r="A14601">
        <v>102185</v>
      </c>
      <c r="B14601" t="s">
        <v>22660</v>
      </c>
      <c r="C14601" t="s">
        <v>8099</v>
      </c>
      <c r="D14601">
        <v>4894.37</v>
      </c>
    </row>
    <row r="14602" spans="1:4" x14ac:dyDescent="0.25">
      <c r="A14602">
        <v>102184</v>
      </c>
      <c r="B14602" t="s">
        <v>22661</v>
      </c>
      <c r="C14602" t="s">
        <v>8099</v>
      </c>
      <c r="D14602">
        <v>2441.04</v>
      </c>
    </row>
    <row r="14603" spans="1:4" x14ac:dyDescent="0.25">
      <c r="A14603">
        <v>102187</v>
      </c>
      <c r="B14603" t="s">
        <v>22662</v>
      </c>
      <c r="C14603" t="s">
        <v>8099</v>
      </c>
      <c r="D14603">
        <v>0</v>
      </c>
    </row>
    <row r="14604" spans="1:4" x14ac:dyDescent="0.25">
      <c r="A14604">
        <v>102186</v>
      </c>
      <c r="B14604" t="s">
        <v>22663</v>
      </c>
      <c r="C14604" t="s">
        <v>8099</v>
      </c>
      <c r="D14604">
        <v>0</v>
      </c>
    </row>
    <row r="14605" spans="1:4" x14ac:dyDescent="0.25">
      <c r="A14605">
        <v>102183</v>
      </c>
      <c r="B14605" t="s">
        <v>22664</v>
      </c>
      <c r="C14605" t="s">
        <v>8099</v>
      </c>
      <c r="D14605">
        <v>2730.68</v>
      </c>
    </row>
    <row r="14606" spans="1:4" x14ac:dyDescent="0.25">
      <c r="A14606">
        <v>102182</v>
      </c>
      <c r="B14606" t="s">
        <v>22665</v>
      </c>
      <c r="C14606" t="s">
        <v>8099</v>
      </c>
      <c r="D14606">
        <v>1359.03</v>
      </c>
    </row>
    <row r="14607" spans="1:4" x14ac:dyDescent="0.25">
      <c r="A14607">
        <v>102191</v>
      </c>
      <c r="B14607" t="s">
        <v>22666</v>
      </c>
      <c r="C14607" t="s">
        <v>66</v>
      </c>
      <c r="D14607">
        <v>23.57</v>
      </c>
    </row>
    <row r="14608" spans="1:4" x14ac:dyDescent="0.25">
      <c r="A14608">
        <v>102190</v>
      </c>
      <c r="B14608" t="s">
        <v>22667</v>
      </c>
      <c r="C14608" t="s">
        <v>66</v>
      </c>
      <c r="D14608">
        <v>19.399999999999999</v>
      </c>
    </row>
    <row r="14609" spans="1:4" x14ac:dyDescent="0.25">
      <c r="A14609">
        <v>102192</v>
      </c>
      <c r="B14609" t="s">
        <v>22668</v>
      </c>
      <c r="C14609" t="s">
        <v>66</v>
      </c>
      <c r="D14609">
        <v>16.829999999999998</v>
      </c>
    </row>
    <row r="14610" spans="1:4" x14ac:dyDescent="0.25">
      <c r="A14610">
        <v>89354</v>
      </c>
      <c r="B14610" t="s">
        <v>22669</v>
      </c>
      <c r="C14610" t="s">
        <v>8099</v>
      </c>
      <c r="D14610">
        <v>663.7</v>
      </c>
    </row>
    <row r="14611" spans="1:4" x14ac:dyDescent="0.25">
      <c r="A14611">
        <v>103041</v>
      </c>
      <c r="B14611" t="s">
        <v>22670</v>
      </c>
      <c r="C14611" t="s">
        <v>8099</v>
      </c>
      <c r="D14611">
        <v>16.79</v>
      </c>
    </row>
    <row r="14612" spans="1:4" x14ac:dyDescent="0.25">
      <c r="A14612">
        <v>103042</v>
      </c>
      <c r="B14612" t="s">
        <v>22671</v>
      </c>
      <c r="C14612" t="s">
        <v>8099</v>
      </c>
      <c r="D14612">
        <v>21.11</v>
      </c>
    </row>
    <row r="14613" spans="1:4" x14ac:dyDescent="0.25">
      <c r="A14613">
        <v>103043</v>
      </c>
      <c r="B14613" t="s">
        <v>22672</v>
      </c>
      <c r="C14613" t="s">
        <v>8099</v>
      </c>
      <c r="D14613">
        <v>19.2</v>
      </c>
    </row>
    <row r="14614" spans="1:4" x14ac:dyDescent="0.25">
      <c r="A14614">
        <v>103044</v>
      </c>
      <c r="B14614" t="s">
        <v>22673</v>
      </c>
      <c r="C14614" t="s">
        <v>8099</v>
      </c>
      <c r="D14614">
        <v>26.12</v>
      </c>
    </row>
    <row r="14615" spans="1:4" x14ac:dyDescent="0.25">
      <c r="A14615">
        <v>103039</v>
      </c>
      <c r="B14615" t="s">
        <v>22674</v>
      </c>
      <c r="C14615" t="s">
        <v>8099</v>
      </c>
      <c r="D14615">
        <v>58.03</v>
      </c>
    </row>
    <row r="14616" spans="1:4" x14ac:dyDescent="0.25">
      <c r="A14616">
        <v>103038</v>
      </c>
      <c r="B14616" t="s">
        <v>22675</v>
      </c>
      <c r="C14616" t="s">
        <v>8099</v>
      </c>
      <c r="D14616">
        <v>52.66</v>
      </c>
    </row>
    <row r="14617" spans="1:4" x14ac:dyDescent="0.25">
      <c r="A14617">
        <v>103037</v>
      </c>
      <c r="B14617" t="s">
        <v>22676</v>
      </c>
      <c r="C14617" t="s">
        <v>8099</v>
      </c>
      <c r="D14617">
        <v>39.29</v>
      </c>
    </row>
    <row r="14618" spans="1:4" x14ac:dyDescent="0.25">
      <c r="A14618">
        <v>103036</v>
      </c>
      <c r="B14618" t="s">
        <v>22677</v>
      </c>
      <c r="C14618" t="s">
        <v>8099</v>
      </c>
      <c r="D14618">
        <v>19.899999999999999</v>
      </c>
    </row>
    <row r="14619" spans="1:4" x14ac:dyDescent="0.25">
      <c r="A14619">
        <v>103040</v>
      </c>
      <c r="B14619" t="s">
        <v>22678</v>
      </c>
      <c r="C14619" t="s">
        <v>8099</v>
      </c>
      <c r="D14619">
        <v>85.38</v>
      </c>
    </row>
    <row r="14620" spans="1:4" x14ac:dyDescent="0.25">
      <c r="A14620">
        <v>90371</v>
      </c>
      <c r="B14620" t="s">
        <v>22679</v>
      </c>
      <c r="C14620" t="s">
        <v>8099</v>
      </c>
      <c r="D14620">
        <v>25.13</v>
      </c>
    </row>
    <row r="14621" spans="1:4" x14ac:dyDescent="0.25">
      <c r="A14621">
        <v>103047</v>
      </c>
      <c r="B14621" t="s">
        <v>22680</v>
      </c>
      <c r="C14621" t="s">
        <v>8099</v>
      </c>
      <c r="D14621">
        <v>21.09</v>
      </c>
    </row>
    <row r="14622" spans="1:4" x14ac:dyDescent="0.25">
      <c r="A14622">
        <v>94489</v>
      </c>
      <c r="B14622" t="s">
        <v>22681</v>
      </c>
      <c r="C14622" t="s">
        <v>8099</v>
      </c>
      <c r="D14622">
        <v>25.62</v>
      </c>
    </row>
    <row r="14623" spans="1:4" x14ac:dyDescent="0.25">
      <c r="A14623">
        <v>94490</v>
      </c>
      <c r="B14623" t="s">
        <v>22682</v>
      </c>
      <c r="C14623" t="s">
        <v>8099</v>
      </c>
      <c r="D14623">
        <v>37.03</v>
      </c>
    </row>
    <row r="14624" spans="1:4" x14ac:dyDescent="0.25">
      <c r="A14624">
        <v>94491</v>
      </c>
      <c r="B14624" t="s">
        <v>22683</v>
      </c>
      <c r="C14624" t="s">
        <v>8099</v>
      </c>
      <c r="D14624">
        <v>50.9</v>
      </c>
    </row>
    <row r="14625" spans="1:4" x14ac:dyDescent="0.25">
      <c r="A14625">
        <v>94492</v>
      </c>
      <c r="B14625" t="s">
        <v>22684</v>
      </c>
      <c r="C14625" t="s">
        <v>8099</v>
      </c>
      <c r="D14625">
        <v>52.24</v>
      </c>
    </row>
    <row r="14626" spans="1:4" x14ac:dyDescent="0.25">
      <c r="A14626">
        <v>94493</v>
      </c>
      <c r="B14626" t="s">
        <v>22685</v>
      </c>
      <c r="C14626" t="s">
        <v>8099</v>
      </c>
      <c r="D14626">
        <v>95.84</v>
      </c>
    </row>
    <row r="14627" spans="1:4" x14ac:dyDescent="0.25">
      <c r="A14627">
        <v>94497</v>
      </c>
      <c r="B14627" t="s">
        <v>22686</v>
      </c>
      <c r="C14627" t="s">
        <v>8099</v>
      </c>
      <c r="D14627">
        <v>93.23</v>
      </c>
    </row>
    <row r="14628" spans="1:4" x14ac:dyDescent="0.25">
      <c r="A14628">
        <v>94794</v>
      </c>
      <c r="B14628" t="s">
        <v>22687</v>
      </c>
      <c r="C14628" t="s">
        <v>8099</v>
      </c>
      <c r="D14628">
        <v>146.44999999999999</v>
      </c>
    </row>
    <row r="14629" spans="1:4" x14ac:dyDescent="0.25">
      <c r="A14629">
        <v>94496</v>
      </c>
      <c r="B14629" t="s">
        <v>22688</v>
      </c>
      <c r="C14629" t="s">
        <v>8099</v>
      </c>
      <c r="D14629">
        <v>73.53</v>
      </c>
    </row>
    <row r="14630" spans="1:4" x14ac:dyDescent="0.25">
      <c r="A14630">
        <v>94793</v>
      </c>
      <c r="B14630" t="s">
        <v>22689</v>
      </c>
      <c r="C14630" t="s">
        <v>8099</v>
      </c>
      <c r="D14630">
        <v>137.61000000000001</v>
      </c>
    </row>
    <row r="14631" spans="1:4" x14ac:dyDescent="0.25">
      <c r="A14631">
        <v>94495</v>
      </c>
      <c r="B14631" t="s">
        <v>22690</v>
      </c>
      <c r="C14631" t="s">
        <v>8099</v>
      </c>
      <c r="D14631">
        <v>53.97</v>
      </c>
    </row>
    <row r="14632" spans="1:4" x14ac:dyDescent="0.25">
      <c r="A14632">
        <v>94792</v>
      </c>
      <c r="B14632" t="s">
        <v>22691</v>
      </c>
      <c r="C14632" t="s">
        <v>8099</v>
      </c>
      <c r="D14632">
        <v>100.82</v>
      </c>
    </row>
    <row r="14633" spans="1:4" x14ac:dyDescent="0.25">
      <c r="A14633">
        <v>89352</v>
      </c>
      <c r="B14633" t="s">
        <v>22692</v>
      </c>
      <c r="C14633" t="s">
        <v>8099</v>
      </c>
      <c r="D14633">
        <v>31.5</v>
      </c>
    </row>
    <row r="14634" spans="1:4" x14ac:dyDescent="0.25">
      <c r="A14634">
        <v>89986</v>
      </c>
      <c r="B14634" t="s">
        <v>22693</v>
      </c>
      <c r="C14634" t="s">
        <v>8099</v>
      </c>
      <c r="D14634">
        <v>72.72</v>
      </c>
    </row>
    <row r="14635" spans="1:4" x14ac:dyDescent="0.25">
      <c r="A14635">
        <v>94499</v>
      </c>
      <c r="B14635" t="s">
        <v>22694</v>
      </c>
      <c r="C14635" t="s">
        <v>8099</v>
      </c>
      <c r="D14635">
        <v>252.73</v>
      </c>
    </row>
    <row r="14636" spans="1:4" x14ac:dyDescent="0.25">
      <c r="A14636">
        <v>94498</v>
      </c>
      <c r="B14636" t="s">
        <v>22695</v>
      </c>
      <c r="C14636" t="s">
        <v>8099</v>
      </c>
      <c r="D14636">
        <v>128.4</v>
      </c>
    </row>
    <row r="14637" spans="1:4" x14ac:dyDescent="0.25">
      <c r="A14637">
        <v>94500</v>
      </c>
      <c r="B14637" t="s">
        <v>22696</v>
      </c>
      <c r="C14637" t="s">
        <v>8099</v>
      </c>
      <c r="D14637">
        <v>306.99</v>
      </c>
    </row>
    <row r="14638" spans="1:4" x14ac:dyDescent="0.25">
      <c r="A14638">
        <v>89353</v>
      </c>
      <c r="B14638" t="s">
        <v>22697</v>
      </c>
      <c r="C14638" t="s">
        <v>8099</v>
      </c>
      <c r="D14638">
        <v>35.08</v>
      </c>
    </row>
    <row r="14639" spans="1:4" x14ac:dyDescent="0.25">
      <c r="A14639">
        <v>89987</v>
      </c>
      <c r="B14639" t="s">
        <v>22698</v>
      </c>
      <c r="C14639" t="s">
        <v>8099</v>
      </c>
      <c r="D14639">
        <v>82.85</v>
      </c>
    </row>
    <row r="14640" spans="1:4" x14ac:dyDescent="0.25">
      <c r="A14640">
        <v>94501</v>
      </c>
      <c r="B14640" t="s">
        <v>22699</v>
      </c>
      <c r="C14640" t="s">
        <v>8099</v>
      </c>
      <c r="D14640">
        <v>614.59</v>
      </c>
    </row>
    <row r="14641" spans="1:4" x14ac:dyDescent="0.25">
      <c r="A14641">
        <v>89349</v>
      </c>
      <c r="B14641" t="s">
        <v>22700</v>
      </c>
      <c r="C14641" t="s">
        <v>8099</v>
      </c>
      <c r="D14641">
        <v>23.47</v>
      </c>
    </row>
    <row r="14642" spans="1:4" x14ac:dyDescent="0.25">
      <c r="A14642">
        <v>89984</v>
      </c>
      <c r="B14642" t="s">
        <v>22701</v>
      </c>
      <c r="C14642" t="s">
        <v>8099</v>
      </c>
      <c r="D14642">
        <v>74.56</v>
      </c>
    </row>
    <row r="14643" spans="1:4" x14ac:dyDescent="0.25">
      <c r="A14643">
        <v>89985</v>
      </c>
      <c r="B14643" t="s">
        <v>22702</v>
      </c>
      <c r="C14643" t="s">
        <v>8099</v>
      </c>
      <c r="D14643">
        <v>78.819999999999993</v>
      </c>
    </row>
    <row r="14644" spans="1:4" x14ac:dyDescent="0.25">
      <c r="A14644">
        <v>89351</v>
      </c>
      <c r="B14644" t="s">
        <v>22703</v>
      </c>
      <c r="C14644" t="s">
        <v>8099</v>
      </c>
      <c r="D14644">
        <v>29.33</v>
      </c>
    </row>
    <row r="14645" spans="1:4" x14ac:dyDescent="0.25">
      <c r="A14645">
        <v>103045</v>
      </c>
      <c r="B14645" t="s">
        <v>22704</v>
      </c>
      <c r="C14645" t="s">
        <v>8099</v>
      </c>
      <c r="D14645">
        <v>8.8699999999999992</v>
      </c>
    </row>
    <row r="14646" spans="1:4" x14ac:dyDescent="0.25">
      <c r="A14646">
        <v>103046</v>
      </c>
      <c r="B14646" t="s">
        <v>22705</v>
      </c>
      <c r="C14646" t="s">
        <v>8099</v>
      </c>
      <c r="D14646">
        <v>20.100000000000001</v>
      </c>
    </row>
    <row r="14647" spans="1:4" x14ac:dyDescent="0.25">
      <c r="A14647">
        <v>103048</v>
      </c>
      <c r="B14647" t="s">
        <v>22706</v>
      </c>
      <c r="C14647" t="s">
        <v>8099</v>
      </c>
      <c r="D14647">
        <v>16.3</v>
      </c>
    </row>
    <row r="14648" spans="1:4" x14ac:dyDescent="0.25">
      <c r="A14648">
        <v>103049</v>
      </c>
      <c r="B14648" t="s">
        <v>22707</v>
      </c>
      <c r="C14648" t="s">
        <v>8099</v>
      </c>
      <c r="D14648">
        <v>17.66</v>
      </c>
    </row>
    <row r="14649" spans="1:4" x14ac:dyDescent="0.25">
      <c r="A14649">
        <v>103029</v>
      </c>
      <c r="B14649" t="s">
        <v>22708</v>
      </c>
      <c r="C14649" t="s">
        <v>8099</v>
      </c>
      <c r="D14649">
        <v>39.880000000000003</v>
      </c>
    </row>
    <row r="14650" spans="1:4" x14ac:dyDescent="0.25">
      <c r="A14650">
        <v>103019</v>
      </c>
      <c r="B14650" t="s">
        <v>22709</v>
      </c>
      <c r="C14650" t="s">
        <v>8099</v>
      </c>
      <c r="D14650">
        <v>170.05</v>
      </c>
    </row>
    <row r="14651" spans="1:4" x14ac:dyDescent="0.25">
      <c r="A14651">
        <v>103050</v>
      </c>
      <c r="B14651" t="s">
        <v>22710</v>
      </c>
      <c r="C14651" t="s">
        <v>8099</v>
      </c>
      <c r="D14651">
        <v>26.7</v>
      </c>
    </row>
    <row r="14652" spans="1:4" x14ac:dyDescent="0.25">
      <c r="A14652">
        <v>103051</v>
      </c>
      <c r="B14652" t="s">
        <v>22711</v>
      </c>
      <c r="C14652" t="s">
        <v>8099</v>
      </c>
      <c r="D14652">
        <v>32.35</v>
      </c>
    </row>
    <row r="14653" spans="1:4" x14ac:dyDescent="0.25">
      <c r="A14653">
        <v>103052</v>
      </c>
      <c r="B14653" t="s">
        <v>22712</v>
      </c>
      <c r="C14653" t="s">
        <v>8099</v>
      </c>
      <c r="D14653">
        <v>43.18</v>
      </c>
    </row>
    <row r="14654" spans="1:4" x14ac:dyDescent="0.25">
      <c r="A14654">
        <v>94799</v>
      </c>
      <c r="B14654" t="s">
        <v>22713</v>
      </c>
      <c r="C14654" t="s">
        <v>8099</v>
      </c>
      <c r="D14654">
        <v>193.21</v>
      </c>
    </row>
    <row r="14655" spans="1:4" x14ac:dyDescent="0.25">
      <c r="A14655">
        <v>94798</v>
      </c>
      <c r="B14655" t="s">
        <v>22714</v>
      </c>
      <c r="C14655" t="s">
        <v>8099</v>
      </c>
      <c r="D14655">
        <v>157.24</v>
      </c>
    </row>
    <row r="14656" spans="1:4" x14ac:dyDescent="0.25">
      <c r="A14656">
        <v>94797</v>
      </c>
      <c r="B14656" t="s">
        <v>22715</v>
      </c>
      <c r="C14656" t="s">
        <v>8099</v>
      </c>
      <c r="D14656">
        <v>95.07</v>
      </c>
    </row>
    <row r="14657" spans="1:4" x14ac:dyDescent="0.25">
      <c r="A14657">
        <v>94795</v>
      </c>
      <c r="B14657" t="s">
        <v>22716</v>
      </c>
      <c r="C14657" t="s">
        <v>8099</v>
      </c>
      <c r="D14657">
        <v>40.14</v>
      </c>
    </row>
    <row r="14658" spans="1:4" x14ac:dyDescent="0.25">
      <c r="A14658">
        <v>94800</v>
      </c>
      <c r="B14658" t="s">
        <v>22717</v>
      </c>
      <c r="C14658" t="s">
        <v>8099</v>
      </c>
      <c r="D14658">
        <v>248.08</v>
      </c>
    </row>
    <row r="14659" spans="1:4" x14ac:dyDescent="0.25">
      <c r="A14659">
        <v>94796</v>
      </c>
      <c r="B14659" t="s">
        <v>22718</v>
      </c>
      <c r="C14659" t="s">
        <v>8099</v>
      </c>
      <c r="D14659">
        <v>46.35</v>
      </c>
    </row>
    <row r="14660" spans="1:4" x14ac:dyDescent="0.25">
      <c r="A14660">
        <v>99635</v>
      </c>
      <c r="B14660" t="s">
        <v>22719</v>
      </c>
      <c r="C14660" t="s">
        <v>8099</v>
      </c>
      <c r="D14660">
        <v>250.8</v>
      </c>
    </row>
    <row r="14661" spans="1:4" x14ac:dyDescent="0.25">
      <c r="A14661">
        <v>103018</v>
      </c>
      <c r="B14661" t="s">
        <v>22720</v>
      </c>
      <c r="C14661" t="s">
        <v>8099</v>
      </c>
      <c r="D14661">
        <v>206.02</v>
      </c>
    </row>
    <row r="14662" spans="1:4" x14ac:dyDescent="0.25">
      <c r="A14662">
        <v>95252</v>
      </c>
      <c r="B14662" t="s">
        <v>22721</v>
      </c>
      <c r="C14662" t="s">
        <v>8099</v>
      </c>
      <c r="D14662">
        <v>129.91999999999999</v>
      </c>
    </row>
    <row r="14663" spans="1:4" x14ac:dyDescent="0.25">
      <c r="A14663">
        <v>95251</v>
      </c>
      <c r="B14663" t="s">
        <v>22722</v>
      </c>
      <c r="C14663" t="s">
        <v>8099</v>
      </c>
      <c r="D14663">
        <v>106.96</v>
      </c>
    </row>
    <row r="14664" spans="1:4" x14ac:dyDescent="0.25">
      <c r="A14664">
        <v>95250</v>
      </c>
      <c r="B14664" t="s">
        <v>22723</v>
      </c>
      <c r="C14664" t="s">
        <v>8099</v>
      </c>
      <c r="D14664">
        <v>72.47</v>
      </c>
    </row>
    <row r="14665" spans="1:4" x14ac:dyDescent="0.25">
      <c r="A14665">
        <v>95248</v>
      </c>
      <c r="B14665" t="s">
        <v>22724</v>
      </c>
      <c r="C14665" t="s">
        <v>8099</v>
      </c>
      <c r="D14665">
        <v>45.26</v>
      </c>
    </row>
    <row r="14666" spans="1:4" x14ac:dyDescent="0.25">
      <c r="A14666">
        <v>95253</v>
      </c>
      <c r="B14666" t="s">
        <v>22725</v>
      </c>
      <c r="C14666" t="s">
        <v>8099</v>
      </c>
      <c r="D14666">
        <v>196.75</v>
      </c>
    </row>
    <row r="14667" spans="1:4" x14ac:dyDescent="0.25">
      <c r="A14667">
        <v>95249</v>
      </c>
      <c r="B14667" t="s">
        <v>22726</v>
      </c>
      <c r="C14667" t="s">
        <v>8099</v>
      </c>
      <c r="D14667">
        <v>53.7</v>
      </c>
    </row>
    <row r="14668" spans="1:4" x14ac:dyDescent="0.25">
      <c r="A14668">
        <v>99622</v>
      </c>
      <c r="B14668" t="s">
        <v>22727</v>
      </c>
      <c r="C14668" t="s">
        <v>8099</v>
      </c>
      <c r="D14668">
        <v>333.53</v>
      </c>
    </row>
    <row r="14669" spans="1:4" x14ac:dyDescent="0.25">
      <c r="A14669">
        <v>99621</v>
      </c>
      <c r="B14669" t="s">
        <v>22728</v>
      </c>
      <c r="C14669" t="s">
        <v>8099</v>
      </c>
      <c r="D14669">
        <v>296.67</v>
      </c>
    </row>
    <row r="14670" spans="1:4" x14ac:dyDescent="0.25">
      <c r="A14670">
        <v>99620</v>
      </c>
      <c r="B14670" t="s">
        <v>22729</v>
      </c>
      <c r="C14670" t="s">
        <v>8099</v>
      </c>
      <c r="D14670">
        <v>198.91</v>
      </c>
    </row>
    <row r="14671" spans="1:4" x14ac:dyDescent="0.25">
      <c r="A14671">
        <v>103008</v>
      </c>
      <c r="B14671" t="s">
        <v>22730</v>
      </c>
      <c r="C14671" t="s">
        <v>8099</v>
      </c>
      <c r="D14671">
        <v>119.79</v>
      </c>
    </row>
    <row r="14672" spans="1:4" x14ac:dyDescent="0.25">
      <c r="A14672">
        <v>99624</v>
      </c>
      <c r="B14672" t="s">
        <v>22731</v>
      </c>
      <c r="C14672" t="s">
        <v>8099</v>
      </c>
      <c r="D14672">
        <v>664.25</v>
      </c>
    </row>
    <row r="14673" spans="1:4" x14ac:dyDescent="0.25">
      <c r="A14673">
        <v>99623</v>
      </c>
      <c r="B14673" t="s">
        <v>22732</v>
      </c>
      <c r="C14673" t="s">
        <v>8099</v>
      </c>
      <c r="D14673">
        <v>465.7</v>
      </c>
    </row>
    <row r="14674" spans="1:4" x14ac:dyDescent="0.25">
      <c r="A14674">
        <v>99625</v>
      </c>
      <c r="B14674" t="s">
        <v>22733</v>
      </c>
      <c r="C14674" t="s">
        <v>8099</v>
      </c>
      <c r="D14674">
        <v>914.3</v>
      </c>
    </row>
    <row r="14675" spans="1:4" x14ac:dyDescent="0.25">
      <c r="A14675">
        <v>99619</v>
      </c>
      <c r="B14675" t="s">
        <v>22734</v>
      </c>
      <c r="C14675" t="s">
        <v>8099</v>
      </c>
      <c r="D14675">
        <v>146.41</v>
      </c>
    </row>
    <row r="14676" spans="1:4" x14ac:dyDescent="0.25">
      <c r="A14676">
        <v>99626</v>
      </c>
      <c r="B14676" t="s">
        <v>22735</v>
      </c>
      <c r="C14676" t="s">
        <v>8099</v>
      </c>
      <c r="D14676">
        <v>1409.39</v>
      </c>
    </row>
    <row r="14677" spans="1:4" x14ac:dyDescent="0.25">
      <c r="A14677">
        <v>99631</v>
      </c>
      <c r="B14677" t="s">
        <v>22736</v>
      </c>
      <c r="C14677" t="s">
        <v>8099</v>
      </c>
      <c r="D14677">
        <v>184.23</v>
      </c>
    </row>
    <row r="14678" spans="1:4" x14ac:dyDescent="0.25">
      <c r="A14678">
        <v>99630</v>
      </c>
      <c r="B14678" t="s">
        <v>22737</v>
      </c>
      <c r="C14678" t="s">
        <v>8099</v>
      </c>
      <c r="D14678">
        <v>158.51</v>
      </c>
    </row>
    <row r="14679" spans="1:4" x14ac:dyDescent="0.25">
      <c r="A14679">
        <v>99629</v>
      </c>
      <c r="B14679" t="s">
        <v>22738</v>
      </c>
      <c r="C14679" t="s">
        <v>8099</v>
      </c>
      <c r="D14679">
        <v>106.42</v>
      </c>
    </row>
    <row r="14680" spans="1:4" x14ac:dyDescent="0.25">
      <c r="A14680">
        <v>99627</v>
      </c>
      <c r="B14680" t="s">
        <v>22739</v>
      </c>
      <c r="C14680" t="s">
        <v>8099</v>
      </c>
      <c r="D14680">
        <v>88.28</v>
      </c>
    </row>
    <row r="14681" spans="1:4" x14ac:dyDescent="0.25">
      <c r="A14681">
        <v>103009</v>
      </c>
      <c r="B14681" t="s">
        <v>22740</v>
      </c>
      <c r="C14681" t="s">
        <v>8099</v>
      </c>
      <c r="D14681">
        <v>421.43</v>
      </c>
    </row>
    <row r="14682" spans="1:4" x14ac:dyDescent="0.25">
      <c r="A14682">
        <v>99632</v>
      </c>
      <c r="B14682" t="s">
        <v>22741</v>
      </c>
      <c r="C14682" t="s">
        <v>8099</v>
      </c>
      <c r="D14682">
        <v>266.05</v>
      </c>
    </row>
    <row r="14683" spans="1:4" x14ac:dyDescent="0.25">
      <c r="A14683">
        <v>99633</v>
      </c>
      <c r="B14683" t="s">
        <v>22742</v>
      </c>
      <c r="C14683" t="s">
        <v>8099</v>
      </c>
      <c r="D14683">
        <v>572.70000000000005</v>
      </c>
    </row>
    <row r="14684" spans="1:4" x14ac:dyDescent="0.25">
      <c r="A14684">
        <v>99628</v>
      </c>
      <c r="B14684" t="s">
        <v>22743</v>
      </c>
      <c r="C14684" t="s">
        <v>8099</v>
      </c>
      <c r="D14684">
        <v>96.01</v>
      </c>
    </row>
    <row r="14685" spans="1:4" x14ac:dyDescent="0.25">
      <c r="A14685">
        <v>99634</v>
      </c>
      <c r="B14685" t="s">
        <v>22744</v>
      </c>
      <c r="C14685" t="s">
        <v>8099</v>
      </c>
      <c r="D14685">
        <v>979.6</v>
      </c>
    </row>
    <row r="14686" spans="1:4" x14ac:dyDescent="0.25">
      <c r="A14686">
        <v>103013</v>
      </c>
      <c r="B14686" t="s">
        <v>22745</v>
      </c>
      <c r="C14686" t="s">
        <v>8099</v>
      </c>
      <c r="D14686">
        <v>171.67</v>
      </c>
    </row>
    <row r="14687" spans="1:4" x14ac:dyDescent="0.25">
      <c r="A14687">
        <v>103012</v>
      </c>
      <c r="B14687" t="s">
        <v>22746</v>
      </c>
      <c r="C14687" t="s">
        <v>8099</v>
      </c>
      <c r="D14687">
        <v>159.69</v>
      </c>
    </row>
    <row r="14688" spans="1:4" x14ac:dyDescent="0.25">
      <c r="A14688">
        <v>103011</v>
      </c>
      <c r="B14688" t="s">
        <v>22747</v>
      </c>
      <c r="C14688" t="s">
        <v>8099</v>
      </c>
      <c r="D14688">
        <v>101.16</v>
      </c>
    </row>
    <row r="14689" spans="1:4" x14ac:dyDescent="0.25">
      <c r="A14689">
        <v>103015</v>
      </c>
      <c r="B14689" t="s">
        <v>22748</v>
      </c>
      <c r="C14689" t="s">
        <v>8099</v>
      </c>
      <c r="D14689">
        <v>457.72</v>
      </c>
    </row>
    <row r="14690" spans="1:4" x14ac:dyDescent="0.25">
      <c r="A14690">
        <v>103014</v>
      </c>
      <c r="B14690" t="s">
        <v>22749</v>
      </c>
      <c r="C14690" t="s">
        <v>8099</v>
      </c>
      <c r="D14690">
        <v>258.45</v>
      </c>
    </row>
    <row r="14691" spans="1:4" x14ac:dyDescent="0.25">
      <c r="A14691">
        <v>103016</v>
      </c>
      <c r="B14691" t="s">
        <v>22750</v>
      </c>
      <c r="C14691" t="s">
        <v>8099</v>
      </c>
      <c r="D14691">
        <v>626.03</v>
      </c>
    </row>
    <row r="14692" spans="1:4" x14ac:dyDescent="0.25">
      <c r="A14692">
        <v>103010</v>
      </c>
      <c r="B14692" t="s">
        <v>22751</v>
      </c>
      <c r="C14692" t="s">
        <v>8099</v>
      </c>
      <c r="D14692">
        <v>90.84</v>
      </c>
    </row>
    <row r="14693" spans="1:4" x14ac:dyDescent="0.25">
      <c r="A14693">
        <v>103017</v>
      </c>
      <c r="B14693" t="s">
        <v>22752</v>
      </c>
      <c r="C14693" t="s">
        <v>8099</v>
      </c>
      <c r="D14693">
        <v>1094.22</v>
      </c>
    </row>
    <row r="14694" spans="1:4" x14ac:dyDescent="0.25">
      <c r="A14694">
        <v>103033</v>
      </c>
      <c r="B14694" t="s">
        <v>22753</v>
      </c>
      <c r="C14694" t="s">
        <v>8099</v>
      </c>
      <c r="D14694">
        <v>0</v>
      </c>
    </row>
    <row r="14695" spans="1:4" x14ac:dyDescent="0.25">
      <c r="A14695">
        <v>103032</v>
      </c>
      <c r="B14695" t="s">
        <v>22754</v>
      </c>
      <c r="C14695" t="s">
        <v>8099</v>
      </c>
      <c r="D14695">
        <v>0</v>
      </c>
    </row>
    <row r="14696" spans="1:4" x14ac:dyDescent="0.25">
      <c r="A14696">
        <v>103030</v>
      </c>
      <c r="B14696" t="s">
        <v>22755</v>
      </c>
      <c r="C14696" t="s">
        <v>8099</v>
      </c>
      <c r="D14696">
        <v>0</v>
      </c>
    </row>
    <row r="14697" spans="1:4" x14ac:dyDescent="0.25">
      <c r="A14697">
        <v>103031</v>
      </c>
      <c r="B14697" t="s">
        <v>22756</v>
      </c>
      <c r="C14697" t="s">
        <v>8099</v>
      </c>
      <c r="D14697">
        <v>0</v>
      </c>
    </row>
    <row r="14698" spans="1:4" x14ac:dyDescent="0.25">
      <c r="A14698">
        <v>103035</v>
      </c>
      <c r="B14698" t="s">
        <v>22757</v>
      </c>
      <c r="C14698" t="s">
        <v>8099</v>
      </c>
      <c r="D14698">
        <v>0</v>
      </c>
    </row>
    <row r="14699" spans="1:4" x14ac:dyDescent="0.25">
      <c r="A14699">
        <v>103034</v>
      </c>
      <c r="B14699" t="s">
        <v>22758</v>
      </c>
      <c r="C14699" t="s">
        <v>8099</v>
      </c>
      <c r="D14699">
        <v>0</v>
      </c>
    </row>
    <row r="14700" spans="1:4" x14ac:dyDescent="0.25">
      <c r="A14700">
        <v>103024</v>
      </c>
      <c r="B14700" t="s">
        <v>22759</v>
      </c>
      <c r="C14700" t="s">
        <v>8099</v>
      </c>
      <c r="D14700">
        <v>0</v>
      </c>
    </row>
    <row r="14701" spans="1:4" x14ac:dyDescent="0.25">
      <c r="A14701">
        <v>103023</v>
      </c>
      <c r="B14701" t="s">
        <v>22760</v>
      </c>
      <c r="C14701" t="s">
        <v>8099</v>
      </c>
      <c r="D14701">
        <v>0</v>
      </c>
    </row>
    <row r="14702" spans="1:4" x14ac:dyDescent="0.25">
      <c r="A14702">
        <v>103022</v>
      </c>
      <c r="B14702" t="s">
        <v>22761</v>
      </c>
      <c r="C14702" t="s">
        <v>8099</v>
      </c>
      <c r="D14702">
        <v>0</v>
      </c>
    </row>
    <row r="14703" spans="1:4" x14ac:dyDescent="0.25">
      <c r="A14703">
        <v>103020</v>
      </c>
      <c r="B14703" t="s">
        <v>22762</v>
      </c>
      <c r="C14703" t="s">
        <v>8099</v>
      </c>
      <c r="D14703">
        <v>0</v>
      </c>
    </row>
    <row r="14704" spans="1:4" x14ac:dyDescent="0.25">
      <c r="A14704">
        <v>103026</v>
      </c>
      <c r="B14704" t="s">
        <v>22763</v>
      </c>
      <c r="C14704" t="s">
        <v>8099</v>
      </c>
      <c r="D14704">
        <v>0</v>
      </c>
    </row>
    <row r="14705" spans="1:4" x14ac:dyDescent="0.25">
      <c r="A14705">
        <v>103025</v>
      </c>
      <c r="B14705" t="s">
        <v>22764</v>
      </c>
      <c r="C14705" t="s">
        <v>8099</v>
      </c>
      <c r="D14705">
        <v>0</v>
      </c>
    </row>
    <row r="14706" spans="1:4" x14ac:dyDescent="0.25">
      <c r="A14706">
        <v>103021</v>
      </c>
      <c r="B14706" t="s">
        <v>22765</v>
      </c>
      <c r="C14706" t="s">
        <v>8099</v>
      </c>
      <c r="D14706">
        <v>0</v>
      </c>
    </row>
    <row r="14707" spans="1:4" x14ac:dyDescent="0.25">
      <c r="A14707">
        <v>103027</v>
      </c>
      <c r="B14707" t="s">
        <v>22766</v>
      </c>
      <c r="C14707" t="s">
        <v>8099</v>
      </c>
      <c r="D14707">
        <v>0</v>
      </c>
    </row>
    <row r="14708" spans="1:4" x14ac:dyDescent="0.25">
      <c r="A14708">
        <v>103028</v>
      </c>
      <c r="B14708" t="s">
        <v>22767</v>
      </c>
      <c r="C14708" t="s">
        <v>8099</v>
      </c>
      <c r="D14708">
        <v>0</v>
      </c>
    </row>
    <row r="14709" spans="1:4" x14ac:dyDescent="0.25">
      <c r="A14709">
        <v>103563</v>
      </c>
      <c r="B14709" t="s">
        <v>22768</v>
      </c>
      <c r="C14709" t="s">
        <v>8099</v>
      </c>
      <c r="D14709">
        <v>0</v>
      </c>
    </row>
    <row r="14710" spans="1:4" x14ac:dyDescent="0.25">
      <c r="A14710">
        <v>103564</v>
      </c>
      <c r="B14710" t="s">
        <v>22769</v>
      </c>
      <c r="C14710" t="s">
        <v>8099</v>
      </c>
      <c r="D14710">
        <v>0</v>
      </c>
    </row>
    <row r="14711" spans="1:4" x14ac:dyDescent="0.25">
      <c r="A14711">
        <v>103565</v>
      </c>
      <c r="B14711" t="s">
        <v>22770</v>
      </c>
      <c r="C14711" t="s">
        <v>8099</v>
      </c>
      <c r="D14711">
        <v>0</v>
      </c>
    </row>
    <row r="14712" spans="1:4" x14ac:dyDescent="0.25">
      <c r="A14712">
        <v>103566</v>
      </c>
      <c r="B14712" t="s">
        <v>22771</v>
      </c>
      <c r="C14712" t="s">
        <v>8099</v>
      </c>
      <c r="D14712">
        <v>0</v>
      </c>
    </row>
    <row r="14713" spans="1:4" x14ac:dyDescent="0.25">
      <c r="A14713">
        <v>103567</v>
      </c>
      <c r="B14713" t="s">
        <v>22772</v>
      </c>
      <c r="C14713" t="s">
        <v>8099</v>
      </c>
      <c r="D14713">
        <v>0</v>
      </c>
    </row>
    <row r="14714" spans="1:4" x14ac:dyDescent="0.25">
      <c r="A14714">
        <v>103568</v>
      </c>
      <c r="B14714" t="s">
        <v>22773</v>
      </c>
      <c r="C14714" t="s">
        <v>8099</v>
      </c>
      <c r="D14714">
        <v>0</v>
      </c>
    </row>
    <row r="14715" spans="1:4" x14ac:dyDescent="0.25">
      <c r="A14715">
        <v>103569</v>
      </c>
      <c r="B14715" t="s">
        <v>22774</v>
      </c>
      <c r="C14715" t="s">
        <v>8099</v>
      </c>
      <c r="D14715">
        <v>0</v>
      </c>
    </row>
    <row r="14716" spans="1:4" x14ac:dyDescent="0.25">
      <c r="A14716">
        <v>103570</v>
      </c>
      <c r="B14716" t="s">
        <v>22775</v>
      </c>
      <c r="C14716" t="s">
        <v>8099</v>
      </c>
      <c r="D14716">
        <v>0</v>
      </c>
    </row>
    <row r="14717" spans="1:4" x14ac:dyDescent="0.25">
      <c r="A14717">
        <v>103571</v>
      </c>
      <c r="B14717" t="s">
        <v>22776</v>
      </c>
      <c r="C14717" t="s">
        <v>8099</v>
      </c>
      <c r="D14717">
        <v>0</v>
      </c>
    </row>
    <row r="14718" spans="1:4" x14ac:dyDescent="0.25">
      <c r="A14718">
        <v>103562</v>
      </c>
      <c r="B14718" t="s">
        <v>22777</v>
      </c>
      <c r="C14718" t="s">
        <v>8099</v>
      </c>
      <c r="D14718">
        <v>0</v>
      </c>
    </row>
    <row r="14719" spans="1:4" x14ac:dyDescent="0.25">
      <c r="A14719">
        <v>103573</v>
      </c>
      <c r="B14719" t="s">
        <v>22778</v>
      </c>
      <c r="C14719" t="s">
        <v>8099</v>
      </c>
      <c r="D14719">
        <v>0</v>
      </c>
    </row>
    <row r="14720" spans="1:4" x14ac:dyDescent="0.25">
      <c r="A14720">
        <v>103585</v>
      </c>
      <c r="B14720" t="s">
        <v>22779</v>
      </c>
      <c r="C14720" t="s">
        <v>8099</v>
      </c>
      <c r="D14720">
        <v>0</v>
      </c>
    </row>
    <row r="14721" spans="1:4" x14ac:dyDescent="0.25">
      <c r="A14721">
        <v>103586</v>
      </c>
      <c r="B14721" t="s">
        <v>22780</v>
      </c>
      <c r="C14721" t="s">
        <v>8099</v>
      </c>
      <c r="D14721">
        <v>0</v>
      </c>
    </row>
    <row r="14722" spans="1:4" x14ac:dyDescent="0.25">
      <c r="A14722">
        <v>103574</v>
      </c>
      <c r="B14722" t="s">
        <v>22781</v>
      </c>
      <c r="C14722" t="s">
        <v>8099</v>
      </c>
      <c r="D14722">
        <v>0</v>
      </c>
    </row>
    <row r="14723" spans="1:4" x14ac:dyDescent="0.25">
      <c r="A14723">
        <v>103575</v>
      </c>
      <c r="B14723" t="s">
        <v>22782</v>
      </c>
      <c r="C14723" t="s">
        <v>8099</v>
      </c>
      <c r="D14723">
        <v>0</v>
      </c>
    </row>
    <row r="14724" spans="1:4" x14ac:dyDescent="0.25">
      <c r="A14724">
        <v>103576</v>
      </c>
      <c r="B14724" t="s">
        <v>22783</v>
      </c>
      <c r="C14724" t="s">
        <v>8099</v>
      </c>
      <c r="D14724">
        <v>0</v>
      </c>
    </row>
    <row r="14725" spans="1:4" x14ac:dyDescent="0.25">
      <c r="A14725">
        <v>103577</v>
      </c>
      <c r="B14725" t="s">
        <v>22784</v>
      </c>
      <c r="C14725" t="s">
        <v>8099</v>
      </c>
      <c r="D14725">
        <v>0</v>
      </c>
    </row>
    <row r="14726" spans="1:4" x14ac:dyDescent="0.25">
      <c r="A14726">
        <v>103578</v>
      </c>
      <c r="B14726" t="s">
        <v>22785</v>
      </c>
      <c r="C14726" t="s">
        <v>8099</v>
      </c>
      <c r="D14726">
        <v>0</v>
      </c>
    </row>
    <row r="14727" spans="1:4" x14ac:dyDescent="0.25">
      <c r="A14727">
        <v>103579</v>
      </c>
      <c r="B14727" t="s">
        <v>22786</v>
      </c>
      <c r="C14727" t="s">
        <v>8099</v>
      </c>
      <c r="D14727">
        <v>0</v>
      </c>
    </row>
    <row r="14728" spans="1:4" x14ac:dyDescent="0.25">
      <c r="A14728">
        <v>103580</v>
      </c>
      <c r="B14728" t="s">
        <v>22787</v>
      </c>
      <c r="C14728" t="s">
        <v>8099</v>
      </c>
      <c r="D14728">
        <v>0</v>
      </c>
    </row>
    <row r="14729" spans="1:4" x14ac:dyDescent="0.25">
      <c r="A14729">
        <v>103581</v>
      </c>
      <c r="B14729" t="s">
        <v>22788</v>
      </c>
      <c r="C14729" t="s">
        <v>8099</v>
      </c>
      <c r="D14729">
        <v>0</v>
      </c>
    </row>
    <row r="14730" spans="1:4" x14ac:dyDescent="0.25">
      <c r="A14730">
        <v>103582</v>
      </c>
      <c r="B14730" t="s">
        <v>22789</v>
      </c>
      <c r="C14730" t="s">
        <v>8099</v>
      </c>
      <c r="D14730">
        <v>0</v>
      </c>
    </row>
    <row r="14731" spans="1:4" x14ac:dyDescent="0.25">
      <c r="A14731">
        <v>103572</v>
      </c>
      <c r="B14731" t="s">
        <v>22790</v>
      </c>
      <c r="C14731" t="s">
        <v>8099</v>
      </c>
      <c r="D14731">
        <v>0</v>
      </c>
    </row>
    <row r="14732" spans="1:4" x14ac:dyDescent="0.25">
      <c r="A14732">
        <v>103583</v>
      </c>
      <c r="B14732" t="s">
        <v>22791</v>
      </c>
      <c r="C14732" t="s">
        <v>8099</v>
      </c>
      <c r="D14732">
        <v>0</v>
      </c>
    </row>
    <row r="14733" spans="1:4" x14ac:dyDescent="0.25">
      <c r="A14733">
        <v>103584</v>
      </c>
      <c r="B14733" t="s">
        <v>22792</v>
      </c>
      <c r="C14733" t="s">
        <v>8099</v>
      </c>
      <c r="D14733">
        <v>0</v>
      </c>
    </row>
    <row r="14734" spans="1:4" x14ac:dyDescent="0.25">
      <c r="A14734">
        <v>103557</v>
      </c>
      <c r="B14734" t="s">
        <v>22793</v>
      </c>
      <c r="C14734" t="s">
        <v>8099</v>
      </c>
      <c r="D14734">
        <v>0</v>
      </c>
    </row>
    <row r="14735" spans="1:4" x14ac:dyDescent="0.25">
      <c r="A14735">
        <v>103558</v>
      </c>
      <c r="B14735" t="s">
        <v>22794</v>
      </c>
      <c r="C14735" t="s">
        <v>8099</v>
      </c>
      <c r="D14735">
        <v>0</v>
      </c>
    </row>
    <row r="14736" spans="1:4" x14ac:dyDescent="0.25">
      <c r="A14736">
        <v>103559</v>
      </c>
      <c r="B14736" t="s">
        <v>22795</v>
      </c>
      <c r="C14736" t="s">
        <v>8099</v>
      </c>
      <c r="D14736">
        <v>0</v>
      </c>
    </row>
    <row r="14737" spans="1:4" x14ac:dyDescent="0.25">
      <c r="A14737">
        <v>103560</v>
      </c>
      <c r="B14737" t="s">
        <v>22796</v>
      </c>
      <c r="C14737" t="s">
        <v>8099</v>
      </c>
      <c r="D14737">
        <v>0</v>
      </c>
    </row>
    <row r="14738" spans="1:4" x14ac:dyDescent="0.25">
      <c r="A14738">
        <v>103561</v>
      </c>
      <c r="B14738" t="s">
        <v>22797</v>
      </c>
      <c r="C14738" t="s">
        <v>8099</v>
      </c>
      <c r="D14738">
        <v>0</v>
      </c>
    </row>
    <row r="14739" spans="1:4" x14ac:dyDescent="0.25">
      <c r="A14739">
        <v>103529</v>
      </c>
      <c r="B14739" t="s">
        <v>22798</v>
      </c>
      <c r="C14739" t="s">
        <v>8099</v>
      </c>
      <c r="D14739">
        <v>0</v>
      </c>
    </row>
    <row r="14740" spans="1:4" x14ac:dyDescent="0.25">
      <c r="A14740">
        <v>103530</v>
      </c>
      <c r="B14740" t="s">
        <v>22799</v>
      </c>
      <c r="C14740" t="s">
        <v>8099</v>
      </c>
      <c r="D14740">
        <v>0</v>
      </c>
    </row>
    <row r="14741" spans="1:4" x14ac:dyDescent="0.25">
      <c r="A14741">
        <v>103531</v>
      </c>
      <c r="B14741" t="s">
        <v>22800</v>
      </c>
      <c r="C14741" t="s">
        <v>8099</v>
      </c>
      <c r="D14741">
        <v>0</v>
      </c>
    </row>
    <row r="14742" spans="1:4" x14ac:dyDescent="0.25">
      <c r="A14742">
        <v>103532</v>
      </c>
      <c r="B14742" t="s">
        <v>22801</v>
      </c>
      <c r="C14742" t="s">
        <v>8099</v>
      </c>
      <c r="D14742">
        <v>0</v>
      </c>
    </row>
    <row r="14743" spans="1:4" x14ac:dyDescent="0.25">
      <c r="A14743">
        <v>103533</v>
      </c>
      <c r="B14743" t="s">
        <v>22802</v>
      </c>
      <c r="C14743" t="s">
        <v>8099</v>
      </c>
      <c r="D14743">
        <v>0</v>
      </c>
    </row>
    <row r="14744" spans="1:4" x14ac:dyDescent="0.25">
      <c r="A14744">
        <v>103534</v>
      </c>
      <c r="B14744" t="s">
        <v>22803</v>
      </c>
      <c r="C14744" t="s">
        <v>8099</v>
      </c>
      <c r="D14744">
        <v>0</v>
      </c>
    </row>
    <row r="14745" spans="1:4" x14ac:dyDescent="0.25">
      <c r="A14745">
        <v>103535</v>
      </c>
      <c r="B14745" t="s">
        <v>22804</v>
      </c>
      <c r="C14745" t="s">
        <v>8099</v>
      </c>
      <c r="D14745">
        <v>0</v>
      </c>
    </row>
    <row r="14746" spans="1:4" x14ac:dyDescent="0.25">
      <c r="A14746">
        <v>103527</v>
      </c>
      <c r="B14746" t="s">
        <v>22805</v>
      </c>
      <c r="C14746" t="s">
        <v>8099</v>
      </c>
      <c r="D14746">
        <v>0</v>
      </c>
    </row>
    <row r="14747" spans="1:4" x14ac:dyDescent="0.25">
      <c r="A14747">
        <v>103536</v>
      </c>
      <c r="B14747" t="s">
        <v>22806</v>
      </c>
      <c r="C14747" t="s">
        <v>8099</v>
      </c>
      <c r="D14747">
        <v>0</v>
      </c>
    </row>
    <row r="14748" spans="1:4" x14ac:dyDescent="0.25">
      <c r="A14748">
        <v>103528</v>
      </c>
      <c r="B14748" t="s">
        <v>22807</v>
      </c>
      <c r="C14748" t="s">
        <v>8099</v>
      </c>
      <c r="D14748">
        <v>0</v>
      </c>
    </row>
    <row r="14749" spans="1:4" x14ac:dyDescent="0.25">
      <c r="A14749">
        <v>103541</v>
      </c>
      <c r="B14749" t="s">
        <v>22808</v>
      </c>
      <c r="C14749" t="s">
        <v>8099</v>
      </c>
      <c r="D14749">
        <v>0</v>
      </c>
    </row>
    <row r="14750" spans="1:4" x14ac:dyDescent="0.25">
      <c r="A14750">
        <v>103539</v>
      </c>
      <c r="B14750" t="s">
        <v>22809</v>
      </c>
      <c r="C14750" t="s">
        <v>8099</v>
      </c>
      <c r="D14750">
        <v>0</v>
      </c>
    </row>
    <row r="14751" spans="1:4" x14ac:dyDescent="0.25">
      <c r="A14751">
        <v>103540</v>
      </c>
      <c r="B14751" t="s">
        <v>22810</v>
      </c>
      <c r="C14751" t="s">
        <v>8099</v>
      </c>
      <c r="D14751">
        <v>0</v>
      </c>
    </row>
    <row r="14752" spans="1:4" x14ac:dyDescent="0.25">
      <c r="A14752">
        <v>103542</v>
      </c>
      <c r="B14752" t="s">
        <v>22811</v>
      </c>
      <c r="C14752" t="s">
        <v>8099</v>
      </c>
      <c r="D14752">
        <v>0</v>
      </c>
    </row>
    <row r="14753" spans="1:4" x14ac:dyDescent="0.25">
      <c r="A14753">
        <v>103543</v>
      </c>
      <c r="B14753" t="s">
        <v>22812</v>
      </c>
      <c r="C14753" t="s">
        <v>8099</v>
      </c>
      <c r="D14753">
        <v>0</v>
      </c>
    </row>
    <row r="14754" spans="1:4" x14ac:dyDescent="0.25">
      <c r="A14754">
        <v>103544</v>
      </c>
      <c r="B14754" t="s">
        <v>22813</v>
      </c>
      <c r="C14754" t="s">
        <v>8099</v>
      </c>
      <c r="D14754">
        <v>0</v>
      </c>
    </row>
    <row r="14755" spans="1:4" x14ac:dyDescent="0.25">
      <c r="A14755">
        <v>103545</v>
      </c>
      <c r="B14755" t="s">
        <v>22814</v>
      </c>
      <c r="C14755" t="s">
        <v>8099</v>
      </c>
      <c r="D14755">
        <v>0</v>
      </c>
    </row>
    <row r="14756" spans="1:4" x14ac:dyDescent="0.25">
      <c r="A14756">
        <v>103537</v>
      </c>
      <c r="B14756" t="s">
        <v>22815</v>
      </c>
      <c r="C14756" t="s">
        <v>8099</v>
      </c>
      <c r="D14756">
        <v>0</v>
      </c>
    </row>
    <row r="14757" spans="1:4" x14ac:dyDescent="0.25">
      <c r="A14757">
        <v>103546</v>
      </c>
      <c r="B14757" t="s">
        <v>22816</v>
      </c>
      <c r="C14757" t="s">
        <v>8099</v>
      </c>
      <c r="D14757">
        <v>0</v>
      </c>
    </row>
    <row r="14758" spans="1:4" x14ac:dyDescent="0.25">
      <c r="A14758">
        <v>103538</v>
      </c>
      <c r="B14758" t="s">
        <v>22817</v>
      </c>
      <c r="C14758" t="s">
        <v>8099</v>
      </c>
      <c r="D14758">
        <v>0</v>
      </c>
    </row>
    <row r="14759" spans="1:4" x14ac:dyDescent="0.25">
      <c r="A14759">
        <v>103549</v>
      </c>
      <c r="B14759" t="s">
        <v>22818</v>
      </c>
      <c r="C14759" t="s">
        <v>8099</v>
      </c>
      <c r="D14759">
        <v>0</v>
      </c>
    </row>
    <row r="14760" spans="1:4" x14ac:dyDescent="0.25">
      <c r="A14760">
        <v>103550</v>
      </c>
      <c r="B14760" t="s">
        <v>22819</v>
      </c>
      <c r="C14760" t="s">
        <v>8099</v>
      </c>
      <c r="D14760">
        <v>0</v>
      </c>
    </row>
    <row r="14761" spans="1:4" x14ac:dyDescent="0.25">
      <c r="A14761">
        <v>103551</v>
      </c>
      <c r="B14761" t="s">
        <v>22820</v>
      </c>
      <c r="C14761" t="s">
        <v>8099</v>
      </c>
      <c r="D14761">
        <v>0</v>
      </c>
    </row>
    <row r="14762" spans="1:4" x14ac:dyDescent="0.25">
      <c r="A14762">
        <v>103552</v>
      </c>
      <c r="B14762" t="s">
        <v>22821</v>
      </c>
      <c r="C14762" t="s">
        <v>8099</v>
      </c>
      <c r="D14762">
        <v>0</v>
      </c>
    </row>
    <row r="14763" spans="1:4" x14ac:dyDescent="0.25">
      <c r="A14763">
        <v>103553</v>
      </c>
      <c r="B14763" t="s">
        <v>22822</v>
      </c>
      <c r="C14763" t="s">
        <v>8099</v>
      </c>
      <c r="D14763">
        <v>0</v>
      </c>
    </row>
    <row r="14764" spans="1:4" x14ac:dyDescent="0.25">
      <c r="A14764">
        <v>103554</v>
      </c>
      <c r="B14764" t="s">
        <v>22823</v>
      </c>
      <c r="C14764" t="s">
        <v>8099</v>
      </c>
      <c r="D14764">
        <v>0</v>
      </c>
    </row>
    <row r="14765" spans="1:4" x14ac:dyDescent="0.25">
      <c r="A14765">
        <v>103555</v>
      </c>
      <c r="B14765" t="s">
        <v>22824</v>
      </c>
      <c r="C14765" t="s">
        <v>8099</v>
      </c>
      <c r="D14765">
        <v>0</v>
      </c>
    </row>
    <row r="14766" spans="1:4" x14ac:dyDescent="0.25">
      <c r="A14766">
        <v>103547</v>
      </c>
      <c r="B14766" t="s">
        <v>22825</v>
      </c>
      <c r="C14766" t="s">
        <v>8099</v>
      </c>
      <c r="D14766">
        <v>0</v>
      </c>
    </row>
    <row r="14767" spans="1:4" x14ac:dyDescent="0.25">
      <c r="A14767">
        <v>103556</v>
      </c>
      <c r="B14767" t="s">
        <v>22826</v>
      </c>
      <c r="C14767" t="s">
        <v>8099</v>
      </c>
      <c r="D14767">
        <v>0</v>
      </c>
    </row>
    <row r="14768" spans="1:4" x14ac:dyDescent="0.25">
      <c r="A14768">
        <v>103548</v>
      </c>
      <c r="B14768" t="s">
        <v>22827</v>
      </c>
      <c r="C14768" t="s">
        <v>8099</v>
      </c>
      <c r="D14768">
        <v>0</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2039-ED8D-4768-B38D-29F2A0A1B854}">
  <dimension ref="A1:X6495"/>
  <sheetViews>
    <sheetView topLeftCell="K1" workbookViewId="0">
      <selection activeCell="O23" sqref="O23"/>
    </sheetView>
  </sheetViews>
  <sheetFormatPr defaultRowHeight="15" x14ac:dyDescent="0.25"/>
  <cols>
    <col min="1" max="1" width="12.140625" customWidth="1"/>
    <col min="2" max="2" width="58.5703125" customWidth="1"/>
    <col min="3" max="3" width="12.140625" customWidth="1"/>
    <col min="4" max="4" width="19.5703125" customWidth="1"/>
    <col min="8" max="8" width="9.42578125" customWidth="1"/>
    <col min="9" max="9" width="110.7109375" customWidth="1"/>
    <col min="10" max="10" width="9.42578125" customWidth="1"/>
    <col min="11" max="11" width="13.5703125" customWidth="1"/>
    <col min="14" max="14" width="9.28515625" customWidth="1"/>
    <col min="15" max="15" width="120" customWidth="1"/>
    <col min="16" max="24" width="18" customWidth="1"/>
  </cols>
  <sheetData>
    <row r="1" spans="1:24" ht="38.25" x14ac:dyDescent="0.25">
      <c r="A1" s="80" t="s">
        <v>331</v>
      </c>
      <c r="B1" s="81" t="s">
        <v>332</v>
      </c>
      <c r="C1" s="81" t="s">
        <v>0</v>
      </c>
      <c r="D1" s="82" t="s">
        <v>333</v>
      </c>
      <c r="H1" s="87" t="s">
        <v>331</v>
      </c>
      <c r="I1" s="88" t="s">
        <v>538</v>
      </c>
      <c r="J1" s="89" t="s">
        <v>0</v>
      </c>
      <c r="K1" s="90" t="s">
        <v>539</v>
      </c>
      <c r="N1" s="94" t="s">
        <v>331</v>
      </c>
      <c r="O1" s="88" t="s">
        <v>332</v>
      </c>
      <c r="P1" s="88" t="s">
        <v>7047</v>
      </c>
      <c r="Q1" s="88" t="s">
        <v>7048</v>
      </c>
      <c r="R1" s="88" t="s">
        <v>7049</v>
      </c>
      <c r="S1" s="88" t="s">
        <v>7050</v>
      </c>
      <c r="T1" s="88" t="s">
        <v>7051</v>
      </c>
      <c r="U1" s="88" t="s">
        <v>7052</v>
      </c>
      <c r="V1" s="88" t="s">
        <v>7053</v>
      </c>
      <c r="W1" s="88" t="s">
        <v>7054</v>
      </c>
      <c r="X1" s="90" t="s">
        <v>7055</v>
      </c>
    </row>
    <row r="2" spans="1:24" x14ac:dyDescent="0.25">
      <c r="A2" s="83" t="s">
        <v>334</v>
      </c>
      <c r="B2" s="84" t="s">
        <v>335</v>
      </c>
      <c r="C2" s="85" t="s">
        <v>336</v>
      </c>
      <c r="D2" s="86">
        <v>25.1952</v>
      </c>
      <c r="H2" s="91">
        <v>307731</v>
      </c>
      <c r="I2" s="92" t="s">
        <v>540</v>
      </c>
      <c r="J2" s="91" t="s">
        <v>541</v>
      </c>
      <c r="K2" s="93">
        <v>155.99</v>
      </c>
      <c r="N2" s="91" t="s">
        <v>7056</v>
      </c>
      <c r="O2" s="92" t="s">
        <v>7057</v>
      </c>
      <c r="P2" s="95">
        <v>72012.67</v>
      </c>
      <c r="Q2" s="95">
        <v>9.6016999999999992</v>
      </c>
      <c r="R2" s="95">
        <v>1.4811000000000001</v>
      </c>
      <c r="S2" s="95">
        <v>0</v>
      </c>
      <c r="T2" s="95">
        <v>7.2012999999999998</v>
      </c>
      <c r="U2" s="95">
        <v>0</v>
      </c>
      <c r="V2" s="95">
        <v>0</v>
      </c>
      <c r="W2" s="95">
        <v>18.284099999999999</v>
      </c>
      <c r="X2" s="95">
        <v>11.082800000000001</v>
      </c>
    </row>
    <row r="3" spans="1:24" x14ac:dyDescent="0.25">
      <c r="A3" s="83" t="s">
        <v>337</v>
      </c>
      <c r="B3" s="84" t="s">
        <v>338</v>
      </c>
      <c r="C3" s="85" t="s">
        <v>336</v>
      </c>
      <c r="D3" s="86">
        <v>29.0044</v>
      </c>
      <c r="H3" s="91">
        <v>307732</v>
      </c>
      <c r="I3" s="92" t="s">
        <v>542</v>
      </c>
      <c r="J3" s="91" t="s">
        <v>541</v>
      </c>
      <c r="K3" s="93">
        <v>125.96</v>
      </c>
      <c r="N3" s="91" t="s">
        <v>7058</v>
      </c>
      <c r="O3" s="92" t="s">
        <v>7059</v>
      </c>
      <c r="P3" s="95">
        <v>94614.082899999994</v>
      </c>
      <c r="Q3" s="95">
        <v>12.6152</v>
      </c>
      <c r="R3" s="95">
        <v>1.9459</v>
      </c>
      <c r="S3" s="95">
        <v>0</v>
      </c>
      <c r="T3" s="95">
        <v>9.4613999999999994</v>
      </c>
      <c r="U3" s="95">
        <v>0</v>
      </c>
      <c r="V3" s="95">
        <v>0</v>
      </c>
      <c r="W3" s="95">
        <v>24.022500000000001</v>
      </c>
      <c r="X3" s="95">
        <v>14.5611</v>
      </c>
    </row>
    <row r="4" spans="1:24" x14ac:dyDescent="0.25">
      <c r="A4" s="83" t="s">
        <v>339</v>
      </c>
      <c r="B4" s="84" t="s">
        <v>340</v>
      </c>
      <c r="C4" s="85" t="s">
        <v>341</v>
      </c>
      <c r="D4" s="86">
        <v>5394.8779999999997</v>
      </c>
      <c r="H4" s="91">
        <v>308308</v>
      </c>
      <c r="I4" s="92" t="s">
        <v>543</v>
      </c>
      <c r="J4" s="91" t="s">
        <v>544</v>
      </c>
      <c r="K4" s="93">
        <v>5249.99</v>
      </c>
      <c r="N4" s="91" t="s">
        <v>7060</v>
      </c>
      <c r="O4" s="92" t="s">
        <v>7061</v>
      </c>
      <c r="P4" s="95">
        <v>98925.938699999999</v>
      </c>
      <c r="Q4" s="95">
        <v>13.190099999999999</v>
      </c>
      <c r="R4" s="95">
        <v>2.0346000000000002</v>
      </c>
      <c r="S4" s="95">
        <v>0</v>
      </c>
      <c r="T4" s="95">
        <v>9.8925999999999998</v>
      </c>
      <c r="U4" s="95">
        <v>0</v>
      </c>
      <c r="V4" s="95">
        <v>0</v>
      </c>
      <c r="W4" s="95">
        <v>25.1173</v>
      </c>
      <c r="X4" s="95">
        <v>15.2247</v>
      </c>
    </row>
    <row r="5" spans="1:24" x14ac:dyDescent="0.25">
      <c r="A5" s="83" t="s">
        <v>342</v>
      </c>
      <c r="B5" s="84" t="s">
        <v>343</v>
      </c>
      <c r="C5" s="85" t="s">
        <v>341</v>
      </c>
      <c r="D5" s="86">
        <v>5172.2471999999998</v>
      </c>
      <c r="H5" s="91">
        <v>308313</v>
      </c>
      <c r="I5" s="92" t="s">
        <v>545</v>
      </c>
      <c r="J5" s="91" t="s">
        <v>544</v>
      </c>
      <c r="K5" s="93">
        <v>32223.72</v>
      </c>
      <c r="N5" s="91" t="s">
        <v>7062</v>
      </c>
      <c r="O5" s="92" t="s">
        <v>7063</v>
      </c>
      <c r="P5" s="95">
        <v>124943.87729999999</v>
      </c>
      <c r="Q5" s="95">
        <v>16.659199999999998</v>
      </c>
      <c r="R5" s="95">
        <v>2.5697000000000001</v>
      </c>
      <c r="S5" s="95">
        <v>0</v>
      </c>
      <c r="T5" s="95">
        <v>12.494400000000001</v>
      </c>
      <c r="U5" s="95">
        <v>0</v>
      </c>
      <c r="V5" s="95">
        <v>0</v>
      </c>
      <c r="W5" s="95">
        <v>31.723299999999998</v>
      </c>
      <c r="X5" s="95">
        <v>19.228899999999999</v>
      </c>
    </row>
    <row r="6" spans="1:24" x14ac:dyDescent="0.25">
      <c r="A6" s="83" t="s">
        <v>344</v>
      </c>
      <c r="B6" s="84" t="s">
        <v>345</v>
      </c>
      <c r="C6" s="85" t="s">
        <v>336</v>
      </c>
      <c r="D6" s="86">
        <v>33.552</v>
      </c>
      <c r="H6" s="91">
        <v>308309</v>
      </c>
      <c r="I6" s="92" t="s">
        <v>546</v>
      </c>
      <c r="J6" s="91" t="s">
        <v>544</v>
      </c>
      <c r="K6" s="93">
        <v>8688.07</v>
      </c>
      <c r="N6" s="91" t="s">
        <v>7064</v>
      </c>
      <c r="O6" s="92" t="s">
        <v>7065</v>
      </c>
      <c r="P6" s="95">
        <v>147622.19149999999</v>
      </c>
      <c r="Q6" s="95">
        <v>19.683</v>
      </c>
      <c r="R6" s="95">
        <v>3.0360999999999998</v>
      </c>
      <c r="S6" s="95">
        <v>0</v>
      </c>
      <c r="T6" s="95">
        <v>14.7622</v>
      </c>
      <c r="U6" s="95">
        <v>0</v>
      </c>
      <c r="V6" s="95">
        <v>0</v>
      </c>
      <c r="W6" s="95">
        <v>37.481299999999997</v>
      </c>
      <c r="X6" s="95">
        <v>22.719100000000001</v>
      </c>
    </row>
    <row r="7" spans="1:24" x14ac:dyDescent="0.25">
      <c r="A7" s="83" t="s">
        <v>346</v>
      </c>
      <c r="B7" s="84" t="s">
        <v>347</v>
      </c>
      <c r="C7" s="85" t="s">
        <v>341</v>
      </c>
      <c r="D7" s="86">
        <v>5111.5981000000002</v>
      </c>
      <c r="H7" s="91">
        <v>308310</v>
      </c>
      <c r="I7" s="92" t="s">
        <v>547</v>
      </c>
      <c r="J7" s="91" t="s">
        <v>544</v>
      </c>
      <c r="K7" s="93">
        <v>11606.6</v>
      </c>
      <c r="N7" s="91" t="s">
        <v>7066</v>
      </c>
      <c r="O7" s="92" t="s">
        <v>7067</v>
      </c>
      <c r="P7" s="95">
        <v>4960.1111000000001</v>
      </c>
      <c r="Q7" s="95">
        <v>0.84319999999999995</v>
      </c>
      <c r="R7" s="95">
        <v>0.1071</v>
      </c>
      <c r="S7" s="95">
        <v>0</v>
      </c>
      <c r="T7" s="95">
        <v>0.496</v>
      </c>
      <c r="U7" s="95">
        <v>0</v>
      </c>
      <c r="V7" s="95">
        <v>0</v>
      </c>
      <c r="W7" s="95">
        <v>1.4462999999999999</v>
      </c>
      <c r="X7" s="95">
        <v>0.95030000000000003</v>
      </c>
    </row>
    <row r="8" spans="1:24" x14ac:dyDescent="0.25">
      <c r="A8" s="83" t="s">
        <v>348</v>
      </c>
      <c r="B8" s="84" t="s">
        <v>349</v>
      </c>
      <c r="C8" s="85" t="s">
        <v>336</v>
      </c>
      <c r="D8" s="86">
        <v>34.0807</v>
      </c>
      <c r="H8" s="91">
        <v>308311</v>
      </c>
      <c r="I8" s="92" t="s">
        <v>548</v>
      </c>
      <c r="J8" s="91" t="s">
        <v>544</v>
      </c>
      <c r="K8" s="93">
        <v>16452.62</v>
      </c>
      <c r="N8" s="91" t="s">
        <v>7068</v>
      </c>
      <c r="O8" s="92" t="s">
        <v>7069</v>
      </c>
      <c r="P8" s="95">
        <v>166462.22519999999</v>
      </c>
      <c r="Q8" s="95">
        <v>16.6462</v>
      </c>
      <c r="R8" s="95">
        <v>3.2096</v>
      </c>
      <c r="S8" s="95">
        <v>0</v>
      </c>
      <c r="T8" s="95">
        <v>14.5654</v>
      </c>
      <c r="U8" s="95">
        <v>8.5620999999999992</v>
      </c>
      <c r="V8" s="95">
        <v>0</v>
      </c>
      <c r="W8" s="95">
        <v>42.9833</v>
      </c>
      <c r="X8" s="95">
        <v>19.855799999999999</v>
      </c>
    </row>
    <row r="9" spans="1:24" x14ac:dyDescent="0.25">
      <c r="A9" s="83" t="s">
        <v>218</v>
      </c>
      <c r="B9" s="84" t="s">
        <v>31</v>
      </c>
      <c r="C9" s="85" t="s">
        <v>336</v>
      </c>
      <c r="D9" s="86">
        <v>33.4634</v>
      </c>
      <c r="H9" s="91">
        <v>308312</v>
      </c>
      <c r="I9" s="92" t="s">
        <v>549</v>
      </c>
      <c r="J9" s="91" t="s">
        <v>544</v>
      </c>
      <c r="K9" s="93">
        <v>22965.15</v>
      </c>
      <c r="N9" s="91" t="s">
        <v>7070</v>
      </c>
      <c r="O9" s="92" t="s">
        <v>7071</v>
      </c>
      <c r="P9" s="95">
        <v>1607.9471000000001</v>
      </c>
      <c r="Q9" s="95">
        <v>1.4472</v>
      </c>
      <c r="R9" s="95">
        <v>7.4399999999999994E-2</v>
      </c>
      <c r="S9" s="95">
        <v>0</v>
      </c>
      <c r="T9" s="95">
        <v>0.80400000000000005</v>
      </c>
      <c r="U9" s="95">
        <v>0</v>
      </c>
      <c r="V9" s="95">
        <v>0</v>
      </c>
      <c r="W9" s="95">
        <v>2.3256000000000001</v>
      </c>
      <c r="X9" s="95">
        <v>1.5216000000000001</v>
      </c>
    </row>
    <row r="10" spans="1:24" x14ac:dyDescent="0.25">
      <c r="A10" s="83" t="s">
        <v>350</v>
      </c>
      <c r="B10" s="84" t="s">
        <v>351</v>
      </c>
      <c r="C10" s="85" t="s">
        <v>341</v>
      </c>
      <c r="D10" s="86">
        <v>8230.2011999999995</v>
      </c>
      <c r="H10" s="91">
        <v>308307</v>
      </c>
      <c r="I10" s="92" t="s">
        <v>550</v>
      </c>
      <c r="J10" s="91" t="s">
        <v>544</v>
      </c>
      <c r="K10" s="93">
        <v>3138.12</v>
      </c>
      <c r="N10" s="91" t="s">
        <v>7072</v>
      </c>
      <c r="O10" s="92" t="s">
        <v>7073</v>
      </c>
      <c r="P10" s="95">
        <v>643428.16220000002</v>
      </c>
      <c r="Q10" s="95">
        <v>7.3651999999999997</v>
      </c>
      <c r="R10" s="95">
        <v>3.6985999999999999</v>
      </c>
      <c r="S10" s="95">
        <v>0</v>
      </c>
      <c r="T10" s="95">
        <v>16.3672</v>
      </c>
      <c r="U10" s="95">
        <v>279.83600000000001</v>
      </c>
      <c r="V10" s="95">
        <v>137.197</v>
      </c>
      <c r="W10" s="95">
        <v>444.464</v>
      </c>
      <c r="X10" s="95">
        <v>148.26079999999999</v>
      </c>
    </row>
    <row r="11" spans="1:24" x14ac:dyDescent="0.25">
      <c r="A11" s="83" t="s">
        <v>352</v>
      </c>
      <c r="B11" s="84" t="s">
        <v>353</v>
      </c>
      <c r="C11" s="85" t="s">
        <v>336</v>
      </c>
      <c r="D11" s="86">
        <v>33.746499999999997</v>
      </c>
      <c r="H11" s="91">
        <v>308322</v>
      </c>
      <c r="I11" s="92" t="s">
        <v>551</v>
      </c>
      <c r="J11" s="91" t="s">
        <v>544</v>
      </c>
      <c r="K11" s="93">
        <v>4954.26</v>
      </c>
      <c r="N11" s="91" t="s">
        <v>7074</v>
      </c>
      <c r="O11" s="92" t="s">
        <v>7075</v>
      </c>
      <c r="P11" s="95">
        <v>4540.9907000000003</v>
      </c>
      <c r="Q11" s="95">
        <v>0.68110000000000004</v>
      </c>
      <c r="R11" s="95">
        <v>9.3399999999999997E-2</v>
      </c>
      <c r="S11" s="95">
        <v>0</v>
      </c>
      <c r="T11" s="95">
        <v>0.37840000000000001</v>
      </c>
      <c r="U11" s="95">
        <v>0</v>
      </c>
      <c r="V11" s="95">
        <v>0</v>
      </c>
      <c r="W11" s="95">
        <v>1.1529</v>
      </c>
      <c r="X11" s="95">
        <v>0.77449999999999997</v>
      </c>
    </row>
    <row r="12" spans="1:24" x14ac:dyDescent="0.25">
      <c r="A12" s="83" t="s">
        <v>354</v>
      </c>
      <c r="B12" s="84" t="s">
        <v>355</v>
      </c>
      <c r="C12" s="85" t="s">
        <v>341</v>
      </c>
      <c r="D12" s="86">
        <v>9236.5745000000006</v>
      </c>
      <c r="H12" s="91">
        <v>308327</v>
      </c>
      <c r="I12" s="92" t="s">
        <v>552</v>
      </c>
      <c r="J12" s="91" t="s">
        <v>544</v>
      </c>
      <c r="K12" s="93">
        <v>29732.85</v>
      </c>
      <c r="N12" s="91" t="s">
        <v>7076</v>
      </c>
      <c r="O12" s="92" t="s">
        <v>7077</v>
      </c>
      <c r="P12" s="95">
        <v>1770.8022000000001</v>
      </c>
      <c r="Q12" s="95">
        <v>0.31869999999999998</v>
      </c>
      <c r="R12" s="95">
        <v>3.8199999999999998E-2</v>
      </c>
      <c r="S12" s="95">
        <v>0</v>
      </c>
      <c r="T12" s="95">
        <v>0.17710000000000001</v>
      </c>
      <c r="U12" s="95">
        <v>0</v>
      </c>
      <c r="V12" s="95">
        <v>0</v>
      </c>
      <c r="W12" s="95">
        <v>0.53400000000000003</v>
      </c>
      <c r="X12" s="95">
        <v>0.3569</v>
      </c>
    </row>
    <row r="13" spans="1:24" x14ac:dyDescent="0.25">
      <c r="A13" s="83" t="s">
        <v>356</v>
      </c>
      <c r="B13" s="84" t="s">
        <v>357</v>
      </c>
      <c r="C13" s="85" t="s">
        <v>341</v>
      </c>
      <c r="D13" s="86">
        <v>26759.7853</v>
      </c>
      <c r="H13" s="91">
        <v>308323</v>
      </c>
      <c r="I13" s="92" t="s">
        <v>553</v>
      </c>
      <c r="J13" s="91" t="s">
        <v>544</v>
      </c>
      <c r="K13" s="93">
        <v>7778.57</v>
      </c>
      <c r="N13" s="91" t="s">
        <v>7078</v>
      </c>
      <c r="O13" s="92" t="s">
        <v>7079</v>
      </c>
      <c r="P13" s="95">
        <v>2296757.3990000002</v>
      </c>
      <c r="Q13" s="95">
        <v>183.7406</v>
      </c>
      <c r="R13" s="95">
        <v>42.512999999999998</v>
      </c>
      <c r="S13" s="95">
        <v>0</v>
      </c>
      <c r="T13" s="95">
        <v>114.8379</v>
      </c>
      <c r="U13" s="95">
        <v>0</v>
      </c>
      <c r="V13" s="95">
        <v>38.637700000000002</v>
      </c>
      <c r="W13" s="95">
        <v>379.72919999999999</v>
      </c>
      <c r="X13" s="95">
        <v>264.8913</v>
      </c>
    </row>
    <row r="14" spans="1:24" x14ac:dyDescent="0.25">
      <c r="A14" s="83" t="s">
        <v>358</v>
      </c>
      <c r="B14" s="84" t="s">
        <v>359</v>
      </c>
      <c r="C14" s="85" t="s">
        <v>341</v>
      </c>
      <c r="D14" s="86">
        <v>4267.0177000000003</v>
      </c>
      <c r="H14" s="91">
        <v>308324</v>
      </c>
      <c r="I14" s="92" t="s">
        <v>554</v>
      </c>
      <c r="J14" s="91" t="s">
        <v>544</v>
      </c>
      <c r="K14" s="93">
        <v>11364.52</v>
      </c>
      <c r="N14" s="91" t="s">
        <v>7080</v>
      </c>
      <c r="O14" s="92" t="s">
        <v>7081</v>
      </c>
      <c r="P14" s="95">
        <v>68159.685500000007</v>
      </c>
      <c r="Q14" s="95">
        <v>5.4527999999999999</v>
      </c>
      <c r="R14" s="95">
        <v>1.2616000000000001</v>
      </c>
      <c r="S14" s="95">
        <v>0</v>
      </c>
      <c r="T14" s="95">
        <v>4.7712000000000003</v>
      </c>
      <c r="U14" s="95">
        <v>0</v>
      </c>
      <c r="V14" s="95">
        <v>29.669499999999999</v>
      </c>
      <c r="W14" s="95">
        <v>41.155099999999997</v>
      </c>
      <c r="X14" s="95">
        <v>36.383899999999997</v>
      </c>
    </row>
    <row r="15" spans="1:24" x14ac:dyDescent="0.25">
      <c r="A15" s="83" t="s">
        <v>360</v>
      </c>
      <c r="B15" s="84" t="s">
        <v>361</v>
      </c>
      <c r="C15" s="85" t="s">
        <v>336</v>
      </c>
      <c r="D15" s="86">
        <v>29.3109</v>
      </c>
      <c r="H15" s="91">
        <v>308325</v>
      </c>
      <c r="I15" s="92" t="s">
        <v>555</v>
      </c>
      <c r="J15" s="91" t="s">
        <v>544</v>
      </c>
      <c r="K15" s="93">
        <v>16001.56</v>
      </c>
      <c r="N15" s="91" t="s">
        <v>7082</v>
      </c>
      <c r="O15" s="92" t="s">
        <v>7083</v>
      </c>
      <c r="P15" s="95">
        <v>10348367.84</v>
      </c>
      <c r="Q15" s="95">
        <v>1448.7715000000001</v>
      </c>
      <c r="R15" s="95">
        <v>223.47300000000001</v>
      </c>
      <c r="S15" s="95">
        <v>0</v>
      </c>
      <c r="T15" s="95">
        <v>1862.7062000000001</v>
      </c>
      <c r="U15" s="95">
        <v>99.558300000000003</v>
      </c>
      <c r="V15" s="95">
        <v>50.747399999999999</v>
      </c>
      <c r="W15" s="95">
        <v>3685.2564000000002</v>
      </c>
      <c r="X15" s="95">
        <v>1722.9919</v>
      </c>
    </row>
    <row r="16" spans="1:24" x14ac:dyDescent="0.25">
      <c r="A16" s="83" t="s">
        <v>362</v>
      </c>
      <c r="B16" s="84" t="s">
        <v>363</v>
      </c>
      <c r="C16" s="85" t="s">
        <v>341</v>
      </c>
      <c r="D16" s="86">
        <v>26759.7853</v>
      </c>
      <c r="H16" s="91">
        <v>308326</v>
      </c>
      <c r="I16" s="92" t="s">
        <v>556</v>
      </c>
      <c r="J16" s="91" t="s">
        <v>544</v>
      </c>
      <c r="K16" s="93">
        <v>22128.86</v>
      </c>
      <c r="N16" s="91" t="s">
        <v>7084</v>
      </c>
      <c r="O16" s="92" t="s">
        <v>7085</v>
      </c>
      <c r="P16" s="95">
        <v>714836.42920000001</v>
      </c>
      <c r="Q16" s="95">
        <v>58.868899999999996</v>
      </c>
      <c r="R16" s="95">
        <v>13.620799999999999</v>
      </c>
      <c r="S16" s="95">
        <v>0</v>
      </c>
      <c r="T16" s="95">
        <v>58.868899999999996</v>
      </c>
      <c r="U16" s="95">
        <v>45.723399999999998</v>
      </c>
      <c r="V16" s="95">
        <v>38.125300000000003</v>
      </c>
      <c r="W16" s="95">
        <v>215.2073</v>
      </c>
      <c r="X16" s="95">
        <v>110.61499999999999</v>
      </c>
    </row>
    <row r="17" spans="1:24" x14ac:dyDescent="0.25">
      <c r="A17" s="83" t="s">
        <v>364</v>
      </c>
      <c r="B17" s="84" t="s">
        <v>365</v>
      </c>
      <c r="C17" s="85" t="s">
        <v>336</v>
      </c>
      <c r="D17" s="86">
        <v>33.435400000000001</v>
      </c>
      <c r="H17" s="91">
        <v>308321</v>
      </c>
      <c r="I17" s="92" t="s">
        <v>557</v>
      </c>
      <c r="J17" s="91" t="s">
        <v>544</v>
      </c>
      <c r="K17" s="93">
        <v>4843.99</v>
      </c>
      <c r="N17" s="91" t="s">
        <v>7086</v>
      </c>
      <c r="O17" s="92" t="s">
        <v>7087</v>
      </c>
      <c r="P17" s="95">
        <v>5749632.2429999998</v>
      </c>
      <c r="Q17" s="95">
        <v>804.94849999999997</v>
      </c>
      <c r="R17" s="95">
        <v>124.16330000000001</v>
      </c>
      <c r="S17" s="95">
        <v>0</v>
      </c>
      <c r="T17" s="95">
        <v>1149.9264000000001</v>
      </c>
      <c r="U17" s="95">
        <v>500.09960000000001</v>
      </c>
      <c r="V17" s="95">
        <v>50.747399999999999</v>
      </c>
      <c r="W17" s="95">
        <v>2629.8852000000002</v>
      </c>
      <c r="X17" s="95">
        <v>979.85919999999999</v>
      </c>
    </row>
    <row r="18" spans="1:24" x14ac:dyDescent="0.25">
      <c r="A18" s="83" t="s">
        <v>366</v>
      </c>
      <c r="B18" s="84" t="s">
        <v>367</v>
      </c>
      <c r="C18" s="85" t="s">
        <v>336</v>
      </c>
      <c r="D18" s="86">
        <v>33.545400000000001</v>
      </c>
      <c r="H18" s="91">
        <v>308315</v>
      </c>
      <c r="I18" s="92" t="s">
        <v>558</v>
      </c>
      <c r="J18" s="91" t="s">
        <v>544</v>
      </c>
      <c r="K18" s="93">
        <v>6453.92</v>
      </c>
      <c r="N18" s="91" t="s">
        <v>7088</v>
      </c>
      <c r="O18" s="92" t="s">
        <v>7089</v>
      </c>
      <c r="P18" s="95">
        <v>339510.38099999999</v>
      </c>
      <c r="Q18" s="95">
        <v>23.765699999999999</v>
      </c>
      <c r="R18" s="95">
        <v>6.2843</v>
      </c>
      <c r="S18" s="95">
        <v>0</v>
      </c>
      <c r="T18" s="95">
        <v>16.9755</v>
      </c>
      <c r="U18" s="95">
        <v>381.11989999999997</v>
      </c>
      <c r="V18" s="95">
        <v>0</v>
      </c>
      <c r="W18" s="95">
        <v>428.1454</v>
      </c>
      <c r="X18" s="95">
        <v>30.05</v>
      </c>
    </row>
    <row r="19" spans="1:24" x14ac:dyDescent="0.25">
      <c r="A19" s="83" t="s">
        <v>368</v>
      </c>
      <c r="B19" s="84" t="s">
        <v>369</v>
      </c>
      <c r="C19" s="85" t="s">
        <v>336</v>
      </c>
      <c r="D19" s="86">
        <v>33.520499999999998</v>
      </c>
      <c r="H19" s="91">
        <v>308320</v>
      </c>
      <c r="I19" s="92" t="s">
        <v>559</v>
      </c>
      <c r="J19" s="91" t="s">
        <v>544</v>
      </c>
      <c r="K19" s="93">
        <v>47113.74</v>
      </c>
      <c r="N19" s="91" t="s">
        <v>7090</v>
      </c>
      <c r="O19" s="92" t="s">
        <v>7091</v>
      </c>
      <c r="P19" s="95">
        <v>738699.73120000004</v>
      </c>
      <c r="Q19" s="95">
        <v>36.935000000000002</v>
      </c>
      <c r="R19" s="95">
        <v>12.660500000000001</v>
      </c>
      <c r="S19" s="95">
        <v>0</v>
      </c>
      <c r="T19" s="95">
        <v>28.7272</v>
      </c>
      <c r="U19" s="95">
        <v>0</v>
      </c>
      <c r="V19" s="95">
        <v>29.669499999999999</v>
      </c>
      <c r="W19" s="95">
        <v>107.9922</v>
      </c>
      <c r="X19" s="95">
        <v>79.265000000000001</v>
      </c>
    </row>
    <row r="20" spans="1:24" x14ac:dyDescent="0.25">
      <c r="A20" s="83" t="s">
        <v>217</v>
      </c>
      <c r="B20" s="84" t="s">
        <v>33</v>
      </c>
      <c r="C20" s="85" t="s">
        <v>336</v>
      </c>
      <c r="D20" s="86">
        <v>24.894400000000001</v>
      </c>
      <c r="H20" s="91">
        <v>308316</v>
      </c>
      <c r="I20" s="92" t="s">
        <v>560</v>
      </c>
      <c r="J20" s="91" t="s">
        <v>544</v>
      </c>
      <c r="K20" s="93">
        <v>9275.2000000000007</v>
      </c>
      <c r="N20" s="91" t="s">
        <v>7092</v>
      </c>
      <c r="O20" s="92" t="s">
        <v>7093</v>
      </c>
      <c r="P20" s="95">
        <v>4017392.6320000002</v>
      </c>
      <c r="Q20" s="95">
        <v>156.2319</v>
      </c>
      <c r="R20" s="95">
        <v>68.8536</v>
      </c>
      <c r="S20" s="95">
        <v>0</v>
      </c>
      <c r="T20" s="95">
        <v>223.1885</v>
      </c>
      <c r="U20" s="95">
        <v>74.190600000000003</v>
      </c>
      <c r="V20" s="95">
        <v>50.747399999999999</v>
      </c>
      <c r="W20" s="95">
        <v>573.21199999999999</v>
      </c>
      <c r="X20" s="95">
        <v>275.8329</v>
      </c>
    </row>
    <row r="21" spans="1:24" x14ac:dyDescent="0.25">
      <c r="A21" s="83" t="s">
        <v>370</v>
      </c>
      <c r="B21" s="84" t="s">
        <v>371</v>
      </c>
      <c r="C21" s="85" t="s">
        <v>336</v>
      </c>
      <c r="D21" s="86">
        <v>41.014600000000002</v>
      </c>
      <c r="H21" s="91">
        <v>308317</v>
      </c>
      <c r="I21" s="92" t="s">
        <v>561</v>
      </c>
      <c r="J21" s="91" t="s">
        <v>544</v>
      </c>
      <c r="K21" s="93">
        <v>18363.669999999998</v>
      </c>
      <c r="N21" s="91" t="s">
        <v>7094</v>
      </c>
      <c r="O21" s="92" t="s">
        <v>7095</v>
      </c>
      <c r="P21" s="95">
        <v>8964.1026999999995</v>
      </c>
      <c r="Q21" s="95">
        <v>1.4342999999999999</v>
      </c>
      <c r="R21" s="95">
        <v>0.19359999999999999</v>
      </c>
      <c r="S21" s="95">
        <v>0</v>
      </c>
      <c r="T21" s="95">
        <v>1.2549999999999999</v>
      </c>
      <c r="U21" s="95">
        <v>0</v>
      </c>
      <c r="V21" s="95">
        <v>29.669499999999999</v>
      </c>
      <c r="W21" s="95">
        <v>32.552399999999999</v>
      </c>
      <c r="X21" s="95">
        <v>31.2974</v>
      </c>
    </row>
    <row r="22" spans="1:24" x14ac:dyDescent="0.25">
      <c r="A22" s="83" t="s">
        <v>372</v>
      </c>
      <c r="B22" s="84" t="s">
        <v>373</v>
      </c>
      <c r="C22" s="85" t="s">
        <v>341</v>
      </c>
      <c r="D22" s="86">
        <v>25374.5661</v>
      </c>
      <c r="H22" s="91">
        <v>308318</v>
      </c>
      <c r="I22" s="92" t="s">
        <v>562</v>
      </c>
      <c r="J22" s="91" t="s">
        <v>544</v>
      </c>
      <c r="K22" s="93">
        <v>24219.360000000001</v>
      </c>
      <c r="N22" s="91" t="s">
        <v>7096</v>
      </c>
      <c r="O22" s="92" t="s">
        <v>7097</v>
      </c>
      <c r="P22" s="95">
        <v>106149.0796</v>
      </c>
      <c r="Q22" s="95">
        <v>6.0656999999999996</v>
      </c>
      <c r="R22" s="95">
        <v>1.8713</v>
      </c>
      <c r="S22" s="95">
        <v>0</v>
      </c>
      <c r="T22" s="95">
        <v>6.0656999999999996</v>
      </c>
      <c r="U22" s="95">
        <v>0</v>
      </c>
      <c r="V22" s="95">
        <v>50.747399999999999</v>
      </c>
      <c r="W22" s="95">
        <v>64.750100000000003</v>
      </c>
      <c r="X22" s="95">
        <v>58.684399999999997</v>
      </c>
    </row>
    <row r="23" spans="1:24" x14ac:dyDescent="0.25">
      <c r="A23" s="83" t="s">
        <v>374</v>
      </c>
      <c r="B23" s="84" t="s">
        <v>375</v>
      </c>
      <c r="C23" s="85" t="s">
        <v>341</v>
      </c>
      <c r="D23" s="86">
        <v>5137.5877</v>
      </c>
      <c r="H23" s="91">
        <v>308319</v>
      </c>
      <c r="I23" s="92" t="s">
        <v>563</v>
      </c>
      <c r="J23" s="91" t="s">
        <v>544</v>
      </c>
      <c r="K23" s="93">
        <v>25753.07</v>
      </c>
      <c r="N23" s="91" t="s">
        <v>7098</v>
      </c>
      <c r="O23" s="92" t="s">
        <v>7099</v>
      </c>
      <c r="P23" s="95">
        <v>34117.363799999999</v>
      </c>
      <c r="Q23" s="95">
        <v>3.4117000000000002</v>
      </c>
      <c r="R23" s="95">
        <v>0.65780000000000005</v>
      </c>
      <c r="S23" s="95">
        <v>0</v>
      </c>
      <c r="T23" s="95">
        <v>2.9853000000000001</v>
      </c>
      <c r="U23" s="95">
        <v>0</v>
      </c>
      <c r="V23" s="95">
        <v>0</v>
      </c>
      <c r="W23" s="95">
        <v>7.0548000000000002</v>
      </c>
      <c r="X23" s="95">
        <v>4.0694999999999997</v>
      </c>
    </row>
    <row r="24" spans="1:24" x14ac:dyDescent="0.25">
      <c r="A24" s="83" t="s">
        <v>376</v>
      </c>
      <c r="B24" s="84" t="s">
        <v>377</v>
      </c>
      <c r="C24" s="85" t="s">
        <v>336</v>
      </c>
      <c r="D24" s="86">
        <v>33.0199</v>
      </c>
      <c r="H24" s="91">
        <v>308314</v>
      </c>
      <c r="I24" s="92" t="s">
        <v>564</v>
      </c>
      <c r="J24" s="91" t="s">
        <v>544</v>
      </c>
      <c r="K24" s="93">
        <v>4876.79</v>
      </c>
      <c r="N24" s="91" t="s">
        <v>7100</v>
      </c>
      <c r="O24" s="92" t="s">
        <v>7101</v>
      </c>
      <c r="P24" s="95">
        <v>5461.6305000000002</v>
      </c>
      <c r="Q24" s="95">
        <v>1.0923</v>
      </c>
      <c r="R24" s="95">
        <v>0.12640000000000001</v>
      </c>
      <c r="S24" s="95">
        <v>0</v>
      </c>
      <c r="T24" s="95">
        <v>1.2289000000000001</v>
      </c>
      <c r="U24" s="95">
        <v>9.9953000000000003</v>
      </c>
      <c r="V24" s="95">
        <v>29.669499999999999</v>
      </c>
      <c r="W24" s="95">
        <v>42.112400000000001</v>
      </c>
      <c r="X24" s="95">
        <v>30.888200000000001</v>
      </c>
    </row>
    <row r="25" spans="1:24" x14ac:dyDescent="0.25">
      <c r="A25" s="83" t="s">
        <v>378</v>
      </c>
      <c r="B25" s="84" t="s">
        <v>379</v>
      </c>
      <c r="C25" s="85" t="s">
        <v>341</v>
      </c>
      <c r="D25" s="86">
        <v>4824.6617999999999</v>
      </c>
      <c r="H25" s="91">
        <v>308250</v>
      </c>
      <c r="I25" s="92" t="s">
        <v>565</v>
      </c>
      <c r="J25" s="91" t="s">
        <v>544</v>
      </c>
      <c r="K25" s="93">
        <v>7720.54</v>
      </c>
      <c r="N25" s="91" t="s">
        <v>7102</v>
      </c>
      <c r="O25" s="92" t="s">
        <v>7103</v>
      </c>
      <c r="P25" s="95">
        <v>134980.53779999999</v>
      </c>
      <c r="Q25" s="95">
        <v>7.7131999999999996</v>
      </c>
      <c r="R25" s="95">
        <v>2.3795000000000002</v>
      </c>
      <c r="S25" s="95">
        <v>0</v>
      </c>
      <c r="T25" s="95">
        <v>7.7131999999999996</v>
      </c>
      <c r="U25" s="95">
        <v>0</v>
      </c>
      <c r="V25" s="95">
        <v>50.747399999999999</v>
      </c>
      <c r="W25" s="95">
        <v>68.553299999999993</v>
      </c>
      <c r="X25" s="95">
        <v>60.8401</v>
      </c>
    </row>
    <row r="26" spans="1:24" x14ac:dyDescent="0.25">
      <c r="A26" s="83" t="s">
        <v>380</v>
      </c>
      <c r="B26" s="84" t="s">
        <v>381</v>
      </c>
      <c r="C26" s="85" t="s">
        <v>341</v>
      </c>
      <c r="D26" s="86">
        <v>13314.397499999999</v>
      </c>
      <c r="H26" s="91">
        <v>308251</v>
      </c>
      <c r="I26" s="92" t="s">
        <v>566</v>
      </c>
      <c r="J26" s="91" t="s">
        <v>544</v>
      </c>
      <c r="K26" s="93">
        <v>12039.28</v>
      </c>
      <c r="N26" s="91" t="s">
        <v>7104</v>
      </c>
      <c r="O26" s="92" t="s">
        <v>7105</v>
      </c>
      <c r="P26" s="95">
        <v>14558.8297</v>
      </c>
      <c r="Q26" s="95">
        <v>0.83189999999999997</v>
      </c>
      <c r="R26" s="95">
        <v>0.25669999999999998</v>
      </c>
      <c r="S26" s="95">
        <v>0</v>
      </c>
      <c r="T26" s="95">
        <v>0.83189999999999997</v>
      </c>
      <c r="U26" s="95">
        <v>0</v>
      </c>
      <c r="V26" s="95">
        <v>0</v>
      </c>
      <c r="W26" s="95">
        <v>1.9205000000000001</v>
      </c>
      <c r="X26" s="95">
        <v>1.0886</v>
      </c>
    </row>
    <row r="27" spans="1:24" x14ac:dyDescent="0.25">
      <c r="A27" s="83" t="s">
        <v>382</v>
      </c>
      <c r="B27" s="84" t="s">
        <v>383</v>
      </c>
      <c r="C27" s="85" t="s">
        <v>341</v>
      </c>
      <c r="D27" s="86">
        <v>13255.325699999999</v>
      </c>
      <c r="H27" s="91">
        <v>308268</v>
      </c>
      <c r="I27" s="92" t="s">
        <v>567</v>
      </c>
      <c r="J27" s="91" t="s">
        <v>544</v>
      </c>
      <c r="K27" s="93">
        <v>78295.23</v>
      </c>
      <c r="N27" s="91" t="s">
        <v>7106</v>
      </c>
      <c r="O27" s="92" t="s">
        <v>7107</v>
      </c>
      <c r="P27" s="95">
        <v>335527.2953</v>
      </c>
      <c r="Q27" s="95">
        <v>26.842199999999998</v>
      </c>
      <c r="R27" s="95">
        <v>6.2106000000000003</v>
      </c>
      <c r="S27" s="95">
        <v>0</v>
      </c>
      <c r="T27" s="95">
        <v>23.486899999999999</v>
      </c>
      <c r="U27" s="95">
        <v>0</v>
      </c>
      <c r="V27" s="95">
        <v>29.669499999999999</v>
      </c>
      <c r="W27" s="95">
        <v>86.209199999999996</v>
      </c>
      <c r="X27" s="95">
        <v>62.722299999999997</v>
      </c>
    </row>
    <row r="28" spans="1:24" x14ac:dyDescent="0.25">
      <c r="A28" s="83" t="s">
        <v>384</v>
      </c>
      <c r="B28" s="84" t="s">
        <v>385</v>
      </c>
      <c r="C28" s="85" t="s">
        <v>341</v>
      </c>
      <c r="D28" s="86">
        <v>4192.6758</v>
      </c>
      <c r="H28" s="91">
        <v>308252</v>
      </c>
      <c r="I28" s="92" t="s">
        <v>568</v>
      </c>
      <c r="J28" s="91" t="s">
        <v>544</v>
      </c>
      <c r="K28" s="93">
        <v>13890.22</v>
      </c>
      <c r="N28" s="91" t="s">
        <v>7108</v>
      </c>
      <c r="O28" s="92" t="s">
        <v>7109</v>
      </c>
      <c r="P28" s="95">
        <v>78440.535199999998</v>
      </c>
      <c r="Q28" s="95">
        <v>4.4823000000000004</v>
      </c>
      <c r="R28" s="95">
        <v>1.3828</v>
      </c>
      <c r="S28" s="95">
        <v>0</v>
      </c>
      <c r="T28" s="95">
        <v>4.4823000000000004</v>
      </c>
      <c r="U28" s="95">
        <v>0</v>
      </c>
      <c r="V28" s="95">
        <v>50.747399999999999</v>
      </c>
      <c r="W28" s="95">
        <v>61.094799999999999</v>
      </c>
      <c r="X28" s="95">
        <v>56.612499999999997</v>
      </c>
    </row>
    <row r="29" spans="1:24" x14ac:dyDescent="0.25">
      <c r="A29" s="83" t="s">
        <v>386</v>
      </c>
      <c r="B29" s="84" t="s">
        <v>387</v>
      </c>
      <c r="C29" s="85" t="s">
        <v>336</v>
      </c>
      <c r="D29" s="86">
        <v>29.669499999999999</v>
      </c>
      <c r="H29" s="91">
        <v>308253</v>
      </c>
      <c r="I29" s="92" t="s">
        <v>569</v>
      </c>
      <c r="J29" s="91" t="s">
        <v>544</v>
      </c>
      <c r="K29" s="93">
        <v>16782.46</v>
      </c>
      <c r="N29" s="91" t="s">
        <v>7110</v>
      </c>
      <c r="O29" s="92" t="s">
        <v>7111</v>
      </c>
      <c r="P29" s="95">
        <v>112047.6882</v>
      </c>
      <c r="Q29" s="95">
        <v>6.4027000000000003</v>
      </c>
      <c r="R29" s="95">
        <v>1.9752000000000001</v>
      </c>
      <c r="S29" s="95">
        <v>0</v>
      </c>
      <c r="T29" s="95">
        <v>6.4027000000000003</v>
      </c>
      <c r="U29" s="95">
        <v>0</v>
      </c>
      <c r="V29" s="95">
        <v>50.747399999999999</v>
      </c>
      <c r="W29" s="95">
        <v>65.528000000000006</v>
      </c>
      <c r="X29" s="95">
        <v>59.125300000000003</v>
      </c>
    </row>
    <row r="30" spans="1:24" x14ac:dyDescent="0.25">
      <c r="A30" s="83" t="s">
        <v>388</v>
      </c>
      <c r="B30" s="84" t="s">
        <v>389</v>
      </c>
      <c r="C30" s="85" t="s">
        <v>336</v>
      </c>
      <c r="D30" s="86">
        <v>38.125300000000003</v>
      </c>
      <c r="H30" s="91">
        <v>308254</v>
      </c>
      <c r="I30" s="92" t="s">
        <v>570</v>
      </c>
      <c r="J30" s="91" t="s">
        <v>544</v>
      </c>
      <c r="K30" s="93">
        <v>20022.349999999999</v>
      </c>
      <c r="N30" s="91" t="s">
        <v>7112</v>
      </c>
      <c r="O30" s="92" t="s">
        <v>7113</v>
      </c>
      <c r="P30" s="95">
        <v>168041.13449999999</v>
      </c>
      <c r="Q30" s="95">
        <v>9.6023999999999994</v>
      </c>
      <c r="R30" s="95">
        <v>2.9622999999999999</v>
      </c>
      <c r="S30" s="95">
        <v>0</v>
      </c>
      <c r="T30" s="95">
        <v>9.6023999999999994</v>
      </c>
      <c r="U30" s="95">
        <v>0</v>
      </c>
      <c r="V30" s="95">
        <v>50.747399999999999</v>
      </c>
      <c r="W30" s="95">
        <v>72.914500000000004</v>
      </c>
      <c r="X30" s="95">
        <v>63.312100000000001</v>
      </c>
    </row>
    <row r="31" spans="1:24" x14ac:dyDescent="0.25">
      <c r="A31" s="83" t="s">
        <v>390</v>
      </c>
      <c r="B31" s="84" t="s">
        <v>391</v>
      </c>
      <c r="C31" s="85" t="s">
        <v>336</v>
      </c>
      <c r="D31" s="86">
        <v>50.747399999999999</v>
      </c>
      <c r="H31" s="91">
        <v>308255</v>
      </c>
      <c r="I31" s="92" t="s">
        <v>571</v>
      </c>
      <c r="J31" s="91" t="s">
        <v>544</v>
      </c>
      <c r="K31" s="93">
        <v>23129.65</v>
      </c>
      <c r="N31" s="91" t="s">
        <v>7114</v>
      </c>
      <c r="O31" s="92" t="s">
        <v>7115</v>
      </c>
      <c r="P31" s="95">
        <v>224035.10810000001</v>
      </c>
      <c r="Q31" s="95">
        <v>12.802</v>
      </c>
      <c r="R31" s="95">
        <v>3.9493999999999998</v>
      </c>
      <c r="S31" s="95">
        <v>0</v>
      </c>
      <c r="T31" s="95">
        <v>12.802</v>
      </c>
      <c r="U31" s="95">
        <v>0</v>
      </c>
      <c r="V31" s="95">
        <v>50.747399999999999</v>
      </c>
      <c r="W31" s="95">
        <v>80.300799999999995</v>
      </c>
      <c r="X31" s="95">
        <v>67.498800000000003</v>
      </c>
    </row>
    <row r="32" spans="1:24" x14ac:dyDescent="0.25">
      <c r="A32" s="83" t="s">
        <v>392</v>
      </c>
      <c r="B32" s="84" t="s">
        <v>393</v>
      </c>
      <c r="C32" s="85" t="s">
        <v>336</v>
      </c>
      <c r="D32" s="86">
        <v>24.989000000000001</v>
      </c>
      <c r="H32" s="91">
        <v>308256</v>
      </c>
      <c r="I32" s="92" t="s">
        <v>572</v>
      </c>
      <c r="J32" s="91" t="s">
        <v>544</v>
      </c>
      <c r="K32" s="93">
        <v>31259.82</v>
      </c>
      <c r="N32" s="91" t="s">
        <v>7116</v>
      </c>
      <c r="O32" s="92" t="s">
        <v>7117</v>
      </c>
      <c r="P32" s="95">
        <v>3878489.4627999999</v>
      </c>
      <c r="Q32" s="95">
        <v>150.83009999999999</v>
      </c>
      <c r="R32" s="95">
        <v>66.472999999999999</v>
      </c>
      <c r="S32" s="95">
        <v>0</v>
      </c>
      <c r="T32" s="95">
        <v>172.37729999999999</v>
      </c>
      <c r="U32" s="95">
        <v>0</v>
      </c>
      <c r="V32" s="95">
        <v>50.747399999999999</v>
      </c>
      <c r="W32" s="95">
        <v>440.42779999999999</v>
      </c>
      <c r="X32" s="95">
        <v>268.0505</v>
      </c>
    </row>
    <row r="33" spans="1:24" x14ac:dyDescent="0.25">
      <c r="A33" s="83" t="s">
        <v>394</v>
      </c>
      <c r="B33" s="84" t="s">
        <v>395</v>
      </c>
      <c r="C33" s="85" t="s">
        <v>341</v>
      </c>
      <c r="D33" s="86">
        <v>7853.7965000000004</v>
      </c>
      <c r="H33" s="91">
        <v>308257</v>
      </c>
      <c r="I33" s="92" t="s">
        <v>573</v>
      </c>
      <c r="J33" s="91" t="s">
        <v>544</v>
      </c>
      <c r="K33" s="93">
        <v>33327.57</v>
      </c>
      <c r="N33" s="91" t="s">
        <v>7118</v>
      </c>
      <c r="O33" s="92" t="s">
        <v>7119</v>
      </c>
      <c r="P33" s="95">
        <v>18309.881600000001</v>
      </c>
      <c r="Q33" s="95">
        <v>1.0463</v>
      </c>
      <c r="R33" s="95">
        <v>0.32279999999999998</v>
      </c>
      <c r="S33" s="95">
        <v>0</v>
      </c>
      <c r="T33" s="95">
        <v>1.0463</v>
      </c>
      <c r="U33" s="95">
        <v>0</v>
      </c>
      <c r="V33" s="95">
        <v>50.747399999999999</v>
      </c>
      <c r="W33" s="95">
        <v>53.162799999999997</v>
      </c>
      <c r="X33" s="95">
        <v>52.116500000000002</v>
      </c>
    </row>
    <row r="34" spans="1:24" x14ac:dyDescent="0.25">
      <c r="A34" s="83" t="s">
        <v>396</v>
      </c>
      <c r="B34" s="84" t="s">
        <v>397</v>
      </c>
      <c r="C34" s="85" t="s">
        <v>341</v>
      </c>
      <c r="D34" s="86">
        <v>5820.8436000000002</v>
      </c>
      <c r="H34" s="91">
        <v>308258</v>
      </c>
      <c r="I34" s="92" t="s">
        <v>574</v>
      </c>
      <c r="J34" s="91" t="s">
        <v>544</v>
      </c>
      <c r="K34" s="93">
        <v>37145.58</v>
      </c>
      <c r="N34" s="91" t="s">
        <v>7120</v>
      </c>
      <c r="O34" s="92" t="s">
        <v>7121</v>
      </c>
      <c r="P34" s="95">
        <v>115513.04790000001</v>
      </c>
      <c r="Q34" s="95">
        <v>15.4017</v>
      </c>
      <c r="R34" s="95">
        <v>2.3757000000000001</v>
      </c>
      <c r="S34" s="95">
        <v>0</v>
      </c>
      <c r="T34" s="95">
        <v>15.4017</v>
      </c>
      <c r="U34" s="95">
        <v>4.1767000000000003</v>
      </c>
      <c r="V34" s="95">
        <v>50.747399999999999</v>
      </c>
      <c r="W34" s="95">
        <v>88.103200000000001</v>
      </c>
      <c r="X34" s="95">
        <v>68.524799999999999</v>
      </c>
    </row>
    <row r="35" spans="1:24" x14ac:dyDescent="0.25">
      <c r="A35" s="83" t="s">
        <v>398</v>
      </c>
      <c r="B35" s="84" t="s">
        <v>399</v>
      </c>
      <c r="C35" s="85" t="s">
        <v>341</v>
      </c>
      <c r="D35" s="86">
        <v>4766.2858999999999</v>
      </c>
      <c r="H35" s="91">
        <v>308259</v>
      </c>
      <c r="I35" s="92" t="s">
        <v>575</v>
      </c>
      <c r="J35" s="91" t="s">
        <v>544</v>
      </c>
      <c r="K35" s="93">
        <v>39578.01</v>
      </c>
      <c r="N35" s="91" t="s">
        <v>7122</v>
      </c>
      <c r="O35" s="92" t="s">
        <v>7123</v>
      </c>
      <c r="P35" s="95">
        <v>481.79259999999999</v>
      </c>
      <c r="Q35" s="95">
        <v>4.3400000000000001E-2</v>
      </c>
      <c r="R35" s="95">
        <v>8.8999999999999999E-3</v>
      </c>
      <c r="S35" s="95">
        <v>0</v>
      </c>
      <c r="T35" s="95">
        <v>2.41E-2</v>
      </c>
      <c r="U35" s="95">
        <v>0</v>
      </c>
      <c r="V35" s="95">
        <v>0</v>
      </c>
      <c r="W35" s="95">
        <v>7.6399999999999996E-2</v>
      </c>
      <c r="X35" s="95">
        <v>5.2299999999999999E-2</v>
      </c>
    </row>
    <row r="36" spans="1:24" x14ac:dyDescent="0.25">
      <c r="A36" s="83" t="s">
        <v>400</v>
      </c>
      <c r="B36" s="84" t="s">
        <v>401</v>
      </c>
      <c r="C36" s="85" t="s">
        <v>341</v>
      </c>
      <c r="D36" s="86">
        <v>19081.453300000001</v>
      </c>
      <c r="H36" s="91">
        <v>308260</v>
      </c>
      <c r="I36" s="92" t="s">
        <v>576</v>
      </c>
      <c r="J36" s="91" t="s">
        <v>544</v>
      </c>
      <c r="K36" s="93">
        <v>44560.56</v>
      </c>
      <c r="N36" s="91" t="s">
        <v>7124</v>
      </c>
      <c r="O36" s="92" t="s">
        <v>7125</v>
      </c>
      <c r="P36" s="95">
        <v>1318154.5319999999</v>
      </c>
      <c r="Q36" s="95">
        <v>115.3385</v>
      </c>
      <c r="R36" s="95">
        <v>25.415700000000001</v>
      </c>
      <c r="S36" s="95">
        <v>0</v>
      </c>
      <c r="T36" s="95">
        <v>164.76929999999999</v>
      </c>
      <c r="U36" s="95">
        <v>74.630200000000002</v>
      </c>
      <c r="V36" s="95">
        <v>38.125300000000003</v>
      </c>
      <c r="W36" s="95">
        <v>418.279</v>
      </c>
      <c r="X36" s="95">
        <v>178.87950000000001</v>
      </c>
    </row>
    <row r="37" spans="1:24" x14ac:dyDescent="0.25">
      <c r="A37" s="83" t="s">
        <v>402</v>
      </c>
      <c r="B37" s="84" t="s">
        <v>403</v>
      </c>
      <c r="C37" s="85" t="s">
        <v>336</v>
      </c>
      <c r="D37" s="86">
        <v>42.323399999999999</v>
      </c>
      <c r="H37" s="91">
        <v>308261</v>
      </c>
      <c r="I37" s="92" t="s">
        <v>577</v>
      </c>
      <c r="J37" s="91" t="s">
        <v>544</v>
      </c>
      <c r="K37" s="93">
        <v>48114.1</v>
      </c>
      <c r="N37" s="91" t="s">
        <v>7126</v>
      </c>
      <c r="O37" s="92" t="s">
        <v>7127</v>
      </c>
      <c r="P37" s="95">
        <v>34056.373699999996</v>
      </c>
      <c r="Q37" s="95">
        <v>0.38979999999999998</v>
      </c>
      <c r="R37" s="95">
        <v>0.1958</v>
      </c>
      <c r="S37" s="95">
        <v>0</v>
      </c>
      <c r="T37" s="95">
        <v>0.43319999999999997</v>
      </c>
      <c r="U37" s="95">
        <v>40.859699999999997</v>
      </c>
      <c r="V37" s="95">
        <v>42.121000000000002</v>
      </c>
      <c r="W37" s="95">
        <v>83.999499999999998</v>
      </c>
      <c r="X37" s="95">
        <v>42.706600000000002</v>
      </c>
    </row>
    <row r="38" spans="1:24" x14ac:dyDescent="0.25">
      <c r="A38" s="83" t="s">
        <v>404</v>
      </c>
      <c r="B38" s="84" t="s">
        <v>405</v>
      </c>
      <c r="C38" s="85" t="s">
        <v>336</v>
      </c>
      <c r="D38" s="86">
        <v>24.875299999999999</v>
      </c>
      <c r="H38" s="91">
        <v>308262</v>
      </c>
      <c r="I38" s="92" t="s">
        <v>578</v>
      </c>
      <c r="J38" s="91" t="s">
        <v>544</v>
      </c>
      <c r="K38" s="93">
        <v>57036.23</v>
      </c>
      <c r="N38" s="91" t="s">
        <v>7128</v>
      </c>
      <c r="O38" s="92" t="s">
        <v>7129</v>
      </c>
      <c r="P38" s="95">
        <v>1912769.8670000001</v>
      </c>
      <c r="Q38" s="95">
        <v>191.27699999999999</v>
      </c>
      <c r="R38" s="95">
        <v>36.880600000000001</v>
      </c>
      <c r="S38" s="95">
        <v>0</v>
      </c>
      <c r="T38" s="95">
        <v>167.3674</v>
      </c>
      <c r="U38" s="95">
        <v>0</v>
      </c>
      <c r="V38" s="95">
        <v>50.747399999999999</v>
      </c>
      <c r="W38" s="95">
        <v>446.2724</v>
      </c>
      <c r="X38" s="95">
        <v>278.90499999999997</v>
      </c>
    </row>
    <row r="39" spans="1:24" x14ac:dyDescent="0.25">
      <c r="A39" s="83" t="s">
        <v>406</v>
      </c>
      <c r="B39" s="84" t="s">
        <v>407</v>
      </c>
      <c r="C39" s="85" t="s">
        <v>341</v>
      </c>
      <c r="D39" s="86">
        <v>5405.7828</v>
      </c>
      <c r="H39" s="91">
        <v>308263</v>
      </c>
      <c r="I39" s="92" t="s">
        <v>579</v>
      </c>
      <c r="J39" s="91" t="s">
        <v>544</v>
      </c>
      <c r="K39" s="93">
        <v>56576.55</v>
      </c>
      <c r="N39" s="91" t="s">
        <v>7130</v>
      </c>
      <c r="O39" s="92" t="s">
        <v>7131</v>
      </c>
      <c r="P39" s="95">
        <v>68431.984700000001</v>
      </c>
      <c r="Q39" s="95">
        <v>5.4745999999999997</v>
      </c>
      <c r="R39" s="95">
        <v>1.2666999999999999</v>
      </c>
      <c r="S39" s="95">
        <v>0</v>
      </c>
      <c r="T39" s="95">
        <v>5.4745999999999997</v>
      </c>
      <c r="U39" s="95">
        <v>6.3266999999999998</v>
      </c>
      <c r="V39" s="95">
        <v>50.747399999999999</v>
      </c>
      <c r="W39" s="95">
        <v>69.290000000000006</v>
      </c>
      <c r="X39" s="95">
        <v>57.488700000000001</v>
      </c>
    </row>
    <row r="40" spans="1:24" x14ac:dyDescent="0.25">
      <c r="A40" s="83" t="s">
        <v>408</v>
      </c>
      <c r="B40" s="84" t="s">
        <v>409</v>
      </c>
      <c r="C40" s="85" t="s">
        <v>341</v>
      </c>
      <c r="D40" s="86">
        <v>5466.9425000000001</v>
      </c>
      <c r="H40" s="91">
        <v>308264</v>
      </c>
      <c r="I40" s="92" t="s">
        <v>580</v>
      </c>
      <c r="J40" s="91" t="s">
        <v>544</v>
      </c>
      <c r="K40" s="93">
        <v>58026.79</v>
      </c>
      <c r="N40" s="91" t="s">
        <v>7132</v>
      </c>
      <c r="O40" s="92" t="s">
        <v>7133</v>
      </c>
      <c r="P40" s="95">
        <v>86520.947499999995</v>
      </c>
      <c r="Q40" s="95">
        <v>6.9217000000000004</v>
      </c>
      <c r="R40" s="95">
        <v>1.6014999999999999</v>
      </c>
      <c r="S40" s="95">
        <v>0</v>
      </c>
      <c r="T40" s="95">
        <v>6.9217000000000004</v>
      </c>
      <c r="U40" s="95">
        <v>6.3266999999999998</v>
      </c>
      <c r="V40" s="95">
        <v>50.747399999999999</v>
      </c>
      <c r="W40" s="95">
        <v>72.519000000000005</v>
      </c>
      <c r="X40" s="95">
        <v>59.270600000000002</v>
      </c>
    </row>
    <row r="41" spans="1:24" x14ac:dyDescent="0.25">
      <c r="A41" s="83" t="s">
        <v>410</v>
      </c>
      <c r="B41" s="84" t="s">
        <v>411</v>
      </c>
      <c r="C41" s="85" t="s">
        <v>336</v>
      </c>
      <c r="D41" s="86">
        <v>29.463000000000001</v>
      </c>
      <c r="H41" s="91">
        <v>308265</v>
      </c>
      <c r="I41" s="92" t="s">
        <v>581</v>
      </c>
      <c r="J41" s="91" t="s">
        <v>544</v>
      </c>
      <c r="K41" s="93">
        <v>59763.33</v>
      </c>
      <c r="N41" s="91" t="s">
        <v>7134</v>
      </c>
      <c r="O41" s="92" t="s">
        <v>7135</v>
      </c>
      <c r="P41" s="95">
        <v>119303.0974</v>
      </c>
      <c r="Q41" s="95">
        <v>9.5442</v>
      </c>
      <c r="R41" s="95">
        <v>2.2082999999999999</v>
      </c>
      <c r="S41" s="95">
        <v>0</v>
      </c>
      <c r="T41" s="95">
        <v>9.5442</v>
      </c>
      <c r="U41" s="95">
        <v>6.3266999999999998</v>
      </c>
      <c r="V41" s="95">
        <v>50.747399999999999</v>
      </c>
      <c r="W41" s="95">
        <v>78.370800000000003</v>
      </c>
      <c r="X41" s="95">
        <v>62.499899999999997</v>
      </c>
    </row>
    <row r="42" spans="1:24" x14ac:dyDescent="0.25">
      <c r="A42" s="83" t="s">
        <v>412</v>
      </c>
      <c r="B42" s="84" t="s">
        <v>413</v>
      </c>
      <c r="C42" s="85" t="s">
        <v>341</v>
      </c>
      <c r="D42" s="86">
        <v>5419.4888000000001</v>
      </c>
      <c r="H42" s="91">
        <v>308266</v>
      </c>
      <c r="I42" s="92" t="s">
        <v>582</v>
      </c>
      <c r="J42" s="91" t="s">
        <v>544</v>
      </c>
      <c r="K42" s="93">
        <v>70282.09</v>
      </c>
      <c r="N42" s="91" t="s">
        <v>7136</v>
      </c>
      <c r="O42" s="92" t="s">
        <v>7137</v>
      </c>
      <c r="P42" s="95">
        <v>138107.51300000001</v>
      </c>
      <c r="Q42" s="95">
        <v>11.0486</v>
      </c>
      <c r="R42" s="95">
        <v>2.5564</v>
      </c>
      <c r="S42" s="95">
        <v>0</v>
      </c>
      <c r="T42" s="95">
        <v>11.0486</v>
      </c>
      <c r="U42" s="95">
        <v>6.3266999999999998</v>
      </c>
      <c r="V42" s="95">
        <v>50.747399999999999</v>
      </c>
      <c r="W42" s="95">
        <v>81.727699999999999</v>
      </c>
      <c r="X42" s="95">
        <v>64.352400000000003</v>
      </c>
    </row>
    <row r="43" spans="1:24" x14ac:dyDescent="0.25">
      <c r="A43" s="83" t="s">
        <v>414</v>
      </c>
      <c r="B43" s="84" t="s">
        <v>415</v>
      </c>
      <c r="C43" s="85" t="s">
        <v>341</v>
      </c>
      <c r="D43" s="86">
        <v>6671.5709999999999</v>
      </c>
      <c r="H43" s="91">
        <v>308267</v>
      </c>
      <c r="I43" s="92" t="s">
        <v>583</v>
      </c>
      <c r="J43" s="91" t="s">
        <v>544</v>
      </c>
      <c r="K43" s="93">
        <v>74558.81</v>
      </c>
      <c r="N43" s="91" t="s">
        <v>7138</v>
      </c>
      <c r="O43" s="92" t="s">
        <v>7139</v>
      </c>
      <c r="P43" s="95">
        <v>725352.31160000002</v>
      </c>
      <c r="Q43" s="95">
        <v>145.07050000000001</v>
      </c>
      <c r="R43" s="95">
        <v>16.782800000000002</v>
      </c>
      <c r="S43" s="95">
        <v>0</v>
      </c>
      <c r="T43" s="95">
        <v>163.20429999999999</v>
      </c>
      <c r="U43" s="95">
        <v>59.352499999999999</v>
      </c>
      <c r="V43" s="95">
        <v>29.669499999999999</v>
      </c>
      <c r="W43" s="95">
        <v>414.07960000000003</v>
      </c>
      <c r="X43" s="95">
        <v>191.52279999999999</v>
      </c>
    </row>
    <row r="44" spans="1:24" x14ac:dyDescent="0.25">
      <c r="A44" s="83" t="s">
        <v>416</v>
      </c>
      <c r="B44" s="84" t="s">
        <v>417</v>
      </c>
      <c r="C44" s="85" t="s">
        <v>336</v>
      </c>
      <c r="D44" s="86">
        <v>23.276700000000002</v>
      </c>
      <c r="H44" s="91">
        <v>308288</v>
      </c>
      <c r="I44" s="92" t="s">
        <v>584</v>
      </c>
      <c r="J44" s="91" t="s">
        <v>544</v>
      </c>
      <c r="K44" s="93">
        <v>8632.35</v>
      </c>
      <c r="N44" s="91" t="s">
        <v>7140</v>
      </c>
      <c r="O44" s="92" t="s">
        <v>7141</v>
      </c>
      <c r="P44" s="95">
        <v>3229099.7209999999</v>
      </c>
      <c r="Q44" s="95">
        <v>161.45500000000001</v>
      </c>
      <c r="R44" s="95">
        <v>56.924399999999999</v>
      </c>
      <c r="S44" s="95">
        <v>0</v>
      </c>
      <c r="T44" s="95">
        <v>207.58500000000001</v>
      </c>
      <c r="U44" s="95">
        <v>26.653700000000001</v>
      </c>
      <c r="V44" s="95">
        <v>38.637700000000002</v>
      </c>
      <c r="W44" s="95">
        <v>491.25580000000002</v>
      </c>
      <c r="X44" s="95">
        <v>257.01710000000003</v>
      </c>
    </row>
    <row r="45" spans="1:24" x14ac:dyDescent="0.25">
      <c r="A45" s="83" t="s">
        <v>418</v>
      </c>
      <c r="B45" s="84" t="s">
        <v>419</v>
      </c>
      <c r="C45" s="85" t="s">
        <v>336</v>
      </c>
      <c r="D45" s="86">
        <v>24.920400000000001</v>
      </c>
      <c r="H45" s="91">
        <v>308289</v>
      </c>
      <c r="I45" s="92" t="s">
        <v>585</v>
      </c>
      <c r="J45" s="91" t="s">
        <v>544</v>
      </c>
      <c r="K45" s="93">
        <v>11961.19</v>
      </c>
      <c r="N45" s="91" t="s">
        <v>7142</v>
      </c>
      <c r="O45" s="92" t="s">
        <v>7143</v>
      </c>
      <c r="P45" s="95">
        <v>1049630.1540000001</v>
      </c>
      <c r="Q45" s="95">
        <v>83.970399999999998</v>
      </c>
      <c r="R45" s="95">
        <v>19.428699999999999</v>
      </c>
      <c r="S45" s="95">
        <v>0</v>
      </c>
      <c r="T45" s="95">
        <v>73.474100000000007</v>
      </c>
      <c r="U45" s="95">
        <v>11.379200000000001</v>
      </c>
      <c r="V45" s="95">
        <v>29.669499999999999</v>
      </c>
      <c r="W45" s="95">
        <v>217.92189999999999</v>
      </c>
      <c r="X45" s="95">
        <v>133.0686</v>
      </c>
    </row>
    <row r="46" spans="1:24" x14ac:dyDescent="0.25">
      <c r="A46" s="83" t="s">
        <v>420</v>
      </c>
      <c r="B46" s="84" t="s">
        <v>421</v>
      </c>
      <c r="C46" s="85" t="s">
        <v>341</v>
      </c>
      <c r="D46" s="86">
        <v>25147.556</v>
      </c>
      <c r="H46" s="91">
        <v>308306</v>
      </c>
      <c r="I46" s="92" t="s">
        <v>586</v>
      </c>
      <c r="J46" s="91" t="s">
        <v>544</v>
      </c>
      <c r="K46" s="93">
        <v>74533.45</v>
      </c>
      <c r="N46" s="91" t="s">
        <v>7144</v>
      </c>
      <c r="O46" s="92" t="s">
        <v>7145</v>
      </c>
      <c r="P46" s="95">
        <v>775197.97919999994</v>
      </c>
      <c r="Q46" s="95">
        <v>62.015799999999999</v>
      </c>
      <c r="R46" s="95">
        <v>14.3489</v>
      </c>
      <c r="S46" s="95">
        <v>0</v>
      </c>
      <c r="T46" s="95">
        <v>54.2639</v>
      </c>
      <c r="U46" s="95">
        <v>67.5959</v>
      </c>
      <c r="V46" s="95">
        <v>29.669499999999999</v>
      </c>
      <c r="W46" s="95">
        <v>227.89400000000001</v>
      </c>
      <c r="X46" s="95">
        <v>106.0342</v>
      </c>
    </row>
    <row r="47" spans="1:24" x14ac:dyDescent="0.25">
      <c r="A47" s="83" t="s">
        <v>422</v>
      </c>
      <c r="B47" s="84" t="s">
        <v>423</v>
      </c>
      <c r="C47" s="85" t="s">
        <v>336</v>
      </c>
      <c r="D47" s="86">
        <v>33.225099999999998</v>
      </c>
      <c r="H47" s="91">
        <v>308290</v>
      </c>
      <c r="I47" s="92" t="s">
        <v>587</v>
      </c>
      <c r="J47" s="91" t="s">
        <v>544</v>
      </c>
      <c r="K47" s="93">
        <v>15671.91</v>
      </c>
      <c r="N47" s="91" t="s">
        <v>7146</v>
      </c>
      <c r="O47" s="92" t="s">
        <v>7147</v>
      </c>
      <c r="P47" s="95">
        <v>591184.51</v>
      </c>
      <c r="Q47" s="95">
        <v>15.8353</v>
      </c>
      <c r="R47" s="95">
        <v>5.1022999999999996</v>
      </c>
      <c r="S47" s="95">
        <v>0</v>
      </c>
      <c r="T47" s="95">
        <v>14.075799999999999</v>
      </c>
      <c r="U47" s="95">
        <v>17.585899999999999</v>
      </c>
      <c r="V47" s="95">
        <v>36.383299999999998</v>
      </c>
      <c r="W47" s="95">
        <v>88.982600000000005</v>
      </c>
      <c r="X47" s="95">
        <v>57.320900000000002</v>
      </c>
    </row>
    <row r="48" spans="1:24" x14ac:dyDescent="0.25">
      <c r="A48" s="83" t="s">
        <v>424</v>
      </c>
      <c r="B48" s="84" t="s">
        <v>425</v>
      </c>
      <c r="C48" s="85" t="s">
        <v>341</v>
      </c>
      <c r="D48" s="86">
        <v>7973.9767000000002</v>
      </c>
      <c r="H48" s="91">
        <v>308291</v>
      </c>
      <c r="I48" s="92" t="s">
        <v>588</v>
      </c>
      <c r="J48" s="91" t="s">
        <v>544</v>
      </c>
      <c r="K48" s="93">
        <v>18736.080000000002</v>
      </c>
      <c r="N48" s="91" t="s">
        <v>7148</v>
      </c>
      <c r="O48" s="92" t="s">
        <v>7149</v>
      </c>
      <c r="P48" s="95">
        <v>1788704.8770000001</v>
      </c>
      <c r="Q48" s="95">
        <v>238.494</v>
      </c>
      <c r="R48" s="95">
        <v>36.787700000000001</v>
      </c>
      <c r="S48" s="95">
        <v>0</v>
      </c>
      <c r="T48" s="95">
        <v>149.05869999999999</v>
      </c>
      <c r="U48" s="95">
        <v>20.605599999999999</v>
      </c>
      <c r="V48" s="95">
        <v>29.669499999999999</v>
      </c>
      <c r="W48" s="95">
        <v>474.6155</v>
      </c>
      <c r="X48" s="95">
        <v>304.95119999999997</v>
      </c>
    </row>
    <row r="49" spans="1:24" x14ac:dyDescent="0.25">
      <c r="A49" s="83" t="s">
        <v>426</v>
      </c>
      <c r="B49" s="84" t="s">
        <v>427</v>
      </c>
      <c r="C49" s="85" t="s">
        <v>341</v>
      </c>
      <c r="D49" s="86">
        <v>9236.5745000000006</v>
      </c>
      <c r="H49" s="91">
        <v>308292</v>
      </c>
      <c r="I49" s="92" t="s">
        <v>589</v>
      </c>
      <c r="J49" s="91" t="s">
        <v>544</v>
      </c>
      <c r="K49" s="93">
        <v>21628.3</v>
      </c>
      <c r="N49" s="91" t="s">
        <v>7150</v>
      </c>
      <c r="O49" s="92" t="s">
        <v>7151</v>
      </c>
      <c r="P49" s="95">
        <v>538482.5612</v>
      </c>
      <c r="Q49" s="95">
        <v>53.848300000000002</v>
      </c>
      <c r="R49" s="95">
        <v>10.151899999999999</v>
      </c>
      <c r="S49" s="95">
        <v>0</v>
      </c>
      <c r="T49" s="95">
        <v>29.915700000000001</v>
      </c>
      <c r="U49" s="95">
        <v>0</v>
      </c>
      <c r="V49" s="95">
        <v>0</v>
      </c>
      <c r="W49" s="95">
        <v>93.915899999999993</v>
      </c>
      <c r="X49" s="95">
        <v>64.000200000000007</v>
      </c>
    </row>
    <row r="50" spans="1:24" x14ac:dyDescent="0.25">
      <c r="A50" s="83" t="s">
        <v>428</v>
      </c>
      <c r="B50" s="84" t="s">
        <v>429</v>
      </c>
      <c r="C50" s="85" t="s">
        <v>336</v>
      </c>
      <c r="D50" s="86">
        <v>30.890999999999998</v>
      </c>
      <c r="H50" s="91">
        <v>308293</v>
      </c>
      <c r="I50" s="92" t="s">
        <v>590</v>
      </c>
      <c r="J50" s="91" t="s">
        <v>544</v>
      </c>
      <c r="K50" s="93">
        <v>24450.720000000001</v>
      </c>
      <c r="N50" s="91" t="s">
        <v>7152</v>
      </c>
      <c r="O50" s="92" t="s">
        <v>7153</v>
      </c>
      <c r="P50" s="95">
        <v>853537.55889999995</v>
      </c>
      <c r="Q50" s="95">
        <v>9.7703000000000007</v>
      </c>
      <c r="R50" s="95">
        <v>4.9063999999999997</v>
      </c>
      <c r="S50" s="95">
        <v>0</v>
      </c>
      <c r="T50" s="95">
        <v>21.7119</v>
      </c>
      <c r="U50" s="95">
        <v>0</v>
      </c>
      <c r="V50" s="95">
        <v>115.0064</v>
      </c>
      <c r="W50" s="95">
        <v>151.39500000000001</v>
      </c>
      <c r="X50" s="95">
        <v>129.6831</v>
      </c>
    </row>
    <row r="51" spans="1:24" x14ac:dyDescent="0.25">
      <c r="A51" s="83" t="s">
        <v>430</v>
      </c>
      <c r="B51" s="84" t="s">
        <v>431</v>
      </c>
      <c r="C51" s="85" t="s">
        <v>336</v>
      </c>
      <c r="D51" s="86">
        <v>38.637700000000002</v>
      </c>
      <c r="H51" s="91">
        <v>308294</v>
      </c>
      <c r="I51" s="92" t="s">
        <v>591</v>
      </c>
      <c r="J51" s="91" t="s">
        <v>544</v>
      </c>
      <c r="K51" s="93">
        <v>27716.83</v>
      </c>
      <c r="N51" s="91" t="s">
        <v>7154</v>
      </c>
      <c r="O51" s="92" t="s">
        <v>7155</v>
      </c>
      <c r="P51" s="95">
        <v>228248.86979999999</v>
      </c>
      <c r="Q51" s="95">
        <v>9.7820999999999998</v>
      </c>
      <c r="R51" s="95">
        <v>3.8559999999999999</v>
      </c>
      <c r="S51" s="95">
        <v>0</v>
      </c>
      <c r="T51" s="95">
        <v>16.3035</v>
      </c>
      <c r="U51" s="95">
        <v>0</v>
      </c>
      <c r="V51" s="95">
        <v>29.463000000000001</v>
      </c>
      <c r="W51" s="95">
        <v>59.404600000000002</v>
      </c>
      <c r="X51" s="95">
        <v>43.101100000000002</v>
      </c>
    </row>
    <row r="52" spans="1:24" x14ac:dyDescent="0.25">
      <c r="A52" s="83" t="s">
        <v>219</v>
      </c>
      <c r="B52" s="84" t="s">
        <v>29</v>
      </c>
      <c r="C52" s="85" t="s">
        <v>341</v>
      </c>
      <c r="D52" s="86">
        <v>6336.7448000000004</v>
      </c>
      <c r="H52" s="91">
        <v>308295</v>
      </c>
      <c r="I52" s="92" t="s">
        <v>592</v>
      </c>
      <c r="J52" s="91" t="s">
        <v>544</v>
      </c>
      <c r="K52" s="93">
        <v>31983.18</v>
      </c>
      <c r="N52" s="91" t="s">
        <v>7156</v>
      </c>
      <c r="O52" s="92" t="s">
        <v>7157</v>
      </c>
      <c r="P52" s="95">
        <v>682653.53760000004</v>
      </c>
      <c r="Q52" s="95">
        <v>7.8143000000000002</v>
      </c>
      <c r="R52" s="95">
        <v>3.9241000000000001</v>
      </c>
      <c r="S52" s="95">
        <v>0</v>
      </c>
      <c r="T52" s="95">
        <v>13.0238</v>
      </c>
      <c r="U52" s="95">
        <v>0</v>
      </c>
      <c r="V52" s="95">
        <v>29.463000000000001</v>
      </c>
      <c r="W52" s="95">
        <v>54.225200000000001</v>
      </c>
      <c r="X52" s="95">
        <v>41.2014</v>
      </c>
    </row>
    <row r="53" spans="1:24" x14ac:dyDescent="0.25">
      <c r="A53" s="83" t="s">
        <v>432</v>
      </c>
      <c r="B53" s="84" t="s">
        <v>433</v>
      </c>
      <c r="C53" s="85" t="s">
        <v>341</v>
      </c>
      <c r="D53" s="86">
        <v>7479.8171000000002</v>
      </c>
      <c r="H53" s="91">
        <v>308296</v>
      </c>
      <c r="I53" s="92" t="s">
        <v>593</v>
      </c>
      <c r="J53" s="91" t="s">
        <v>544</v>
      </c>
      <c r="K53" s="93">
        <v>35601.83</v>
      </c>
      <c r="N53" s="91" t="s">
        <v>7158</v>
      </c>
      <c r="O53" s="92" t="s">
        <v>7159</v>
      </c>
      <c r="P53" s="95">
        <v>853537.55889999995</v>
      </c>
      <c r="Q53" s="95">
        <v>9.7703000000000007</v>
      </c>
      <c r="R53" s="95">
        <v>4.9063999999999997</v>
      </c>
      <c r="S53" s="95">
        <v>0</v>
      </c>
      <c r="T53" s="95">
        <v>21.7119</v>
      </c>
      <c r="U53" s="95">
        <v>0</v>
      </c>
      <c r="V53" s="95">
        <v>115.0064</v>
      </c>
      <c r="W53" s="95">
        <v>151.39500000000001</v>
      </c>
      <c r="X53" s="95">
        <v>129.6831</v>
      </c>
    </row>
    <row r="54" spans="1:24" x14ac:dyDescent="0.25">
      <c r="A54" s="83" t="s">
        <v>434</v>
      </c>
      <c r="B54" s="84" t="s">
        <v>435</v>
      </c>
      <c r="C54" s="85" t="s">
        <v>341</v>
      </c>
      <c r="D54" s="86">
        <v>6809.8190000000004</v>
      </c>
      <c r="H54" s="91">
        <v>308297</v>
      </c>
      <c r="I54" s="92" t="s">
        <v>594</v>
      </c>
      <c r="J54" s="91" t="s">
        <v>544</v>
      </c>
      <c r="K54" s="93">
        <v>38513.43</v>
      </c>
      <c r="N54" s="91" t="s">
        <v>7160</v>
      </c>
      <c r="O54" s="92" t="s">
        <v>7161</v>
      </c>
      <c r="P54" s="95">
        <v>40943.604200000002</v>
      </c>
      <c r="Q54" s="95">
        <v>1.0967</v>
      </c>
      <c r="R54" s="95">
        <v>0.35339999999999999</v>
      </c>
      <c r="S54" s="95">
        <v>0</v>
      </c>
      <c r="T54" s="95">
        <v>0.9748</v>
      </c>
      <c r="U54" s="95">
        <v>0</v>
      </c>
      <c r="V54" s="95">
        <v>72.766599999999997</v>
      </c>
      <c r="W54" s="95">
        <v>75.191500000000005</v>
      </c>
      <c r="X54" s="95">
        <v>74.216700000000003</v>
      </c>
    </row>
    <row r="55" spans="1:24" x14ac:dyDescent="0.25">
      <c r="A55" s="83" t="s">
        <v>436</v>
      </c>
      <c r="B55" s="84" t="s">
        <v>437</v>
      </c>
      <c r="C55" s="85" t="s">
        <v>341</v>
      </c>
      <c r="D55" s="86">
        <v>7686.6715999999997</v>
      </c>
      <c r="H55" s="91">
        <v>308298</v>
      </c>
      <c r="I55" s="92" t="s">
        <v>595</v>
      </c>
      <c r="J55" s="91" t="s">
        <v>544</v>
      </c>
      <c r="K55" s="93">
        <v>43611.1</v>
      </c>
      <c r="N55" s="91" t="s">
        <v>7162</v>
      </c>
      <c r="O55" s="92" t="s">
        <v>7163</v>
      </c>
      <c r="P55" s="95">
        <v>1393.9021</v>
      </c>
      <c r="Q55" s="95">
        <v>0.18590000000000001</v>
      </c>
      <c r="R55" s="95">
        <v>2.87E-2</v>
      </c>
      <c r="S55" s="95">
        <v>0</v>
      </c>
      <c r="T55" s="95">
        <v>0.1162</v>
      </c>
      <c r="U55" s="95">
        <v>0</v>
      </c>
      <c r="V55" s="95">
        <v>0</v>
      </c>
      <c r="W55" s="95">
        <v>0.33079999999999998</v>
      </c>
      <c r="X55" s="95">
        <v>0.21460000000000001</v>
      </c>
    </row>
    <row r="56" spans="1:24" x14ac:dyDescent="0.25">
      <c r="A56" s="83" t="s">
        <v>438</v>
      </c>
      <c r="B56" s="84" t="s">
        <v>439</v>
      </c>
      <c r="C56" s="85" t="s">
        <v>336</v>
      </c>
      <c r="D56" s="86">
        <v>43.126199999999997</v>
      </c>
      <c r="H56" s="91">
        <v>308299</v>
      </c>
      <c r="I56" s="92" t="s">
        <v>596</v>
      </c>
      <c r="J56" s="91" t="s">
        <v>544</v>
      </c>
      <c r="K56" s="93">
        <v>47110.77</v>
      </c>
      <c r="N56" s="91" t="s">
        <v>7164</v>
      </c>
      <c r="O56" s="92" t="s">
        <v>7165</v>
      </c>
      <c r="P56" s="95">
        <v>5680.0150999999996</v>
      </c>
      <c r="Q56" s="95">
        <v>0.75729999999999997</v>
      </c>
      <c r="R56" s="95">
        <v>0.1168</v>
      </c>
      <c r="S56" s="95">
        <v>0</v>
      </c>
      <c r="T56" s="95">
        <v>0.4733</v>
      </c>
      <c r="U56" s="95">
        <v>0</v>
      </c>
      <c r="V56" s="95">
        <v>0</v>
      </c>
      <c r="W56" s="95">
        <v>1.3473999999999999</v>
      </c>
      <c r="X56" s="95">
        <v>0.87409999999999999</v>
      </c>
    </row>
    <row r="57" spans="1:24" x14ac:dyDescent="0.25">
      <c r="A57" s="83" t="s">
        <v>440</v>
      </c>
      <c r="B57" s="84" t="s">
        <v>441</v>
      </c>
      <c r="C57" s="85" t="s">
        <v>341</v>
      </c>
      <c r="D57" s="86">
        <v>8230.3292999999994</v>
      </c>
      <c r="H57" s="91">
        <v>308300</v>
      </c>
      <c r="I57" s="92" t="s">
        <v>597</v>
      </c>
      <c r="J57" s="91" t="s">
        <v>544</v>
      </c>
      <c r="K57" s="93">
        <v>50699.93</v>
      </c>
      <c r="N57" s="91" t="s">
        <v>7166</v>
      </c>
      <c r="O57" s="92" t="s">
        <v>7167</v>
      </c>
      <c r="P57" s="95">
        <v>30082019.829999998</v>
      </c>
      <c r="Q57" s="95">
        <v>1203.2808</v>
      </c>
      <c r="R57" s="95">
        <v>510.41669999999999</v>
      </c>
      <c r="S57" s="95">
        <v>0</v>
      </c>
      <c r="T57" s="95">
        <v>1203.2808</v>
      </c>
      <c r="U57" s="95">
        <v>197.8416</v>
      </c>
      <c r="V57" s="95">
        <v>50.747399999999999</v>
      </c>
      <c r="W57" s="95">
        <v>3165.5673000000002</v>
      </c>
      <c r="X57" s="95">
        <v>1764.4449</v>
      </c>
    </row>
    <row r="58" spans="1:24" x14ac:dyDescent="0.25">
      <c r="A58" s="83" t="s">
        <v>442</v>
      </c>
      <c r="B58" s="84" t="s">
        <v>443</v>
      </c>
      <c r="C58" s="85" t="s">
        <v>341</v>
      </c>
      <c r="D58" s="86">
        <v>9236.5745000000006</v>
      </c>
      <c r="H58" s="91">
        <v>308301</v>
      </c>
      <c r="I58" s="92" t="s">
        <v>598</v>
      </c>
      <c r="J58" s="91" t="s">
        <v>544</v>
      </c>
      <c r="K58" s="93">
        <v>54673.19</v>
      </c>
      <c r="N58" s="91" t="s">
        <v>7168</v>
      </c>
      <c r="O58" s="92" t="s">
        <v>7169</v>
      </c>
      <c r="P58" s="95">
        <v>1021.4315</v>
      </c>
      <c r="Q58" s="95">
        <v>1.0214000000000001</v>
      </c>
      <c r="R58" s="95">
        <v>4.7300000000000002E-2</v>
      </c>
      <c r="S58" s="95">
        <v>0</v>
      </c>
      <c r="T58" s="95">
        <v>0.51070000000000004</v>
      </c>
      <c r="U58" s="95">
        <v>0</v>
      </c>
      <c r="V58" s="95">
        <v>0</v>
      </c>
      <c r="W58" s="95">
        <v>1.5793999999999999</v>
      </c>
      <c r="X58" s="95">
        <v>1.0687</v>
      </c>
    </row>
    <row r="59" spans="1:24" x14ac:dyDescent="0.25">
      <c r="A59" s="83" t="s">
        <v>444</v>
      </c>
      <c r="B59" s="84" t="s">
        <v>445</v>
      </c>
      <c r="C59" s="85" t="s">
        <v>336</v>
      </c>
      <c r="D59" s="86">
        <v>25.554400000000001</v>
      </c>
      <c r="H59" s="91">
        <v>308302</v>
      </c>
      <c r="I59" s="92" t="s">
        <v>599</v>
      </c>
      <c r="J59" s="91" t="s">
        <v>544</v>
      </c>
      <c r="K59" s="93">
        <v>58157.18</v>
      </c>
      <c r="N59" s="91" t="s">
        <v>7170</v>
      </c>
      <c r="O59" s="92" t="s">
        <v>7171</v>
      </c>
      <c r="P59" s="95">
        <v>32848655.6778</v>
      </c>
      <c r="Q59" s="95">
        <v>1313.9462000000001</v>
      </c>
      <c r="R59" s="95">
        <v>557.3596</v>
      </c>
      <c r="S59" s="95">
        <v>0</v>
      </c>
      <c r="T59" s="95">
        <v>1149.7029</v>
      </c>
      <c r="U59" s="95">
        <v>122.6618</v>
      </c>
      <c r="V59" s="95">
        <v>50.747399999999999</v>
      </c>
      <c r="W59" s="95">
        <v>3194.4178999999999</v>
      </c>
      <c r="X59" s="95">
        <v>1922.0532000000001</v>
      </c>
    </row>
    <row r="60" spans="1:24" x14ac:dyDescent="0.25">
      <c r="A60" s="83" t="s">
        <v>446</v>
      </c>
      <c r="B60" s="84" t="s">
        <v>447</v>
      </c>
      <c r="C60" s="85" t="s">
        <v>341</v>
      </c>
      <c r="D60" s="86">
        <v>8389.8487999999998</v>
      </c>
      <c r="H60" s="91">
        <v>308303</v>
      </c>
      <c r="I60" s="92" t="s">
        <v>600</v>
      </c>
      <c r="J60" s="91" t="s">
        <v>544</v>
      </c>
      <c r="K60" s="93">
        <v>63332.59</v>
      </c>
      <c r="N60" s="91" t="s">
        <v>7172</v>
      </c>
      <c r="O60" s="92" t="s">
        <v>7173</v>
      </c>
      <c r="P60" s="95">
        <v>66297.860700000005</v>
      </c>
      <c r="Q60" s="95">
        <v>4.6409000000000002</v>
      </c>
      <c r="R60" s="95">
        <v>1.2272000000000001</v>
      </c>
      <c r="S60" s="95">
        <v>0</v>
      </c>
      <c r="T60" s="95">
        <v>3.3149000000000002</v>
      </c>
      <c r="U60" s="95">
        <v>11.485799999999999</v>
      </c>
      <c r="V60" s="95">
        <v>0</v>
      </c>
      <c r="W60" s="95">
        <v>20.668800000000001</v>
      </c>
      <c r="X60" s="95">
        <v>5.8681000000000001</v>
      </c>
    </row>
    <row r="61" spans="1:24" x14ac:dyDescent="0.25">
      <c r="A61" s="83" t="s">
        <v>448</v>
      </c>
      <c r="B61" s="84" t="s">
        <v>449</v>
      </c>
      <c r="C61" s="85" t="s">
        <v>336</v>
      </c>
      <c r="D61" s="86">
        <v>36.991</v>
      </c>
      <c r="H61" s="91">
        <v>308304</v>
      </c>
      <c r="I61" s="92" t="s">
        <v>601</v>
      </c>
      <c r="J61" s="91" t="s">
        <v>544</v>
      </c>
      <c r="K61" s="93">
        <v>66937.16</v>
      </c>
      <c r="N61" s="91" t="s">
        <v>7174</v>
      </c>
      <c r="O61" s="92" t="s">
        <v>7175</v>
      </c>
      <c r="P61" s="95">
        <v>1681759.7912000001</v>
      </c>
      <c r="Q61" s="95">
        <v>67.270399999999995</v>
      </c>
      <c r="R61" s="95">
        <v>28.535299999999999</v>
      </c>
      <c r="S61" s="95">
        <v>0</v>
      </c>
      <c r="T61" s="95">
        <v>42.043999999999997</v>
      </c>
      <c r="U61" s="95">
        <v>75.839299999999994</v>
      </c>
      <c r="V61" s="95">
        <v>29.669499999999999</v>
      </c>
      <c r="W61" s="95">
        <v>243.35849999999999</v>
      </c>
      <c r="X61" s="95">
        <v>125.4752</v>
      </c>
    </row>
    <row r="62" spans="1:24" x14ac:dyDescent="0.25">
      <c r="A62" s="83" t="s">
        <v>450</v>
      </c>
      <c r="B62" s="84" t="s">
        <v>451</v>
      </c>
      <c r="C62" s="85" t="s">
        <v>341</v>
      </c>
      <c r="D62" s="86">
        <v>9236.5745000000006</v>
      </c>
      <c r="H62" s="91">
        <v>308305</v>
      </c>
      <c r="I62" s="92" t="s">
        <v>602</v>
      </c>
      <c r="J62" s="91" t="s">
        <v>544</v>
      </c>
      <c r="K62" s="93">
        <v>70999.490000000005</v>
      </c>
      <c r="N62" s="91" t="s">
        <v>7176</v>
      </c>
      <c r="O62" s="92" t="s">
        <v>7177</v>
      </c>
      <c r="P62" s="95">
        <v>5676055.4970000004</v>
      </c>
      <c r="Q62" s="95">
        <v>454.08440000000002</v>
      </c>
      <c r="R62" s="95">
        <v>105.0638</v>
      </c>
      <c r="S62" s="95">
        <v>0</v>
      </c>
      <c r="T62" s="95">
        <v>454.08440000000002</v>
      </c>
      <c r="U62" s="95">
        <v>101.3938</v>
      </c>
      <c r="V62" s="95">
        <v>38.125300000000003</v>
      </c>
      <c r="W62" s="95">
        <v>1152.7517</v>
      </c>
      <c r="X62" s="95">
        <v>597.27350000000001</v>
      </c>
    </row>
    <row r="63" spans="1:24" x14ac:dyDescent="0.25">
      <c r="A63" s="83" t="s">
        <v>452</v>
      </c>
      <c r="B63" s="84" t="s">
        <v>453</v>
      </c>
      <c r="C63" s="85" t="s">
        <v>341</v>
      </c>
      <c r="D63" s="86">
        <v>4452.5955999999996</v>
      </c>
      <c r="H63" s="91">
        <v>308269</v>
      </c>
      <c r="I63" s="92" t="s">
        <v>603</v>
      </c>
      <c r="J63" s="91" t="s">
        <v>544</v>
      </c>
      <c r="K63" s="93">
        <v>11548.07</v>
      </c>
      <c r="N63" s="91" t="s">
        <v>7178</v>
      </c>
      <c r="O63" s="92" t="s">
        <v>7179</v>
      </c>
      <c r="P63" s="95">
        <v>4329.1147000000001</v>
      </c>
      <c r="Q63" s="95">
        <v>0.86580000000000001</v>
      </c>
      <c r="R63" s="95">
        <v>0.1002</v>
      </c>
      <c r="S63" s="95">
        <v>0</v>
      </c>
      <c r="T63" s="95">
        <v>0.54110000000000003</v>
      </c>
      <c r="U63" s="95">
        <v>7.8808999999999996</v>
      </c>
      <c r="V63" s="95">
        <v>0</v>
      </c>
      <c r="W63" s="95">
        <v>9.3879999999999999</v>
      </c>
      <c r="X63" s="95">
        <v>0.96599999999999997</v>
      </c>
    </row>
    <row r="64" spans="1:24" x14ac:dyDescent="0.25">
      <c r="A64" s="83" t="s">
        <v>454</v>
      </c>
      <c r="B64" s="84" t="s">
        <v>455</v>
      </c>
      <c r="C64" s="85" t="s">
        <v>341</v>
      </c>
      <c r="D64" s="86">
        <v>8027.5853999999999</v>
      </c>
      <c r="H64" s="91">
        <v>308270</v>
      </c>
      <c r="I64" s="92" t="s">
        <v>604</v>
      </c>
      <c r="J64" s="91" t="s">
        <v>544</v>
      </c>
      <c r="K64" s="93">
        <v>15563.3</v>
      </c>
      <c r="N64" s="91" t="s">
        <v>7180</v>
      </c>
      <c r="O64" s="92" t="s">
        <v>7181</v>
      </c>
      <c r="P64" s="95">
        <v>401495.78100000002</v>
      </c>
      <c r="Q64" s="95">
        <v>17.8443</v>
      </c>
      <c r="R64" s="95">
        <v>6.8811999999999998</v>
      </c>
      <c r="S64" s="95">
        <v>0</v>
      </c>
      <c r="T64" s="95">
        <v>11.152699999999999</v>
      </c>
      <c r="U64" s="95">
        <v>0</v>
      </c>
      <c r="V64" s="95">
        <v>29.669499999999999</v>
      </c>
      <c r="W64" s="95">
        <v>65.547700000000006</v>
      </c>
      <c r="X64" s="95">
        <v>54.395000000000003</v>
      </c>
    </row>
    <row r="65" spans="1:24" x14ac:dyDescent="0.25">
      <c r="A65" s="83" t="s">
        <v>456</v>
      </c>
      <c r="B65" s="84" t="s">
        <v>457</v>
      </c>
      <c r="C65" s="85" t="s">
        <v>341</v>
      </c>
      <c r="D65" s="86">
        <v>8093.6058000000003</v>
      </c>
      <c r="H65" s="91">
        <v>308287</v>
      </c>
      <c r="I65" s="92" t="s">
        <v>605</v>
      </c>
      <c r="J65" s="91" t="s">
        <v>544</v>
      </c>
      <c r="K65" s="93">
        <v>85187.05</v>
      </c>
      <c r="N65" s="91" t="s">
        <v>7182</v>
      </c>
      <c r="O65" s="92" t="s">
        <v>7183</v>
      </c>
      <c r="P65" s="95">
        <v>459.67439999999999</v>
      </c>
      <c r="Q65" s="95">
        <v>0.4597</v>
      </c>
      <c r="R65" s="95">
        <v>2.1299999999999999E-2</v>
      </c>
      <c r="S65" s="95">
        <v>0</v>
      </c>
      <c r="T65" s="95">
        <v>0.2298</v>
      </c>
      <c r="U65" s="95">
        <v>0</v>
      </c>
      <c r="V65" s="95">
        <v>0</v>
      </c>
      <c r="W65" s="95">
        <v>0.71079999999999999</v>
      </c>
      <c r="X65" s="95">
        <v>0.48099999999999998</v>
      </c>
    </row>
    <row r="66" spans="1:24" x14ac:dyDescent="0.25">
      <c r="A66" s="83" t="s">
        <v>458</v>
      </c>
      <c r="B66" s="84" t="s">
        <v>459</v>
      </c>
      <c r="C66" s="85" t="s">
        <v>341</v>
      </c>
      <c r="D66" s="86">
        <v>9236.5745000000006</v>
      </c>
      <c r="H66" s="91">
        <v>308271</v>
      </c>
      <c r="I66" s="92" t="s">
        <v>606</v>
      </c>
      <c r="J66" s="91" t="s">
        <v>544</v>
      </c>
      <c r="K66" s="93">
        <v>18970.29</v>
      </c>
      <c r="N66" s="91" t="s">
        <v>7184</v>
      </c>
      <c r="O66" s="92" t="s">
        <v>7185</v>
      </c>
      <c r="P66" s="95">
        <v>3417746.3879999998</v>
      </c>
      <c r="Q66" s="95">
        <v>455.6995</v>
      </c>
      <c r="R66" s="95">
        <v>70.291700000000006</v>
      </c>
      <c r="S66" s="95">
        <v>0</v>
      </c>
      <c r="T66" s="95">
        <v>398.7371</v>
      </c>
      <c r="U66" s="95">
        <v>400.62920000000003</v>
      </c>
      <c r="V66" s="95">
        <v>50.747399999999999</v>
      </c>
      <c r="W66" s="95">
        <v>1376.1049</v>
      </c>
      <c r="X66" s="95">
        <v>576.73860000000002</v>
      </c>
    </row>
    <row r="67" spans="1:24" x14ac:dyDescent="0.25">
      <c r="A67" s="83" t="s">
        <v>460</v>
      </c>
      <c r="B67" s="84" t="s">
        <v>461</v>
      </c>
      <c r="C67" s="85" t="s">
        <v>341</v>
      </c>
      <c r="D67" s="86">
        <v>5242.7015000000001</v>
      </c>
      <c r="H67" s="91">
        <v>308272</v>
      </c>
      <c r="I67" s="92" t="s">
        <v>607</v>
      </c>
      <c r="J67" s="91" t="s">
        <v>544</v>
      </c>
      <c r="K67" s="93">
        <v>22512.09</v>
      </c>
      <c r="N67" s="91" t="s">
        <v>7186</v>
      </c>
      <c r="O67" s="92" t="s">
        <v>7187</v>
      </c>
      <c r="P67" s="95">
        <v>502799.50069999998</v>
      </c>
      <c r="Q67" s="95">
        <v>50.28</v>
      </c>
      <c r="R67" s="95">
        <v>9.6945999999999994</v>
      </c>
      <c r="S67" s="95">
        <v>0</v>
      </c>
      <c r="T67" s="95">
        <v>50.28</v>
      </c>
      <c r="U67" s="95">
        <v>77.268100000000004</v>
      </c>
      <c r="V67" s="95">
        <v>29.669499999999999</v>
      </c>
      <c r="W67" s="95">
        <v>217.19220000000001</v>
      </c>
      <c r="X67" s="95">
        <v>89.644099999999995</v>
      </c>
    </row>
    <row r="68" spans="1:24" x14ac:dyDescent="0.25">
      <c r="A68" s="83" t="s">
        <v>462</v>
      </c>
      <c r="B68" s="84" t="s">
        <v>463</v>
      </c>
      <c r="C68" s="85" t="s">
        <v>341</v>
      </c>
      <c r="D68" s="86">
        <v>20335.0586</v>
      </c>
      <c r="H68" s="91">
        <v>308273</v>
      </c>
      <c r="I68" s="92" t="s">
        <v>608</v>
      </c>
      <c r="J68" s="91" t="s">
        <v>544</v>
      </c>
      <c r="K68" s="93">
        <v>25739.34</v>
      </c>
      <c r="N68" s="91" t="s">
        <v>7188</v>
      </c>
      <c r="O68" s="92" t="s">
        <v>7189</v>
      </c>
      <c r="P68" s="95">
        <v>880791.14619999996</v>
      </c>
      <c r="Q68" s="95">
        <v>117.4388</v>
      </c>
      <c r="R68" s="95">
        <v>18.114899999999999</v>
      </c>
      <c r="S68" s="95">
        <v>0</v>
      </c>
      <c r="T68" s="95">
        <v>73.399299999999997</v>
      </c>
      <c r="U68" s="95">
        <v>0</v>
      </c>
      <c r="V68" s="95">
        <v>0</v>
      </c>
      <c r="W68" s="95">
        <v>208.953</v>
      </c>
      <c r="X68" s="95">
        <v>135.55369999999999</v>
      </c>
    </row>
    <row r="69" spans="1:24" x14ac:dyDescent="0.25">
      <c r="A69" s="83" t="s">
        <v>464</v>
      </c>
      <c r="B69" s="84" t="s">
        <v>465</v>
      </c>
      <c r="C69" s="85" t="s">
        <v>341</v>
      </c>
      <c r="D69" s="86">
        <v>16623.399700000002</v>
      </c>
      <c r="H69" s="91">
        <v>308274</v>
      </c>
      <c r="I69" s="92" t="s">
        <v>609</v>
      </c>
      <c r="J69" s="91" t="s">
        <v>544</v>
      </c>
      <c r="K69" s="93">
        <v>29832.3</v>
      </c>
      <c r="N69" s="91" t="s">
        <v>7190</v>
      </c>
      <c r="O69" s="92" t="s">
        <v>7191</v>
      </c>
      <c r="P69" s="95">
        <v>151.67590000000001</v>
      </c>
      <c r="Q69" s="95">
        <v>7.5800000000000006E-2</v>
      </c>
      <c r="R69" s="95">
        <v>4.7000000000000002E-3</v>
      </c>
      <c r="S69" s="95">
        <v>0</v>
      </c>
      <c r="T69" s="95">
        <v>3.7900000000000003E-2</v>
      </c>
      <c r="U69" s="95">
        <v>0</v>
      </c>
      <c r="V69" s="95">
        <v>0</v>
      </c>
      <c r="W69" s="95">
        <v>0.11840000000000001</v>
      </c>
      <c r="X69" s="95">
        <v>8.0500000000000002E-2</v>
      </c>
    </row>
    <row r="70" spans="1:24" x14ac:dyDescent="0.25">
      <c r="A70" s="83" t="s">
        <v>466</v>
      </c>
      <c r="B70" s="84" t="s">
        <v>467</v>
      </c>
      <c r="C70" s="85" t="s">
        <v>341</v>
      </c>
      <c r="D70" s="86">
        <v>6857.4840000000004</v>
      </c>
      <c r="H70" s="91">
        <v>308275</v>
      </c>
      <c r="I70" s="92" t="s">
        <v>610</v>
      </c>
      <c r="J70" s="91" t="s">
        <v>544</v>
      </c>
      <c r="K70" s="93">
        <v>33400.51</v>
      </c>
      <c r="N70" s="91" t="s">
        <v>7192</v>
      </c>
      <c r="O70" s="92" t="s">
        <v>7193</v>
      </c>
      <c r="P70" s="95">
        <v>164008.06090000001</v>
      </c>
      <c r="Q70" s="95">
        <v>10.5434</v>
      </c>
      <c r="R70" s="95">
        <v>2.8912</v>
      </c>
      <c r="S70" s="95">
        <v>0</v>
      </c>
      <c r="T70" s="95">
        <v>5.8574000000000002</v>
      </c>
      <c r="U70" s="95">
        <v>0</v>
      </c>
      <c r="V70" s="95">
        <v>29.669499999999999</v>
      </c>
      <c r="W70" s="95">
        <v>48.961500000000001</v>
      </c>
      <c r="X70" s="95">
        <v>43.104100000000003</v>
      </c>
    </row>
    <row r="71" spans="1:24" x14ac:dyDescent="0.25">
      <c r="A71" s="83" t="s">
        <v>468</v>
      </c>
      <c r="B71" s="84" t="s">
        <v>469</v>
      </c>
      <c r="C71" s="85" t="s">
        <v>341</v>
      </c>
      <c r="D71" s="86">
        <v>6653.3429999999998</v>
      </c>
      <c r="H71" s="91">
        <v>308276</v>
      </c>
      <c r="I71" s="92" t="s">
        <v>611</v>
      </c>
      <c r="J71" s="91" t="s">
        <v>544</v>
      </c>
      <c r="K71" s="93">
        <v>38210.26</v>
      </c>
      <c r="N71" s="91" t="s">
        <v>7194</v>
      </c>
      <c r="O71" s="92" t="s">
        <v>7195</v>
      </c>
      <c r="P71" s="95">
        <v>4838355.9560000002</v>
      </c>
      <c r="Q71" s="95">
        <v>387.06849999999997</v>
      </c>
      <c r="R71" s="95">
        <v>89.558000000000007</v>
      </c>
      <c r="S71" s="95">
        <v>0</v>
      </c>
      <c r="T71" s="95">
        <v>387.06849999999997</v>
      </c>
      <c r="U71" s="95">
        <v>150.0299</v>
      </c>
      <c r="V71" s="95">
        <v>38.125300000000003</v>
      </c>
      <c r="W71" s="95">
        <v>1051.8502000000001</v>
      </c>
      <c r="X71" s="95">
        <v>514.7518</v>
      </c>
    </row>
    <row r="72" spans="1:24" x14ac:dyDescent="0.25">
      <c r="A72" s="83" t="s">
        <v>470</v>
      </c>
      <c r="B72" s="84" t="s">
        <v>471</v>
      </c>
      <c r="C72" s="85" t="s">
        <v>341</v>
      </c>
      <c r="D72" s="86">
        <v>6435.4691999999995</v>
      </c>
      <c r="H72" s="91">
        <v>308277</v>
      </c>
      <c r="I72" s="92" t="s">
        <v>612</v>
      </c>
      <c r="J72" s="91" t="s">
        <v>544</v>
      </c>
      <c r="K72" s="93">
        <v>43609.96</v>
      </c>
      <c r="N72" s="91" t="s">
        <v>7196</v>
      </c>
      <c r="O72" s="92" t="s">
        <v>7197</v>
      </c>
      <c r="P72" s="95">
        <v>3537764.2596999998</v>
      </c>
      <c r="Q72" s="95">
        <v>157.23400000000001</v>
      </c>
      <c r="R72" s="95">
        <v>60.633299999999998</v>
      </c>
      <c r="S72" s="95">
        <v>0</v>
      </c>
      <c r="T72" s="95">
        <v>98.271199999999993</v>
      </c>
      <c r="U72" s="95">
        <v>0</v>
      </c>
      <c r="V72" s="95">
        <v>50.747399999999999</v>
      </c>
      <c r="W72" s="95">
        <v>366.88589999999999</v>
      </c>
      <c r="X72" s="95">
        <v>268.61470000000003</v>
      </c>
    </row>
    <row r="73" spans="1:24" x14ac:dyDescent="0.25">
      <c r="A73" s="83" t="s">
        <v>472</v>
      </c>
      <c r="B73" s="84" t="s">
        <v>473</v>
      </c>
      <c r="C73" s="85" t="s">
        <v>336</v>
      </c>
      <c r="D73" s="86">
        <v>34.892200000000003</v>
      </c>
      <c r="H73" s="91">
        <v>308278</v>
      </c>
      <c r="I73" s="92" t="s">
        <v>613</v>
      </c>
      <c r="J73" s="91" t="s">
        <v>544</v>
      </c>
      <c r="K73" s="93">
        <v>45743.9</v>
      </c>
      <c r="N73" s="91" t="s">
        <v>7198</v>
      </c>
      <c r="O73" s="92" t="s">
        <v>7199</v>
      </c>
      <c r="P73" s="95">
        <v>179340.79860000001</v>
      </c>
      <c r="Q73" s="95">
        <v>17.934100000000001</v>
      </c>
      <c r="R73" s="95">
        <v>3.4579</v>
      </c>
      <c r="S73" s="95">
        <v>0</v>
      </c>
      <c r="T73" s="95">
        <v>15.692299999999999</v>
      </c>
      <c r="U73" s="95">
        <v>0</v>
      </c>
      <c r="V73" s="95">
        <v>0</v>
      </c>
      <c r="W73" s="95">
        <v>37.084299999999999</v>
      </c>
      <c r="X73" s="95">
        <v>21.391999999999999</v>
      </c>
    </row>
    <row r="74" spans="1:24" x14ac:dyDescent="0.25">
      <c r="A74" s="83" t="s">
        <v>474</v>
      </c>
      <c r="B74" s="84" t="s">
        <v>475</v>
      </c>
      <c r="C74" s="85" t="s">
        <v>341</v>
      </c>
      <c r="D74" s="86">
        <v>9236.5745000000006</v>
      </c>
      <c r="H74" s="91">
        <v>308279</v>
      </c>
      <c r="I74" s="92" t="s">
        <v>614</v>
      </c>
      <c r="J74" s="91" t="s">
        <v>544</v>
      </c>
      <c r="K74" s="93">
        <v>51104.15</v>
      </c>
      <c r="N74" s="91" t="s">
        <v>7200</v>
      </c>
      <c r="O74" s="92" t="s">
        <v>7201</v>
      </c>
      <c r="P74" s="95">
        <v>1830025.3907000001</v>
      </c>
      <c r="Q74" s="95">
        <v>82.351100000000002</v>
      </c>
      <c r="R74" s="95">
        <v>31.050999999999998</v>
      </c>
      <c r="S74" s="95">
        <v>0</v>
      </c>
      <c r="T74" s="95">
        <v>45.750599999999999</v>
      </c>
      <c r="U74" s="95">
        <v>0</v>
      </c>
      <c r="V74" s="95">
        <v>29.669499999999999</v>
      </c>
      <c r="W74" s="95">
        <v>188.82220000000001</v>
      </c>
      <c r="X74" s="95">
        <v>143.07159999999999</v>
      </c>
    </row>
    <row r="75" spans="1:24" x14ac:dyDescent="0.25">
      <c r="A75" s="83" t="s">
        <v>476</v>
      </c>
      <c r="B75" s="84" t="s">
        <v>477</v>
      </c>
      <c r="C75" s="85" t="s">
        <v>341</v>
      </c>
      <c r="D75" s="86">
        <v>8372.6355000000003</v>
      </c>
      <c r="H75" s="91">
        <v>308280</v>
      </c>
      <c r="I75" s="92" t="s">
        <v>615</v>
      </c>
      <c r="J75" s="91" t="s">
        <v>544</v>
      </c>
      <c r="K75" s="93">
        <v>54773.68</v>
      </c>
      <c r="N75" s="91" t="s">
        <v>7202</v>
      </c>
      <c r="O75" s="92" t="s">
        <v>7203</v>
      </c>
      <c r="P75" s="95">
        <v>104373.0866</v>
      </c>
      <c r="Q75" s="95">
        <v>4.6967999999999996</v>
      </c>
      <c r="R75" s="95">
        <v>1.7709999999999999</v>
      </c>
      <c r="S75" s="95">
        <v>0</v>
      </c>
      <c r="T75" s="95">
        <v>2.6093000000000002</v>
      </c>
      <c r="U75" s="95">
        <v>0</v>
      </c>
      <c r="V75" s="95">
        <v>0</v>
      </c>
      <c r="W75" s="95">
        <v>9.0770999999999997</v>
      </c>
      <c r="X75" s="95">
        <v>6.4678000000000004</v>
      </c>
    </row>
    <row r="76" spans="1:24" x14ac:dyDescent="0.25">
      <c r="A76" s="83" t="s">
        <v>478</v>
      </c>
      <c r="B76" s="84" t="s">
        <v>479</v>
      </c>
      <c r="C76" s="85" t="s">
        <v>336</v>
      </c>
      <c r="D76" s="86">
        <v>40.538899999999998</v>
      </c>
      <c r="H76" s="91">
        <v>308281</v>
      </c>
      <c r="I76" s="92" t="s">
        <v>616</v>
      </c>
      <c r="J76" s="91" t="s">
        <v>544</v>
      </c>
      <c r="K76" s="93">
        <v>58823.29</v>
      </c>
      <c r="N76" s="91" t="s">
        <v>7204</v>
      </c>
      <c r="O76" s="92" t="s">
        <v>7205</v>
      </c>
      <c r="P76" s="95">
        <v>868455.30130000005</v>
      </c>
      <c r="Q76" s="95">
        <v>13.750500000000001</v>
      </c>
      <c r="R76" s="95">
        <v>13.842499999999999</v>
      </c>
      <c r="S76" s="95">
        <v>0</v>
      </c>
      <c r="T76" s="95">
        <v>7.2370999999999999</v>
      </c>
      <c r="U76" s="95">
        <v>0</v>
      </c>
      <c r="V76" s="95">
        <v>0</v>
      </c>
      <c r="W76" s="95">
        <v>34.830100000000002</v>
      </c>
      <c r="X76" s="95">
        <v>27.593</v>
      </c>
    </row>
    <row r="77" spans="1:24" x14ac:dyDescent="0.25">
      <c r="A77" s="83" t="s">
        <v>480</v>
      </c>
      <c r="B77" s="84" t="s">
        <v>481</v>
      </c>
      <c r="C77" s="85" t="s">
        <v>336</v>
      </c>
      <c r="D77" s="86">
        <v>42.370100000000001</v>
      </c>
      <c r="H77" s="91">
        <v>308282</v>
      </c>
      <c r="I77" s="92" t="s">
        <v>617</v>
      </c>
      <c r="J77" s="91" t="s">
        <v>544</v>
      </c>
      <c r="K77" s="93">
        <v>63131.78</v>
      </c>
      <c r="N77" s="91" t="s">
        <v>7206</v>
      </c>
      <c r="O77" s="92" t="s">
        <v>7207</v>
      </c>
      <c r="P77" s="95">
        <v>1264142.0360000001</v>
      </c>
      <c r="Q77" s="95">
        <v>20.015599999999999</v>
      </c>
      <c r="R77" s="95">
        <v>20.1494</v>
      </c>
      <c r="S77" s="95">
        <v>0</v>
      </c>
      <c r="T77" s="95">
        <v>10.5345</v>
      </c>
      <c r="U77" s="95">
        <v>0</v>
      </c>
      <c r="V77" s="95">
        <v>0</v>
      </c>
      <c r="W77" s="95">
        <v>50.6995</v>
      </c>
      <c r="X77" s="95">
        <v>40.164999999999999</v>
      </c>
    </row>
    <row r="78" spans="1:24" x14ac:dyDescent="0.25">
      <c r="A78" s="83" t="s">
        <v>482</v>
      </c>
      <c r="B78" s="84" t="s">
        <v>483</v>
      </c>
      <c r="C78" s="85" t="s">
        <v>336</v>
      </c>
      <c r="D78" s="86">
        <v>58.112699999999997</v>
      </c>
      <c r="H78" s="91">
        <v>308283</v>
      </c>
      <c r="I78" s="92" t="s">
        <v>618</v>
      </c>
      <c r="J78" s="91" t="s">
        <v>544</v>
      </c>
      <c r="K78" s="93">
        <v>67079.86</v>
      </c>
      <c r="N78" s="91" t="s">
        <v>7208</v>
      </c>
      <c r="O78" s="92" t="s">
        <v>7209</v>
      </c>
      <c r="P78" s="95">
        <v>637209.80680000002</v>
      </c>
      <c r="Q78" s="95">
        <v>10.0892</v>
      </c>
      <c r="R78" s="95">
        <v>10.156599999999999</v>
      </c>
      <c r="S78" s="95">
        <v>0</v>
      </c>
      <c r="T78" s="95">
        <v>5.3101000000000003</v>
      </c>
      <c r="U78" s="95">
        <v>0</v>
      </c>
      <c r="V78" s="95">
        <v>0</v>
      </c>
      <c r="W78" s="95">
        <v>25.555900000000001</v>
      </c>
      <c r="X78" s="95">
        <v>20.245799999999999</v>
      </c>
    </row>
    <row r="79" spans="1:24" x14ac:dyDescent="0.25">
      <c r="A79" s="83" t="s">
        <v>484</v>
      </c>
      <c r="B79" s="84" t="s">
        <v>485</v>
      </c>
      <c r="C79" s="85" t="s">
        <v>336</v>
      </c>
      <c r="D79" s="86">
        <v>54.120399999999997</v>
      </c>
      <c r="H79" s="91">
        <v>308284</v>
      </c>
      <c r="I79" s="92" t="s">
        <v>619</v>
      </c>
      <c r="J79" s="91" t="s">
        <v>544</v>
      </c>
      <c r="K79" s="93">
        <v>72273.600000000006</v>
      </c>
      <c r="N79" s="91" t="s">
        <v>7210</v>
      </c>
      <c r="O79" s="92" t="s">
        <v>7211</v>
      </c>
      <c r="P79" s="95">
        <v>522883.59330000001</v>
      </c>
      <c r="Q79" s="95">
        <v>52.288400000000003</v>
      </c>
      <c r="R79" s="95">
        <v>10.081799999999999</v>
      </c>
      <c r="S79" s="95">
        <v>0</v>
      </c>
      <c r="T79" s="95">
        <v>52.288400000000003</v>
      </c>
      <c r="U79" s="95">
        <v>77.268100000000004</v>
      </c>
      <c r="V79" s="95">
        <v>29.669499999999999</v>
      </c>
      <c r="W79" s="95">
        <v>221.59620000000001</v>
      </c>
      <c r="X79" s="95">
        <v>92.039699999999996</v>
      </c>
    </row>
    <row r="80" spans="1:24" x14ac:dyDescent="0.25">
      <c r="A80" s="83" t="s">
        <v>486</v>
      </c>
      <c r="B80" s="84" t="s">
        <v>487</v>
      </c>
      <c r="C80" s="85" t="s">
        <v>336</v>
      </c>
      <c r="D80" s="86">
        <v>37.520499999999998</v>
      </c>
      <c r="H80" s="91">
        <v>308285</v>
      </c>
      <c r="I80" s="92" t="s">
        <v>620</v>
      </c>
      <c r="J80" s="91" t="s">
        <v>544</v>
      </c>
      <c r="K80" s="93">
        <v>76505.77</v>
      </c>
      <c r="N80" s="91" t="s">
        <v>7212</v>
      </c>
      <c r="O80" s="92" t="s">
        <v>7213</v>
      </c>
      <c r="P80" s="95">
        <v>3276.5770000000002</v>
      </c>
      <c r="Q80" s="95">
        <v>0.49149999999999999</v>
      </c>
      <c r="R80" s="95">
        <v>6.7400000000000002E-2</v>
      </c>
      <c r="S80" s="95">
        <v>0</v>
      </c>
      <c r="T80" s="95">
        <v>0.38229999999999997</v>
      </c>
      <c r="U80" s="95">
        <v>8.4574999999999996</v>
      </c>
      <c r="V80" s="95">
        <v>0</v>
      </c>
      <c r="W80" s="95">
        <v>9.3986999999999998</v>
      </c>
      <c r="X80" s="95">
        <v>0.55889999999999995</v>
      </c>
    </row>
    <row r="81" spans="1:24" x14ac:dyDescent="0.25">
      <c r="A81" s="83" t="s">
        <v>488</v>
      </c>
      <c r="B81" s="84" t="s">
        <v>489</v>
      </c>
      <c r="C81" s="85" t="s">
        <v>336</v>
      </c>
      <c r="D81" s="86">
        <v>30.903300000000002</v>
      </c>
      <c r="H81" s="91">
        <v>308286</v>
      </c>
      <c r="I81" s="92" t="s">
        <v>621</v>
      </c>
      <c r="J81" s="91" t="s">
        <v>544</v>
      </c>
      <c r="K81" s="93">
        <v>80896.160000000003</v>
      </c>
      <c r="N81" s="91" t="s">
        <v>7214</v>
      </c>
      <c r="O81" s="92" t="s">
        <v>7215</v>
      </c>
      <c r="P81" s="95">
        <v>77785.987899999993</v>
      </c>
      <c r="Q81" s="95">
        <v>4.6672000000000002</v>
      </c>
      <c r="R81" s="95">
        <v>1.4398</v>
      </c>
      <c r="S81" s="95">
        <v>0.58340000000000003</v>
      </c>
      <c r="T81" s="95">
        <v>4.6672000000000002</v>
      </c>
      <c r="U81" s="95">
        <v>26.196400000000001</v>
      </c>
      <c r="V81" s="95">
        <v>0</v>
      </c>
      <c r="W81" s="95">
        <v>37.554000000000002</v>
      </c>
      <c r="X81" s="95">
        <v>6.6904000000000003</v>
      </c>
    </row>
    <row r="82" spans="1:24" x14ac:dyDescent="0.25">
      <c r="A82" s="83" t="s">
        <v>490</v>
      </c>
      <c r="B82" s="84" t="s">
        <v>491</v>
      </c>
      <c r="C82" s="85" t="s">
        <v>336</v>
      </c>
      <c r="D82" s="86">
        <v>41.535699999999999</v>
      </c>
      <c r="H82" s="91">
        <v>307733</v>
      </c>
      <c r="I82" s="92" t="s">
        <v>622</v>
      </c>
      <c r="J82" s="91" t="s">
        <v>3</v>
      </c>
      <c r="K82" s="93">
        <v>280.72000000000003</v>
      </c>
      <c r="N82" s="91" t="s">
        <v>7216</v>
      </c>
      <c r="O82" s="92" t="s">
        <v>7217</v>
      </c>
      <c r="P82" s="95">
        <v>21330241.120000001</v>
      </c>
      <c r="Q82" s="95">
        <v>746.55840000000001</v>
      </c>
      <c r="R82" s="95">
        <v>361.92090000000002</v>
      </c>
      <c r="S82" s="95">
        <v>146.6454</v>
      </c>
      <c r="T82" s="95">
        <v>959.86090000000002</v>
      </c>
      <c r="U82" s="95">
        <v>123.651</v>
      </c>
      <c r="V82" s="95">
        <v>38.637700000000002</v>
      </c>
      <c r="W82" s="95">
        <v>2377.2743</v>
      </c>
      <c r="X82" s="95">
        <v>1293.7624000000001</v>
      </c>
    </row>
    <row r="83" spans="1:24" x14ac:dyDescent="0.25">
      <c r="A83" s="83" t="s">
        <v>492</v>
      </c>
      <c r="B83" s="84" t="s">
        <v>493</v>
      </c>
      <c r="C83" s="85" t="s">
        <v>336</v>
      </c>
      <c r="D83" s="86">
        <v>57.743699999999997</v>
      </c>
      <c r="H83" s="91">
        <v>307734</v>
      </c>
      <c r="I83" s="92" t="s">
        <v>623</v>
      </c>
      <c r="J83" s="91" t="s">
        <v>3</v>
      </c>
      <c r="K83" s="93">
        <v>323.43</v>
      </c>
      <c r="N83" s="91" t="s">
        <v>7218</v>
      </c>
      <c r="O83" s="92" t="s">
        <v>7219</v>
      </c>
      <c r="P83" s="95">
        <v>36309003.700000003</v>
      </c>
      <c r="Q83" s="95">
        <v>1270.8151</v>
      </c>
      <c r="R83" s="95">
        <v>616.07299999999998</v>
      </c>
      <c r="S83" s="95">
        <v>249.62440000000001</v>
      </c>
      <c r="T83" s="95">
        <v>1633.9051999999999</v>
      </c>
      <c r="U83" s="95">
        <v>137.38999999999999</v>
      </c>
      <c r="V83" s="95">
        <v>38.637700000000002</v>
      </c>
      <c r="W83" s="95">
        <v>3946.4454000000001</v>
      </c>
      <c r="X83" s="95">
        <v>2175.1502</v>
      </c>
    </row>
    <row r="84" spans="1:24" x14ac:dyDescent="0.25">
      <c r="A84" s="83" t="s">
        <v>494</v>
      </c>
      <c r="B84" s="84" t="s">
        <v>495</v>
      </c>
      <c r="C84" s="85" t="s">
        <v>336</v>
      </c>
      <c r="D84" s="86">
        <v>47.38</v>
      </c>
      <c r="H84" s="91">
        <v>307735</v>
      </c>
      <c r="I84" s="92" t="s">
        <v>624</v>
      </c>
      <c r="J84" s="91" t="s">
        <v>3</v>
      </c>
      <c r="K84" s="93">
        <v>423.42</v>
      </c>
      <c r="N84" s="91" t="s">
        <v>7220</v>
      </c>
      <c r="O84" s="92" t="s">
        <v>7221</v>
      </c>
      <c r="P84" s="95">
        <v>405716.85700000002</v>
      </c>
      <c r="Q84" s="95">
        <v>35.5002</v>
      </c>
      <c r="R84" s="95">
        <v>7.8227000000000002</v>
      </c>
      <c r="S84" s="95">
        <v>0</v>
      </c>
      <c r="T84" s="95">
        <v>35.5002</v>
      </c>
      <c r="U84" s="95">
        <v>62.512500000000003</v>
      </c>
      <c r="V84" s="95">
        <v>38.125300000000003</v>
      </c>
      <c r="W84" s="95">
        <v>179.46090000000001</v>
      </c>
      <c r="X84" s="95">
        <v>81.4482</v>
      </c>
    </row>
    <row r="85" spans="1:24" x14ac:dyDescent="0.25">
      <c r="A85" s="83" t="s">
        <v>496</v>
      </c>
      <c r="B85" s="84" t="s">
        <v>497</v>
      </c>
      <c r="C85" s="85" t="s">
        <v>341</v>
      </c>
      <c r="D85" s="86">
        <v>10647.416300000001</v>
      </c>
      <c r="H85" s="91">
        <v>307736</v>
      </c>
      <c r="I85" s="92" t="s">
        <v>625</v>
      </c>
      <c r="J85" s="91" t="s">
        <v>3</v>
      </c>
      <c r="K85" s="93">
        <v>563.80999999999995</v>
      </c>
      <c r="N85" s="91" t="s">
        <v>7222</v>
      </c>
      <c r="O85" s="92" t="s">
        <v>7223</v>
      </c>
      <c r="P85" s="95">
        <v>50025.247799999997</v>
      </c>
      <c r="Q85" s="95">
        <v>4.0019999999999998</v>
      </c>
      <c r="R85" s="95">
        <v>0.92600000000000005</v>
      </c>
      <c r="S85" s="95">
        <v>0</v>
      </c>
      <c r="T85" s="95">
        <v>3.5017999999999998</v>
      </c>
      <c r="U85" s="95">
        <v>18.625800000000002</v>
      </c>
      <c r="V85" s="95">
        <v>0</v>
      </c>
      <c r="W85" s="95">
        <v>27.055599999999998</v>
      </c>
      <c r="X85" s="95">
        <v>4.9279999999999999</v>
      </c>
    </row>
    <row r="86" spans="1:24" x14ac:dyDescent="0.25">
      <c r="A86" s="83" t="s">
        <v>498</v>
      </c>
      <c r="B86" s="84" t="s">
        <v>499</v>
      </c>
      <c r="C86" s="85" t="s">
        <v>336</v>
      </c>
      <c r="D86" s="86">
        <v>48.073</v>
      </c>
      <c r="H86" s="91">
        <v>307737</v>
      </c>
      <c r="I86" s="92" t="s">
        <v>626</v>
      </c>
      <c r="J86" s="91" t="s">
        <v>3</v>
      </c>
      <c r="K86" s="93">
        <v>594.20000000000005</v>
      </c>
      <c r="N86" s="91" t="s">
        <v>7224</v>
      </c>
      <c r="O86" s="92" t="s">
        <v>7225</v>
      </c>
      <c r="P86" s="95">
        <v>82013.364700000006</v>
      </c>
      <c r="Q86" s="95">
        <v>6.5610999999999997</v>
      </c>
      <c r="R86" s="95">
        <v>1.5181</v>
      </c>
      <c r="S86" s="95">
        <v>0</v>
      </c>
      <c r="T86" s="95">
        <v>5.7408999999999999</v>
      </c>
      <c r="U86" s="95">
        <v>8.6060999999999996</v>
      </c>
      <c r="V86" s="95">
        <v>29.669499999999999</v>
      </c>
      <c r="W86" s="95">
        <v>52.095700000000001</v>
      </c>
      <c r="X86" s="95">
        <v>37.748699999999999</v>
      </c>
    </row>
    <row r="87" spans="1:24" x14ac:dyDescent="0.25">
      <c r="A87" s="83" t="s">
        <v>500</v>
      </c>
      <c r="B87" s="84" t="s">
        <v>501</v>
      </c>
      <c r="C87" s="85" t="s">
        <v>336</v>
      </c>
      <c r="D87" s="86">
        <v>36.383299999999998</v>
      </c>
      <c r="H87" s="91">
        <v>307730</v>
      </c>
      <c r="I87" s="92" t="s">
        <v>627</v>
      </c>
      <c r="J87" s="91" t="s">
        <v>3</v>
      </c>
      <c r="K87" s="93">
        <v>0</v>
      </c>
      <c r="N87" s="91" t="s">
        <v>7226</v>
      </c>
      <c r="O87" s="92" t="s">
        <v>7227</v>
      </c>
      <c r="P87" s="95">
        <v>67226.498699999996</v>
      </c>
      <c r="Q87" s="95">
        <v>5.3780999999999999</v>
      </c>
      <c r="R87" s="95">
        <v>1.2444</v>
      </c>
      <c r="S87" s="95">
        <v>0</v>
      </c>
      <c r="T87" s="95">
        <v>4.7058999999999997</v>
      </c>
      <c r="U87" s="95">
        <v>8.6060999999999996</v>
      </c>
      <c r="V87" s="95">
        <v>29.669499999999999</v>
      </c>
      <c r="W87" s="95">
        <v>49.603999999999999</v>
      </c>
      <c r="X87" s="95">
        <v>36.292000000000002</v>
      </c>
    </row>
    <row r="88" spans="1:24" x14ac:dyDescent="0.25">
      <c r="A88" s="83" t="s">
        <v>502</v>
      </c>
      <c r="B88" s="84" t="s">
        <v>503</v>
      </c>
      <c r="C88" s="85" t="s">
        <v>336</v>
      </c>
      <c r="D88" s="86">
        <v>37.647100000000002</v>
      </c>
      <c r="H88" s="91">
        <v>307084</v>
      </c>
      <c r="I88" s="92" t="s">
        <v>628</v>
      </c>
      <c r="J88" s="91" t="s">
        <v>3</v>
      </c>
      <c r="K88" s="93">
        <v>35.6</v>
      </c>
      <c r="N88" s="91" t="s">
        <v>7228</v>
      </c>
      <c r="O88" s="92" t="s">
        <v>7229</v>
      </c>
      <c r="P88" s="95">
        <v>5421155.1270000003</v>
      </c>
      <c r="Q88" s="95">
        <v>62.055300000000003</v>
      </c>
      <c r="R88" s="95">
        <v>31.162299999999998</v>
      </c>
      <c r="S88" s="95">
        <v>0</v>
      </c>
      <c r="T88" s="95">
        <v>137.9008</v>
      </c>
      <c r="U88" s="95">
        <v>388.42899999999997</v>
      </c>
      <c r="V88" s="95">
        <v>137.197</v>
      </c>
      <c r="W88" s="95">
        <v>756.74440000000004</v>
      </c>
      <c r="X88" s="95">
        <v>230.41460000000001</v>
      </c>
    </row>
    <row r="89" spans="1:24" x14ac:dyDescent="0.25">
      <c r="A89" s="83" t="s">
        <v>504</v>
      </c>
      <c r="B89" s="84" t="s">
        <v>505</v>
      </c>
      <c r="C89" s="85" t="s">
        <v>336</v>
      </c>
      <c r="D89" s="86">
        <v>36.341500000000003</v>
      </c>
      <c r="H89" s="91">
        <v>407818</v>
      </c>
      <c r="I89" s="92" t="s">
        <v>629</v>
      </c>
      <c r="J89" s="91" t="s">
        <v>44</v>
      </c>
      <c r="K89" s="93">
        <v>13.57</v>
      </c>
      <c r="N89" s="91" t="s">
        <v>7230</v>
      </c>
      <c r="O89" s="92" t="s">
        <v>7231</v>
      </c>
      <c r="P89" s="95">
        <v>1954225.9441</v>
      </c>
      <c r="Q89" s="95">
        <v>22.369800000000001</v>
      </c>
      <c r="R89" s="95">
        <v>11.2334</v>
      </c>
      <c r="S89" s="95">
        <v>0</v>
      </c>
      <c r="T89" s="95">
        <v>37.283000000000001</v>
      </c>
      <c r="U89" s="95">
        <v>0</v>
      </c>
      <c r="V89" s="95">
        <v>29.463000000000001</v>
      </c>
      <c r="W89" s="95">
        <v>100.3492</v>
      </c>
      <c r="X89" s="95">
        <v>63.066200000000002</v>
      </c>
    </row>
    <row r="90" spans="1:24" x14ac:dyDescent="0.25">
      <c r="A90" s="83" t="s">
        <v>506</v>
      </c>
      <c r="B90" s="84" t="s">
        <v>507</v>
      </c>
      <c r="C90" s="85" t="s">
        <v>336</v>
      </c>
      <c r="D90" s="86">
        <v>63.814399999999999</v>
      </c>
      <c r="H90" s="91">
        <v>407819</v>
      </c>
      <c r="I90" s="92" t="s">
        <v>630</v>
      </c>
      <c r="J90" s="91" t="s">
        <v>44</v>
      </c>
      <c r="K90" s="93">
        <v>13.53</v>
      </c>
      <c r="N90" s="91" t="s">
        <v>7232</v>
      </c>
      <c r="O90" s="92" t="s">
        <v>7233</v>
      </c>
      <c r="P90" s="95">
        <v>11564.358200000001</v>
      </c>
      <c r="Q90" s="95">
        <v>2.3129</v>
      </c>
      <c r="R90" s="95">
        <v>0.2676</v>
      </c>
      <c r="S90" s="95">
        <v>0</v>
      </c>
      <c r="T90" s="95">
        <v>2.3129</v>
      </c>
      <c r="U90" s="95">
        <v>4.3056000000000001</v>
      </c>
      <c r="V90" s="95">
        <v>0</v>
      </c>
      <c r="W90" s="95">
        <v>9.1989999999999998</v>
      </c>
      <c r="X90" s="95">
        <v>2.5804999999999998</v>
      </c>
    </row>
    <row r="91" spans="1:24" x14ac:dyDescent="0.25">
      <c r="A91" s="83" t="s">
        <v>508</v>
      </c>
      <c r="B91" s="84" t="s">
        <v>509</v>
      </c>
      <c r="C91" s="85" t="s">
        <v>341</v>
      </c>
      <c r="D91" s="86">
        <v>24432.640800000001</v>
      </c>
      <c r="H91" s="91">
        <v>407820</v>
      </c>
      <c r="I91" s="92" t="s">
        <v>631</v>
      </c>
      <c r="J91" s="91" t="s">
        <v>44</v>
      </c>
      <c r="K91" s="93">
        <v>14.9</v>
      </c>
      <c r="N91" s="91" t="s">
        <v>7234</v>
      </c>
      <c r="O91" s="92" t="s">
        <v>7235</v>
      </c>
      <c r="P91" s="95">
        <v>10000000</v>
      </c>
      <c r="Q91" s="95">
        <v>160</v>
      </c>
      <c r="R91" s="95">
        <v>160.41999999999999</v>
      </c>
      <c r="S91" s="95">
        <v>0</v>
      </c>
      <c r="T91" s="95">
        <v>200</v>
      </c>
      <c r="U91" s="95">
        <v>263.78879999999998</v>
      </c>
      <c r="V91" s="95">
        <v>101.4948</v>
      </c>
      <c r="W91" s="95">
        <v>885.70360000000005</v>
      </c>
      <c r="X91" s="95">
        <v>421.91480000000001</v>
      </c>
    </row>
    <row r="92" spans="1:24" x14ac:dyDescent="0.25">
      <c r="A92" s="83" t="s">
        <v>510</v>
      </c>
      <c r="B92" s="84" t="s">
        <v>511</v>
      </c>
      <c r="C92" s="85" t="s">
        <v>341</v>
      </c>
      <c r="D92" s="86">
        <v>8027.5853999999999</v>
      </c>
      <c r="H92" s="91">
        <v>407740</v>
      </c>
      <c r="I92" s="92" t="s">
        <v>632</v>
      </c>
      <c r="J92" s="91" t="s">
        <v>44</v>
      </c>
      <c r="K92" s="93">
        <v>16.96</v>
      </c>
      <c r="N92" s="91" t="s">
        <v>7236</v>
      </c>
      <c r="O92" s="92" t="s">
        <v>7237</v>
      </c>
      <c r="P92" s="95">
        <v>1182216.939</v>
      </c>
      <c r="Q92" s="95">
        <v>118.2217</v>
      </c>
      <c r="R92" s="95">
        <v>23.445900000000002</v>
      </c>
      <c r="S92" s="95">
        <v>0</v>
      </c>
      <c r="T92" s="95">
        <v>118.2217</v>
      </c>
      <c r="U92" s="95">
        <v>123.2114</v>
      </c>
      <c r="V92" s="95">
        <v>38.125300000000003</v>
      </c>
      <c r="W92" s="95">
        <v>421.226</v>
      </c>
      <c r="X92" s="95">
        <v>179.7929</v>
      </c>
    </row>
    <row r="93" spans="1:24" x14ac:dyDescent="0.25">
      <c r="A93" s="83" t="s">
        <v>512</v>
      </c>
      <c r="B93" s="84" t="s">
        <v>513</v>
      </c>
      <c r="C93" s="85" t="s">
        <v>341</v>
      </c>
      <c r="D93" s="86">
        <v>5696.1013000000003</v>
      </c>
      <c r="H93" s="91">
        <v>408037</v>
      </c>
      <c r="I93" s="92" t="s">
        <v>633</v>
      </c>
      <c r="J93" s="91" t="s">
        <v>544</v>
      </c>
      <c r="K93" s="93">
        <v>22.61</v>
      </c>
      <c r="N93" s="91" t="s">
        <v>7238</v>
      </c>
      <c r="O93" s="92" t="s">
        <v>7239</v>
      </c>
      <c r="P93" s="95">
        <v>340313.28519999998</v>
      </c>
      <c r="Q93" s="95">
        <v>61.256399999999999</v>
      </c>
      <c r="R93" s="95">
        <v>7.3491</v>
      </c>
      <c r="S93" s="95">
        <v>0</v>
      </c>
      <c r="T93" s="95">
        <v>61.256399999999999</v>
      </c>
      <c r="U93" s="95">
        <v>0</v>
      </c>
      <c r="V93" s="95">
        <v>29.669499999999999</v>
      </c>
      <c r="W93" s="95">
        <v>159.53139999999999</v>
      </c>
      <c r="X93" s="95">
        <v>98.275000000000006</v>
      </c>
    </row>
    <row r="94" spans="1:24" x14ac:dyDescent="0.25">
      <c r="A94" s="83" t="s">
        <v>514</v>
      </c>
      <c r="B94" s="84" t="s">
        <v>515</v>
      </c>
      <c r="C94" s="85" t="s">
        <v>341</v>
      </c>
      <c r="D94" s="86">
        <v>6727.9614000000001</v>
      </c>
      <c r="H94" s="91">
        <v>408038</v>
      </c>
      <c r="I94" s="92" t="s">
        <v>634</v>
      </c>
      <c r="J94" s="91" t="s">
        <v>544</v>
      </c>
      <c r="K94" s="93">
        <v>34.04</v>
      </c>
      <c r="N94" s="91" t="s">
        <v>7240</v>
      </c>
      <c r="O94" s="92" t="s">
        <v>7241</v>
      </c>
      <c r="P94" s="95">
        <v>22071.287799999998</v>
      </c>
      <c r="Q94" s="95">
        <v>2.4830000000000001</v>
      </c>
      <c r="R94" s="95">
        <v>0.42559999999999998</v>
      </c>
      <c r="S94" s="95">
        <v>0</v>
      </c>
      <c r="T94" s="95">
        <v>1.3794999999999999</v>
      </c>
      <c r="U94" s="95">
        <v>0</v>
      </c>
      <c r="V94" s="95">
        <v>0</v>
      </c>
      <c r="W94" s="95">
        <v>4.2881</v>
      </c>
      <c r="X94" s="95">
        <v>2.9085999999999999</v>
      </c>
    </row>
    <row r="95" spans="1:24" x14ac:dyDescent="0.25">
      <c r="A95" s="83" t="s">
        <v>516</v>
      </c>
      <c r="B95" s="84" t="s">
        <v>517</v>
      </c>
      <c r="C95" s="85" t="s">
        <v>341</v>
      </c>
      <c r="D95" s="86">
        <v>5426.7551999999996</v>
      </c>
      <c r="H95" s="91">
        <v>408039</v>
      </c>
      <c r="I95" s="92" t="s">
        <v>635</v>
      </c>
      <c r="J95" s="91" t="s">
        <v>544</v>
      </c>
      <c r="K95" s="93">
        <v>47.84</v>
      </c>
      <c r="N95" s="91" t="s">
        <v>7242</v>
      </c>
      <c r="O95" s="92" t="s">
        <v>7243</v>
      </c>
      <c r="P95" s="95">
        <v>158569.18100000001</v>
      </c>
      <c r="Q95" s="95">
        <v>17.838999999999999</v>
      </c>
      <c r="R95" s="95">
        <v>3.0573999999999999</v>
      </c>
      <c r="S95" s="95">
        <v>0</v>
      </c>
      <c r="T95" s="95">
        <v>9.9106000000000005</v>
      </c>
      <c r="U95" s="95">
        <v>0</v>
      </c>
      <c r="V95" s="95">
        <v>0</v>
      </c>
      <c r="W95" s="95">
        <v>30.806999999999999</v>
      </c>
      <c r="X95" s="95">
        <v>20.8964</v>
      </c>
    </row>
    <row r="96" spans="1:24" x14ac:dyDescent="0.25">
      <c r="A96" s="83" t="s">
        <v>518</v>
      </c>
      <c r="B96" s="84" t="s">
        <v>519</v>
      </c>
      <c r="C96" s="85" t="s">
        <v>341</v>
      </c>
      <c r="D96" s="86">
        <v>21671.129199999999</v>
      </c>
      <c r="H96" s="91">
        <v>408041</v>
      </c>
      <c r="I96" s="92" t="s">
        <v>636</v>
      </c>
      <c r="J96" s="91" t="s">
        <v>544</v>
      </c>
      <c r="K96" s="93">
        <v>60.51</v>
      </c>
      <c r="N96" s="91" t="s">
        <v>7244</v>
      </c>
      <c r="O96" s="92" t="s">
        <v>7245</v>
      </c>
      <c r="P96" s="95">
        <v>7968.5384000000004</v>
      </c>
      <c r="Q96" s="95">
        <v>0.89649999999999996</v>
      </c>
      <c r="R96" s="95">
        <v>0.15359999999999999</v>
      </c>
      <c r="S96" s="95">
        <v>0</v>
      </c>
      <c r="T96" s="95">
        <v>0.498</v>
      </c>
      <c r="U96" s="95">
        <v>0</v>
      </c>
      <c r="V96" s="95">
        <v>0</v>
      </c>
      <c r="W96" s="95">
        <v>1.5481</v>
      </c>
      <c r="X96" s="95">
        <v>1.0501</v>
      </c>
    </row>
    <row r="97" spans="1:24" x14ac:dyDescent="0.25">
      <c r="A97" s="83" t="s">
        <v>520</v>
      </c>
      <c r="B97" s="84" t="s">
        <v>521</v>
      </c>
      <c r="C97" s="85" t="s">
        <v>341</v>
      </c>
      <c r="D97" s="86">
        <v>6193.6351999999997</v>
      </c>
      <c r="H97" s="91">
        <v>408042</v>
      </c>
      <c r="I97" s="92" t="s">
        <v>637</v>
      </c>
      <c r="J97" s="91" t="s">
        <v>544</v>
      </c>
      <c r="K97" s="93">
        <v>91.23</v>
      </c>
      <c r="N97" s="91" t="s">
        <v>7246</v>
      </c>
      <c r="O97" s="92" t="s">
        <v>7247</v>
      </c>
      <c r="P97" s="95">
        <v>988372.14399999997</v>
      </c>
      <c r="Q97" s="95">
        <v>78.979500000000002</v>
      </c>
      <c r="R97" s="95">
        <v>18.726400000000002</v>
      </c>
      <c r="S97" s="95">
        <v>0</v>
      </c>
      <c r="T97" s="95">
        <v>78.979500000000002</v>
      </c>
      <c r="U97" s="95">
        <v>109.63720000000001</v>
      </c>
      <c r="V97" s="95">
        <v>38.125300000000003</v>
      </c>
      <c r="W97" s="95">
        <v>324.4479</v>
      </c>
      <c r="X97" s="95">
        <v>135.8312</v>
      </c>
    </row>
    <row r="98" spans="1:24" x14ac:dyDescent="0.25">
      <c r="A98" s="83" t="s">
        <v>522</v>
      </c>
      <c r="B98" s="84" t="s">
        <v>523</v>
      </c>
      <c r="C98" s="85" t="s">
        <v>341</v>
      </c>
      <c r="D98" s="86">
        <v>6232.1072000000004</v>
      </c>
      <c r="H98" s="91">
        <v>408031</v>
      </c>
      <c r="I98" s="92" t="s">
        <v>638</v>
      </c>
      <c r="J98" s="91" t="s">
        <v>544</v>
      </c>
      <c r="K98" s="93">
        <v>25.06</v>
      </c>
      <c r="N98" s="91" t="s">
        <v>7248</v>
      </c>
      <c r="O98" s="92" t="s">
        <v>7249</v>
      </c>
      <c r="P98" s="95">
        <v>488588.74310000002</v>
      </c>
      <c r="Q98" s="95">
        <v>65.145200000000003</v>
      </c>
      <c r="R98" s="95">
        <v>10.0486</v>
      </c>
      <c r="S98" s="95">
        <v>0</v>
      </c>
      <c r="T98" s="95">
        <v>65.145200000000003</v>
      </c>
      <c r="U98" s="95">
        <v>45.668399999999998</v>
      </c>
      <c r="V98" s="95">
        <v>29.669499999999999</v>
      </c>
      <c r="W98" s="95">
        <v>215.67689999999999</v>
      </c>
      <c r="X98" s="95">
        <v>104.8633</v>
      </c>
    </row>
    <row r="99" spans="1:24" x14ac:dyDescent="0.25">
      <c r="A99" s="83" t="s">
        <v>524</v>
      </c>
      <c r="B99" s="84" t="s">
        <v>525</v>
      </c>
      <c r="C99" s="85" t="s">
        <v>341</v>
      </c>
      <c r="D99" s="86">
        <v>4613.2317999999996</v>
      </c>
      <c r="H99" s="91">
        <v>408032</v>
      </c>
      <c r="I99" s="92" t="s">
        <v>639</v>
      </c>
      <c r="J99" s="91" t="s">
        <v>544</v>
      </c>
      <c r="K99" s="93">
        <v>34.119999999999997</v>
      </c>
      <c r="N99" s="91" t="s">
        <v>7250</v>
      </c>
      <c r="O99" s="92" t="s">
        <v>7251</v>
      </c>
      <c r="P99" s="95">
        <v>769258.38419999997</v>
      </c>
      <c r="Q99" s="95">
        <v>67.310100000000006</v>
      </c>
      <c r="R99" s="95">
        <v>14.8323</v>
      </c>
      <c r="S99" s="95">
        <v>0</v>
      </c>
      <c r="T99" s="95">
        <v>67.310100000000006</v>
      </c>
      <c r="U99" s="95">
        <v>76.114099999999993</v>
      </c>
      <c r="V99" s="95">
        <v>38.125300000000003</v>
      </c>
      <c r="W99" s="95">
        <v>263.69189999999998</v>
      </c>
      <c r="X99" s="95">
        <v>120.2677</v>
      </c>
    </row>
    <row r="100" spans="1:24" x14ac:dyDescent="0.25">
      <c r="A100" s="83" t="s">
        <v>526</v>
      </c>
      <c r="B100" s="84" t="s">
        <v>527</v>
      </c>
      <c r="C100" s="85" t="s">
        <v>341</v>
      </c>
      <c r="D100" s="86">
        <v>33092.554900000003</v>
      </c>
      <c r="H100" s="91">
        <v>408033</v>
      </c>
      <c r="I100" s="92" t="s">
        <v>640</v>
      </c>
      <c r="J100" s="91" t="s">
        <v>544</v>
      </c>
      <c r="K100" s="93">
        <v>47.4</v>
      </c>
      <c r="N100" s="91" t="s">
        <v>7252</v>
      </c>
      <c r="O100" s="92" t="s">
        <v>7253</v>
      </c>
      <c r="P100" s="95">
        <v>2579814.057</v>
      </c>
      <c r="Q100" s="95">
        <v>150.48920000000001</v>
      </c>
      <c r="R100" s="95">
        <v>46.425899999999999</v>
      </c>
      <c r="S100" s="95">
        <v>0</v>
      </c>
      <c r="T100" s="95">
        <v>150.48920000000001</v>
      </c>
      <c r="U100" s="95">
        <v>184.32239999999999</v>
      </c>
      <c r="V100" s="95">
        <v>29.669499999999999</v>
      </c>
      <c r="W100" s="95">
        <v>561.39620000000002</v>
      </c>
      <c r="X100" s="95">
        <v>226.58459999999999</v>
      </c>
    </row>
    <row r="101" spans="1:24" x14ac:dyDescent="0.25">
      <c r="A101" s="83" t="s">
        <v>528</v>
      </c>
      <c r="B101" s="84" t="s">
        <v>529</v>
      </c>
      <c r="C101" s="85" t="s">
        <v>336</v>
      </c>
      <c r="D101" s="86">
        <v>41.0366</v>
      </c>
      <c r="H101" s="91">
        <v>408035</v>
      </c>
      <c r="I101" s="92" t="s">
        <v>641</v>
      </c>
      <c r="J101" s="91" t="s">
        <v>544</v>
      </c>
      <c r="K101" s="93">
        <v>78.19</v>
      </c>
      <c r="N101" s="91" t="s">
        <v>7254</v>
      </c>
      <c r="O101" s="92" t="s">
        <v>7255</v>
      </c>
      <c r="P101" s="95">
        <v>7307355.4670000002</v>
      </c>
      <c r="Q101" s="95">
        <v>584.58839999999998</v>
      </c>
      <c r="R101" s="95">
        <v>135.25909999999999</v>
      </c>
      <c r="S101" s="95">
        <v>0</v>
      </c>
      <c r="T101" s="95">
        <v>584.58839999999998</v>
      </c>
      <c r="U101" s="95">
        <v>106.6146</v>
      </c>
      <c r="V101" s="95">
        <v>38.125300000000003</v>
      </c>
      <c r="W101" s="95">
        <v>1449.1758</v>
      </c>
      <c r="X101" s="95">
        <v>757.97280000000001</v>
      </c>
    </row>
    <row r="102" spans="1:24" x14ac:dyDescent="0.25">
      <c r="A102" s="83" t="s">
        <v>530</v>
      </c>
      <c r="B102" s="84" t="s">
        <v>531</v>
      </c>
      <c r="C102" s="85" t="s">
        <v>336</v>
      </c>
      <c r="D102" s="86">
        <v>38.071800000000003</v>
      </c>
      <c r="H102" s="91">
        <v>408036</v>
      </c>
      <c r="I102" s="92" t="s">
        <v>642</v>
      </c>
      <c r="J102" s="91" t="s">
        <v>544</v>
      </c>
      <c r="K102" s="93">
        <v>173.32</v>
      </c>
      <c r="N102" s="91" t="s">
        <v>7256</v>
      </c>
      <c r="O102" s="92" t="s">
        <v>7257</v>
      </c>
      <c r="P102" s="95">
        <v>226269.83069999999</v>
      </c>
      <c r="Q102" s="95">
        <v>11.313499999999999</v>
      </c>
      <c r="R102" s="95">
        <v>4.0719000000000003</v>
      </c>
      <c r="S102" s="95">
        <v>1.6498999999999999</v>
      </c>
      <c r="T102" s="95">
        <v>11.313499999999999</v>
      </c>
      <c r="U102" s="95">
        <v>27.478000000000002</v>
      </c>
      <c r="V102" s="95">
        <v>30.890999999999998</v>
      </c>
      <c r="W102" s="95">
        <v>86.717799999999997</v>
      </c>
      <c r="X102" s="95">
        <v>47.926299999999998</v>
      </c>
    </row>
    <row r="103" spans="1:24" x14ac:dyDescent="0.25">
      <c r="A103" s="83" t="s">
        <v>532</v>
      </c>
      <c r="B103" s="84" t="s">
        <v>533</v>
      </c>
      <c r="C103" s="85" t="s">
        <v>341</v>
      </c>
      <c r="D103" s="86">
        <v>7092.3696</v>
      </c>
      <c r="H103" s="91">
        <v>408067</v>
      </c>
      <c r="I103" s="92" t="s">
        <v>643</v>
      </c>
      <c r="J103" s="91" t="s">
        <v>44</v>
      </c>
      <c r="K103" s="93">
        <v>12.47</v>
      </c>
      <c r="N103" s="91" t="s">
        <v>7258</v>
      </c>
      <c r="O103" s="92" t="s">
        <v>7259</v>
      </c>
      <c r="P103" s="95">
        <v>193174186.09999999</v>
      </c>
      <c r="Q103" s="95">
        <v>5174.3086000000003</v>
      </c>
      <c r="R103" s="95">
        <v>1667.2197000000001</v>
      </c>
      <c r="S103" s="95">
        <v>0</v>
      </c>
      <c r="T103" s="95">
        <v>11498.4635</v>
      </c>
      <c r="U103" s="95">
        <v>1044.164</v>
      </c>
      <c r="V103" s="95">
        <v>64.727699999999999</v>
      </c>
      <c r="W103" s="95">
        <v>19448.8835</v>
      </c>
      <c r="X103" s="95">
        <v>6906.2560000000003</v>
      </c>
    </row>
    <row r="104" spans="1:24" x14ac:dyDescent="0.25">
      <c r="A104" s="83" t="s">
        <v>534</v>
      </c>
      <c r="B104" s="84" t="s">
        <v>535</v>
      </c>
      <c r="C104" s="85" t="s">
        <v>341</v>
      </c>
      <c r="D104" s="86">
        <v>8917.9549999999999</v>
      </c>
      <c r="H104" s="91">
        <v>407743</v>
      </c>
      <c r="I104" s="92" t="s">
        <v>644</v>
      </c>
      <c r="J104" s="91" t="s">
        <v>44</v>
      </c>
      <c r="K104" s="93">
        <v>12.7</v>
      </c>
      <c r="N104" s="91" t="s">
        <v>7260</v>
      </c>
      <c r="O104" s="92" t="s">
        <v>7261</v>
      </c>
      <c r="P104" s="95">
        <v>895015.94180000003</v>
      </c>
      <c r="Q104" s="95">
        <v>102.28749999999999</v>
      </c>
      <c r="R104" s="95">
        <v>17.7501</v>
      </c>
      <c r="S104" s="95">
        <v>0</v>
      </c>
      <c r="T104" s="95">
        <v>127.85939999999999</v>
      </c>
      <c r="U104" s="95">
        <v>53.582099999999997</v>
      </c>
      <c r="V104" s="95">
        <v>38.125300000000003</v>
      </c>
      <c r="W104" s="95">
        <v>339.6044</v>
      </c>
      <c r="X104" s="95">
        <v>158.16290000000001</v>
      </c>
    </row>
    <row r="105" spans="1:24" ht="25.5" x14ac:dyDescent="0.25">
      <c r="A105" s="83" t="s">
        <v>536</v>
      </c>
      <c r="B105" s="84" t="s">
        <v>537</v>
      </c>
      <c r="C105" s="85" t="s">
        <v>341</v>
      </c>
      <c r="D105" s="86">
        <v>6693.6238000000003</v>
      </c>
      <c r="H105" s="91">
        <v>607137</v>
      </c>
      <c r="I105" s="92" t="s">
        <v>645</v>
      </c>
      <c r="J105" s="91" t="s">
        <v>3</v>
      </c>
      <c r="K105" s="93">
        <v>56030.57</v>
      </c>
      <c r="N105" s="91" t="s">
        <v>7262</v>
      </c>
      <c r="O105" s="92" t="s">
        <v>7263</v>
      </c>
      <c r="P105" s="95">
        <v>664293.52179999999</v>
      </c>
      <c r="Q105" s="95">
        <v>28.4697</v>
      </c>
      <c r="R105" s="95">
        <v>11.7105</v>
      </c>
      <c r="S105" s="95">
        <v>4.7450000000000001</v>
      </c>
      <c r="T105" s="95">
        <v>42.704599999999999</v>
      </c>
      <c r="U105" s="95">
        <v>115.90219999999999</v>
      </c>
      <c r="V105" s="95">
        <v>38.071800000000003</v>
      </c>
      <c r="W105" s="95">
        <v>241.60380000000001</v>
      </c>
      <c r="X105" s="95">
        <v>82.997</v>
      </c>
    </row>
    <row r="106" spans="1:24" ht="25.5" x14ac:dyDescent="0.25">
      <c r="H106" s="91">
        <v>606785</v>
      </c>
      <c r="I106" s="92" t="s">
        <v>646</v>
      </c>
      <c r="J106" s="91" t="s">
        <v>3</v>
      </c>
      <c r="K106" s="93">
        <v>55443.519999999997</v>
      </c>
      <c r="N106" s="91" t="s">
        <v>7264</v>
      </c>
      <c r="O106" s="92" t="s">
        <v>7265</v>
      </c>
      <c r="P106" s="95">
        <v>95982.416500000007</v>
      </c>
      <c r="Q106" s="95">
        <v>7.6786000000000003</v>
      </c>
      <c r="R106" s="95">
        <v>1.7766</v>
      </c>
      <c r="S106" s="95">
        <v>0</v>
      </c>
      <c r="T106" s="95">
        <v>4.7991000000000001</v>
      </c>
      <c r="U106" s="95">
        <v>0</v>
      </c>
      <c r="V106" s="95">
        <v>0</v>
      </c>
      <c r="W106" s="95">
        <v>14.254300000000001</v>
      </c>
      <c r="X106" s="95">
        <v>9.4551999999999996</v>
      </c>
    </row>
    <row r="107" spans="1:24" ht="25.5" x14ac:dyDescent="0.25">
      <c r="H107" s="91">
        <v>607139</v>
      </c>
      <c r="I107" s="92" t="s">
        <v>647</v>
      </c>
      <c r="J107" s="91" t="s">
        <v>3</v>
      </c>
      <c r="K107" s="93">
        <v>56810.5</v>
      </c>
      <c r="N107" s="91" t="s">
        <v>7266</v>
      </c>
      <c r="O107" s="92" t="s">
        <v>7267</v>
      </c>
      <c r="P107" s="95">
        <v>305369.53000000003</v>
      </c>
      <c r="Q107" s="95">
        <v>13.571999999999999</v>
      </c>
      <c r="R107" s="95">
        <v>5.2336999999999998</v>
      </c>
      <c r="S107" s="95">
        <v>0</v>
      </c>
      <c r="T107" s="95">
        <v>8.4824999999999999</v>
      </c>
      <c r="U107" s="95">
        <v>0</v>
      </c>
      <c r="V107" s="95">
        <v>29.669499999999999</v>
      </c>
      <c r="W107" s="95">
        <v>56.957700000000003</v>
      </c>
      <c r="X107" s="95">
        <v>48.475200000000001</v>
      </c>
    </row>
    <row r="108" spans="1:24" ht="25.5" x14ac:dyDescent="0.25">
      <c r="H108" s="91">
        <v>606787</v>
      </c>
      <c r="I108" s="92" t="s">
        <v>648</v>
      </c>
      <c r="J108" s="91" t="s">
        <v>3</v>
      </c>
      <c r="K108" s="93">
        <v>55868.7</v>
      </c>
      <c r="N108" s="91" t="s">
        <v>7268</v>
      </c>
      <c r="O108" s="92" t="s">
        <v>7269</v>
      </c>
      <c r="P108" s="95">
        <v>100898.4898</v>
      </c>
      <c r="Q108" s="95">
        <v>5.7656000000000001</v>
      </c>
      <c r="R108" s="95">
        <v>1.7786999999999999</v>
      </c>
      <c r="S108" s="95">
        <v>0</v>
      </c>
      <c r="T108" s="95">
        <v>5.7656000000000001</v>
      </c>
      <c r="U108" s="95">
        <v>0</v>
      </c>
      <c r="V108" s="95">
        <v>50.747399999999999</v>
      </c>
      <c r="W108" s="95">
        <v>64.057299999999998</v>
      </c>
      <c r="X108" s="95">
        <v>58.291699999999999</v>
      </c>
    </row>
    <row r="109" spans="1:24" ht="25.5" x14ac:dyDescent="0.25">
      <c r="H109" s="91">
        <v>607140</v>
      </c>
      <c r="I109" s="92" t="s">
        <v>649</v>
      </c>
      <c r="J109" s="91" t="s">
        <v>3</v>
      </c>
      <c r="K109" s="93">
        <v>51726.9</v>
      </c>
      <c r="N109" s="91" t="s">
        <v>7270</v>
      </c>
      <c r="O109" s="92" t="s">
        <v>7271</v>
      </c>
      <c r="P109" s="95">
        <v>273322.6544</v>
      </c>
      <c r="Q109" s="95">
        <v>21.8658</v>
      </c>
      <c r="R109" s="95">
        <v>5.0591999999999997</v>
      </c>
      <c r="S109" s="95">
        <v>0</v>
      </c>
      <c r="T109" s="95">
        <v>21.8658</v>
      </c>
      <c r="U109" s="95">
        <v>10.3028</v>
      </c>
      <c r="V109" s="95">
        <v>0</v>
      </c>
      <c r="W109" s="95">
        <v>59.093600000000002</v>
      </c>
      <c r="X109" s="95">
        <v>26.925000000000001</v>
      </c>
    </row>
    <row r="110" spans="1:24" ht="25.5" x14ac:dyDescent="0.25">
      <c r="H110" s="91">
        <v>606788</v>
      </c>
      <c r="I110" s="92" t="s">
        <v>650</v>
      </c>
      <c r="J110" s="91" t="s">
        <v>3</v>
      </c>
      <c r="K110" s="93">
        <v>51557.53</v>
      </c>
      <c r="N110" s="91" t="s">
        <v>7272</v>
      </c>
      <c r="O110" s="92" t="s">
        <v>7273</v>
      </c>
      <c r="P110" s="95">
        <v>2956966.3679999998</v>
      </c>
      <c r="Q110" s="95">
        <v>157.70490000000001</v>
      </c>
      <c r="R110" s="95">
        <v>51.692700000000002</v>
      </c>
      <c r="S110" s="95">
        <v>0</v>
      </c>
      <c r="T110" s="95">
        <v>157.70490000000001</v>
      </c>
      <c r="U110" s="95">
        <v>168.16540000000001</v>
      </c>
      <c r="V110" s="95">
        <v>50.747399999999999</v>
      </c>
      <c r="W110" s="95">
        <v>586.01530000000002</v>
      </c>
      <c r="X110" s="95">
        <v>260.14499999999998</v>
      </c>
    </row>
    <row r="111" spans="1:24" ht="25.5" x14ac:dyDescent="0.25">
      <c r="H111" s="91">
        <v>607141</v>
      </c>
      <c r="I111" s="92" t="s">
        <v>651</v>
      </c>
      <c r="J111" s="91" t="s">
        <v>3</v>
      </c>
      <c r="K111" s="93">
        <v>57920.160000000003</v>
      </c>
      <c r="N111" s="91" t="s">
        <v>7274</v>
      </c>
      <c r="O111" s="92" t="s">
        <v>7275</v>
      </c>
      <c r="P111" s="95">
        <v>1147.0917999999999</v>
      </c>
      <c r="Q111" s="95">
        <v>9.7500000000000003E-2</v>
      </c>
      <c r="R111" s="95">
        <v>2.12E-2</v>
      </c>
      <c r="S111" s="95">
        <v>0</v>
      </c>
      <c r="T111" s="95">
        <v>9.1800000000000007E-2</v>
      </c>
      <c r="U111" s="95">
        <v>0</v>
      </c>
      <c r="V111" s="95">
        <v>0</v>
      </c>
      <c r="W111" s="95">
        <v>0.21049999999999999</v>
      </c>
      <c r="X111" s="95">
        <v>0.1187</v>
      </c>
    </row>
    <row r="112" spans="1:24" ht="25.5" x14ac:dyDescent="0.25">
      <c r="H112" s="91">
        <v>606789</v>
      </c>
      <c r="I112" s="92" t="s">
        <v>652</v>
      </c>
      <c r="J112" s="91" t="s">
        <v>3</v>
      </c>
      <c r="K112" s="93">
        <v>57310.05</v>
      </c>
      <c r="N112" s="91" t="s">
        <v>7276</v>
      </c>
      <c r="O112" s="92" t="s">
        <v>7277</v>
      </c>
      <c r="P112" s="95">
        <v>1044.8626999999999</v>
      </c>
      <c r="Q112" s="95">
        <v>8.8800000000000004E-2</v>
      </c>
      <c r="R112" s="95">
        <v>1.9300000000000001E-2</v>
      </c>
      <c r="S112" s="95">
        <v>0</v>
      </c>
      <c r="T112" s="95">
        <v>8.3599999999999994E-2</v>
      </c>
      <c r="U112" s="95">
        <v>0</v>
      </c>
      <c r="V112" s="95">
        <v>0</v>
      </c>
      <c r="W112" s="95">
        <v>0.19170000000000001</v>
      </c>
      <c r="X112" s="95">
        <v>0.1081</v>
      </c>
    </row>
    <row r="113" spans="8:24" ht="25.5" x14ac:dyDescent="0.25">
      <c r="H113" s="91">
        <v>607144</v>
      </c>
      <c r="I113" s="92" t="s">
        <v>653</v>
      </c>
      <c r="J113" s="91" t="s">
        <v>3</v>
      </c>
      <c r="K113" s="93">
        <v>66747.55</v>
      </c>
      <c r="N113" s="91" t="s">
        <v>7278</v>
      </c>
      <c r="O113" s="92" t="s">
        <v>7279</v>
      </c>
      <c r="P113" s="95">
        <v>473622.47460000002</v>
      </c>
      <c r="Q113" s="95">
        <v>85.251999999999995</v>
      </c>
      <c r="R113" s="95">
        <v>10.2279</v>
      </c>
      <c r="S113" s="95">
        <v>0</v>
      </c>
      <c r="T113" s="95">
        <v>28.417300000000001</v>
      </c>
      <c r="U113" s="95">
        <v>28.851900000000001</v>
      </c>
      <c r="V113" s="95">
        <v>29.669499999999999</v>
      </c>
      <c r="W113" s="95">
        <v>182.4186</v>
      </c>
      <c r="X113" s="95">
        <v>125.1494</v>
      </c>
    </row>
    <row r="114" spans="8:24" ht="25.5" x14ac:dyDescent="0.25">
      <c r="H114" s="91">
        <v>606792</v>
      </c>
      <c r="I114" s="92" t="s">
        <v>654</v>
      </c>
      <c r="J114" s="91" t="s">
        <v>3</v>
      </c>
      <c r="K114" s="93">
        <v>66190.289999999994</v>
      </c>
      <c r="N114" s="91" t="s">
        <v>7280</v>
      </c>
      <c r="O114" s="92" t="s">
        <v>7281</v>
      </c>
      <c r="P114" s="95">
        <v>148222.13510000001</v>
      </c>
      <c r="Q114" s="95">
        <v>22.2333</v>
      </c>
      <c r="R114" s="95">
        <v>3.0484</v>
      </c>
      <c r="S114" s="95">
        <v>0</v>
      </c>
      <c r="T114" s="95">
        <v>7.4111000000000002</v>
      </c>
      <c r="U114" s="95">
        <v>4.0007999999999999</v>
      </c>
      <c r="V114" s="95">
        <v>0</v>
      </c>
      <c r="W114" s="95">
        <v>36.693600000000004</v>
      </c>
      <c r="X114" s="95">
        <v>25.281700000000001</v>
      </c>
    </row>
    <row r="115" spans="8:24" ht="25.5" x14ac:dyDescent="0.25">
      <c r="H115" s="91">
        <v>607142</v>
      </c>
      <c r="I115" s="92" t="s">
        <v>655</v>
      </c>
      <c r="J115" s="91" t="s">
        <v>3</v>
      </c>
      <c r="K115" s="93">
        <v>60839.76</v>
      </c>
      <c r="N115" s="91" t="s">
        <v>7282</v>
      </c>
      <c r="O115" s="92" t="s">
        <v>7283</v>
      </c>
      <c r="P115" s="95">
        <v>2493.3978000000002</v>
      </c>
      <c r="Q115" s="95">
        <v>0.39889999999999998</v>
      </c>
      <c r="R115" s="95">
        <v>5.3800000000000001E-2</v>
      </c>
      <c r="S115" s="95">
        <v>0</v>
      </c>
      <c r="T115" s="95">
        <v>0.34910000000000002</v>
      </c>
      <c r="U115" s="95">
        <v>4.9976000000000003</v>
      </c>
      <c r="V115" s="95">
        <v>0</v>
      </c>
      <c r="W115" s="95">
        <v>5.7994000000000003</v>
      </c>
      <c r="X115" s="95">
        <v>0.45269999999999999</v>
      </c>
    </row>
    <row r="116" spans="8:24" ht="25.5" x14ac:dyDescent="0.25">
      <c r="H116" s="91">
        <v>606790</v>
      </c>
      <c r="I116" s="92" t="s">
        <v>656</v>
      </c>
      <c r="J116" s="91" t="s">
        <v>3</v>
      </c>
      <c r="K116" s="93">
        <v>60183.53</v>
      </c>
      <c r="N116" s="91" t="s">
        <v>7284</v>
      </c>
      <c r="O116" s="92" t="s">
        <v>7285</v>
      </c>
      <c r="P116" s="95">
        <v>8823659.4910000004</v>
      </c>
      <c r="Q116" s="95">
        <v>141.17859999999999</v>
      </c>
      <c r="R116" s="95">
        <v>141.54910000000001</v>
      </c>
      <c r="S116" s="95">
        <v>0</v>
      </c>
      <c r="T116" s="95">
        <v>176.47319999999999</v>
      </c>
      <c r="U116" s="95">
        <v>1475.2389000000001</v>
      </c>
      <c r="V116" s="95">
        <v>34.892200000000003</v>
      </c>
      <c r="W116" s="95">
        <v>1969.3320000000001</v>
      </c>
      <c r="X116" s="95">
        <v>317.61989999999997</v>
      </c>
    </row>
    <row r="117" spans="8:24" ht="25.5" x14ac:dyDescent="0.25">
      <c r="H117" s="91">
        <v>607145</v>
      </c>
      <c r="I117" s="92" t="s">
        <v>657</v>
      </c>
      <c r="J117" s="91" t="s">
        <v>3</v>
      </c>
      <c r="K117" s="93">
        <v>73961.66</v>
      </c>
      <c r="N117" s="91" t="s">
        <v>7286</v>
      </c>
      <c r="O117" s="92" t="s">
        <v>7287</v>
      </c>
      <c r="P117" s="95">
        <v>9213768.9279999994</v>
      </c>
      <c r="Q117" s="95">
        <v>147.4203</v>
      </c>
      <c r="R117" s="95">
        <v>147.8073</v>
      </c>
      <c r="S117" s="95">
        <v>0</v>
      </c>
      <c r="T117" s="95">
        <v>184.27539999999999</v>
      </c>
      <c r="U117" s="95">
        <v>1475.2389000000001</v>
      </c>
      <c r="V117" s="95">
        <v>34.892200000000003</v>
      </c>
      <c r="W117" s="95">
        <v>1989.6341</v>
      </c>
      <c r="X117" s="95">
        <v>330.1198</v>
      </c>
    </row>
    <row r="118" spans="8:24" ht="25.5" x14ac:dyDescent="0.25">
      <c r="H118" s="91">
        <v>606793</v>
      </c>
      <c r="I118" s="92" t="s">
        <v>658</v>
      </c>
      <c r="J118" s="91" t="s">
        <v>3</v>
      </c>
      <c r="K118" s="93">
        <v>73338.399999999994</v>
      </c>
      <c r="N118" s="91" t="s">
        <v>7288</v>
      </c>
      <c r="O118" s="92" t="s">
        <v>7289</v>
      </c>
      <c r="P118" s="95">
        <v>756429.70620000002</v>
      </c>
      <c r="Q118" s="95">
        <v>11.976800000000001</v>
      </c>
      <c r="R118" s="95">
        <v>12.056900000000001</v>
      </c>
      <c r="S118" s="95">
        <v>0</v>
      </c>
      <c r="T118" s="95">
        <v>6.3036000000000003</v>
      </c>
      <c r="U118" s="95">
        <v>0</v>
      </c>
      <c r="V118" s="95">
        <v>0</v>
      </c>
      <c r="W118" s="95">
        <v>30.337299999999999</v>
      </c>
      <c r="X118" s="95">
        <v>24.0337</v>
      </c>
    </row>
    <row r="119" spans="8:24" ht="25.5" x14ac:dyDescent="0.25">
      <c r="H119" s="91">
        <v>607146</v>
      </c>
      <c r="I119" s="92" t="s">
        <v>659</v>
      </c>
      <c r="J119" s="91" t="s">
        <v>3</v>
      </c>
      <c r="K119" s="93">
        <v>77166.710000000006</v>
      </c>
      <c r="N119" s="91" t="s">
        <v>7290</v>
      </c>
      <c r="O119" s="92" t="s">
        <v>7291</v>
      </c>
      <c r="P119" s="95">
        <v>986647.44290000002</v>
      </c>
      <c r="Q119" s="95">
        <v>15.6219</v>
      </c>
      <c r="R119" s="95">
        <v>15.7263</v>
      </c>
      <c r="S119" s="95">
        <v>0</v>
      </c>
      <c r="T119" s="95">
        <v>8.2220999999999993</v>
      </c>
      <c r="U119" s="95">
        <v>0</v>
      </c>
      <c r="V119" s="95">
        <v>0</v>
      </c>
      <c r="W119" s="95">
        <v>39.570300000000003</v>
      </c>
      <c r="X119" s="95">
        <v>31.348199999999999</v>
      </c>
    </row>
    <row r="120" spans="8:24" ht="25.5" x14ac:dyDescent="0.25">
      <c r="H120" s="91">
        <v>606794</v>
      </c>
      <c r="I120" s="92" t="s">
        <v>660</v>
      </c>
      <c r="J120" s="91" t="s">
        <v>3</v>
      </c>
      <c r="K120" s="93">
        <v>76490.259999999995</v>
      </c>
      <c r="N120" s="91" t="s">
        <v>7292</v>
      </c>
      <c r="O120" s="92" t="s">
        <v>7293</v>
      </c>
      <c r="P120" s="95">
        <v>750263.15969999996</v>
      </c>
      <c r="Q120" s="95">
        <v>11.879200000000001</v>
      </c>
      <c r="R120" s="95">
        <v>11.958600000000001</v>
      </c>
      <c r="S120" s="95">
        <v>0</v>
      </c>
      <c r="T120" s="95">
        <v>6.2522000000000002</v>
      </c>
      <c r="U120" s="95">
        <v>0</v>
      </c>
      <c r="V120" s="95">
        <v>0</v>
      </c>
      <c r="W120" s="95">
        <v>30.09</v>
      </c>
      <c r="X120" s="95">
        <v>23.837800000000001</v>
      </c>
    </row>
    <row r="121" spans="8:24" ht="25.5" x14ac:dyDescent="0.25">
      <c r="H121" s="91">
        <v>607143</v>
      </c>
      <c r="I121" s="92" t="s">
        <v>661</v>
      </c>
      <c r="J121" s="91" t="s">
        <v>3</v>
      </c>
      <c r="K121" s="93">
        <v>65768.11</v>
      </c>
      <c r="N121" s="91" t="s">
        <v>7294</v>
      </c>
      <c r="O121" s="92" t="s">
        <v>7295</v>
      </c>
      <c r="P121" s="95">
        <v>868455.30130000005</v>
      </c>
      <c r="Q121" s="95">
        <v>13.750500000000001</v>
      </c>
      <c r="R121" s="95">
        <v>13.842499999999999</v>
      </c>
      <c r="S121" s="95">
        <v>0</v>
      </c>
      <c r="T121" s="95">
        <v>7.2370999999999999</v>
      </c>
      <c r="U121" s="95">
        <v>0</v>
      </c>
      <c r="V121" s="95">
        <v>0</v>
      </c>
      <c r="W121" s="95">
        <v>34.830100000000002</v>
      </c>
      <c r="X121" s="95">
        <v>27.593</v>
      </c>
    </row>
    <row r="122" spans="8:24" ht="25.5" x14ac:dyDescent="0.25">
      <c r="H122" s="91">
        <v>606791</v>
      </c>
      <c r="I122" s="92" t="s">
        <v>662</v>
      </c>
      <c r="J122" s="91" t="s">
        <v>3</v>
      </c>
      <c r="K122" s="93">
        <v>65012.6</v>
      </c>
      <c r="N122" s="91" t="s">
        <v>7296</v>
      </c>
      <c r="O122" s="92" t="s">
        <v>7297</v>
      </c>
      <c r="P122" s="95">
        <v>904426.82259999996</v>
      </c>
      <c r="Q122" s="95">
        <v>14.3201</v>
      </c>
      <c r="R122" s="95">
        <v>14.415800000000001</v>
      </c>
      <c r="S122" s="95">
        <v>0</v>
      </c>
      <c r="T122" s="95">
        <v>7.5369000000000002</v>
      </c>
      <c r="U122" s="95">
        <v>0</v>
      </c>
      <c r="V122" s="95">
        <v>0</v>
      </c>
      <c r="W122" s="95">
        <v>36.272799999999997</v>
      </c>
      <c r="X122" s="95">
        <v>28.735900000000001</v>
      </c>
    </row>
    <row r="123" spans="8:24" ht="25.5" x14ac:dyDescent="0.25">
      <c r="H123" s="91">
        <v>607147</v>
      </c>
      <c r="I123" s="92" t="s">
        <v>663</v>
      </c>
      <c r="J123" s="91" t="s">
        <v>3</v>
      </c>
      <c r="K123" s="93">
        <v>83309.42</v>
      </c>
      <c r="N123" s="91" t="s">
        <v>7298</v>
      </c>
      <c r="O123" s="92" t="s">
        <v>7299</v>
      </c>
      <c r="P123" s="95">
        <v>1162201.389</v>
      </c>
      <c r="Q123" s="95">
        <v>18.401499999999999</v>
      </c>
      <c r="R123" s="95">
        <v>18.5245</v>
      </c>
      <c r="S123" s="95">
        <v>0</v>
      </c>
      <c r="T123" s="95">
        <v>9.6850000000000005</v>
      </c>
      <c r="U123" s="95">
        <v>0</v>
      </c>
      <c r="V123" s="95">
        <v>0</v>
      </c>
      <c r="W123" s="95">
        <v>46.610999999999997</v>
      </c>
      <c r="X123" s="95">
        <v>36.926000000000002</v>
      </c>
    </row>
    <row r="124" spans="8:24" ht="25.5" x14ac:dyDescent="0.25">
      <c r="H124" s="91">
        <v>606795</v>
      </c>
      <c r="I124" s="92" t="s">
        <v>664</v>
      </c>
      <c r="J124" s="91" t="s">
        <v>3</v>
      </c>
      <c r="K124" s="93">
        <v>82529.94</v>
      </c>
      <c r="N124" s="91" t="s">
        <v>7300</v>
      </c>
      <c r="O124" s="92" t="s">
        <v>7301</v>
      </c>
      <c r="P124" s="95">
        <v>2822838.1719999998</v>
      </c>
      <c r="Q124" s="95">
        <v>45.165399999999998</v>
      </c>
      <c r="R124" s="95">
        <v>45.283999999999999</v>
      </c>
      <c r="S124" s="95">
        <v>0</v>
      </c>
      <c r="T124" s="95">
        <v>56.456800000000001</v>
      </c>
      <c r="U124" s="95">
        <v>59.352499999999999</v>
      </c>
      <c r="V124" s="95">
        <v>50.747399999999999</v>
      </c>
      <c r="W124" s="95">
        <v>257.0061</v>
      </c>
      <c r="X124" s="95">
        <v>141.1968</v>
      </c>
    </row>
    <row r="125" spans="8:24" ht="25.5" x14ac:dyDescent="0.25">
      <c r="H125" s="91">
        <v>607112</v>
      </c>
      <c r="I125" s="92" t="s">
        <v>665</v>
      </c>
      <c r="J125" s="91" t="s">
        <v>3</v>
      </c>
      <c r="K125" s="93">
        <v>27102.39</v>
      </c>
      <c r="N125" s="91" t="s">
        <v>7302</v>
      </c>
      <c r="O125" s="92" t="s">
        <v>7303</v>
      </c>
      <c r="P125" s="95">
        <v>1482199.067</v>
      </c>
      <c r="Q125" s="95">
        <v>129.69239999999999</v>
      </c>
      <c r="R125" s="95">
        <v>28.578700000000001</v>
      </c>
      <c r="S125" s="95">
        <v>0</v>
      </c>
      <c r="T125" s="95">
        <v>129.69239999999999</v>
      </c>
      <c r="U125" s="95">
        <v>85.731399999999994</v>
      </c>
      <c r="V125" s="95">
        <v>38.125300000000003</v>
      </c>
      <c r="W125" s="95">
        <v>411.8202</v>
      </c>
      <c r="X125" s="95">
        <v>196.3964</v>
      </c>
    </row>
    <row r="126" spans="8:24" ht="25.5" x14ac:dyDescent="0.25">
      <c r="H126" s="91">
        <v>606760</v>
      </c>
      <c r="I126" s="92" t="s">
        <v>666</v>
      </c>
      <c r="J126" s="91" t="s">
        <v>3</v>
      </c>
      <c r="K126" s="93">
        <v>26898.06</v>
      </c>
      <c r="N126" s="91" t="s">
        <v>7304</v>
      </c>
      <c r="O126" s="92" t="s">
        <v>7305</v>
      </c>
      <c r="P126" s="95">
        <v>988372.14399999997</v>
      </c>
      <c r="Q126" s="95">
        <v>78.979500000000002</v>
      </c>
      <c r="R126" s="95">
        <v>18.726400000000002</v>
      </c>
      <c r="S126" s="95">
        <v>0</v>
      </c>
      <c r="T126" s="95">
        <v>78.979500000000002</v>
      </c>
      <c r="U126" s="95">
        <v>109.63720000000001</v>
      </c>
      <c r="V126" s="95">
        <v>47.38</v>
      </c>
      <c r="W126" s="95">
        <v>333.70260000000002</v>
      </c>
      <c r="X126" s="95">
        <v>145.08590000000001</v>
      </c>
    </row>
    <row r="127" spans="8:24" ht="25.5" x14ac:dyDescent="0.25">
      <c r="H127" s="91">
        <v>607113</v>
      </c>
      <c r="I127" s="92" t="s">
        <v>667</v>
      </c>
      <c r="J127" s="91" t="s">
        <v>3</v>
      </c>
      <c r="K127" s="93">
        <v>31833.53</v>
      </c>
      <c r="N127" s="91" t="s">
        <v>7306</v>
      </c>
      <c r="O127" s="92" t="s">
        <v>7307</v>
      </c>
      <c r="P127" s="95">
        <v>2057228.8529999999</v>
      </c>
      <c r="Q127" s="95">
        <v>235.11189999999999</v>
      </c>
      <c r="R127" s="95">
        <v>40.799300000000002</v>
      </c>
      <c r="S127" s="95">
        <v>0</v>
      </c>
      <c r="T127" s="95">
        <v>293.88979999999998</v>
      </c>
      <c r="U127" s="95">
        <v>73.586100000000002</v>
      </c>
      <c r="V127" s="95">
        <v>47.38</v>
      </c>
      <c r="W127" s="95">
        <v>690.76710000000003</v>
      </c>
      <c r="X127" s="95">
        <v>323.2912</v>
      </c>
    </row>
    <row r="128" spans="8:24" ht="25.5" x14ac:dyDescent="0.25">
      <c r="H128" s="91">
        <v>606761</v>
      </c>
      <c r="I128" s="92" t="s">
        <v>668</v>
      </c>
      <c r="J128" s="91" t="s">
        <v>3</v>
      </c>
      <c r="K128" s="93">
        <v>31598.66</v>
      </c>
      <c r="N128" s="91" t="s">
        <v>7308</v>
      </c>
      <c r="O128" s="92" t="s">
        <v>7309</v>
      </c>
      <c r="P128" s="95">
        <v>2030964.9447000001</v>
      </c>
      <c r="Q128" s="95">
        <v>162.47720000000001</v>
      </c>
      <c r="R128" s="95">
        <v>37.593200000000003</v>
      </c>
      <c r="S128" s="95">
        <v>0</v>
      </c>
      <c r="T128" s="95">
        <v>162.47720000000001</v>
      </c>
      <c r="U128" s="95">
        <v>119.52930000000001</v>
      </c>
      <c r="V128" s="95">
        <v>47.38</v>
      </c>
      <c r="W128" s="95">
        <v>529.45690000000002</v>
      </c>
      <c r="X128" s="95">
        <v>247.4504</v>
      </c>
    </row>
    <row r="129" spans="8:24" ht="25.5" x14ac:dyDescent="0.25">
      <c r="H129" s="91">
        <v>606762</v>
      </c>
      <c r="I129" s="92" t="s">
        <v>669</v>
      </c>
      <c r="J129" s="91" t="s">
        <v>3</v>
      </c>
      <c r="K129" s="93">
        <v>31982.68</v>
      </c>
      <c r="N129" s="91" t="s">
        <v>7310</v>
      </c>
      <c r="O129" s="92" t="s">
        <v>7311</v>
      </c>
      <c r="P129" s="95">
        <v>1045178.191</v>
      </c>
      <c r="Q129" s="95">
        <v>83.6143</v>
      </c>
      <c r="R129" s="95">
        <v>19.3462</v>
      </c>
      <c r="S129" s="95">
        <v>0</v>
      </c>
      <c r="T129" s="95">
        <v>62.710700000000003</v>
      </c>
      <c r="U129" s="95">
        <v>0</v>
      </c>
      <c r="V129" s="95">
        <v>0</v>
      </c>
      <c r="W129" s="95">
        <v>165.6712</v>
      </c>
      <c r="X129" s="95">
        <v>102.9605</v>
      </c>
    </row>
    <row r="130" spans="8:24" ht="25.5" x14ac:dyDescent="0.25">
      <c r="H130" s="91">
        <v>607114</v>
      </c>
      <c r="I130" s="92" t="s">
        <v>670</v>
      </c>
      <c r="J130" s="91" t="s">
        <v>3</v>
      </c>
      <c r="K130" s="93">
        <v>32221.99</v>
      </c>
      <c r="N130" s="91" t="s">
        <v>7312</v>
      </c>
      <c r="O130" s="92" t="s">
        <v>7313</v>
      </c>
      <c r="P130" s="95">
        <v>89090.104999999996</v>
      </c>
      <c r="Q130" s="95">
        <v>11.8787</v>
      </c>
      <c r="R130" s="95">
        <v>1.8323</v>
      </c>
      <c r="S130" s="95">
        <v>0</v>
      </c>
      <c r="T130" s="95">
        <v>11.8787</v>
      </c>
      <c r="U130" s="95">
        <v>0</v>
      </c>
      <c r="V130" s="95">
        <v>0</v>
      </c>
      <c r="W130" s="95">
        <v>25.589700000000001</v>
      </c>
      <c r="X130" s="95">
        <v>13.711</v>
      </c>
    </row>
    <row r="131" spans="8:24" ht="25.5" x14ac:dyDescent="0.25">
      <c r="H131" s="91">
        <v>607116</v>
      </c>
      <c r="I131" s="92" t="s">
        <v>671</v>
      </c>
      <c r="J131" s="91" t="s">
        <v>3</v>
      </c>
      <c r="K131" s="93">
        <v>33398.589999999997</v>
      </c>
      <c r="N131" s="91" t="s">
        <v>7314</v>
      </c>
      <c r="O131" s="92" t="s">
        <v>7315</v>
      </c>
      <c r="P131" s="95">
        <v>8082.0973999999997</v>
      </c>
      <c r="Q131" s="95">
        <v>1.0775999999999999</v>
      </c>
      <c r="R131" s="95">
        <v>0.16619999999999999</v>
      </c>
      <c r="S131" s="95">
        <v>0</v>
      </c>
      <c r="T131" s="95">
        <v>1.0775999999999999</v>
      </c>
      <c r="U131" s="95">
        <v>0</v>
      </c>
      <c r="V131" s="95">
        <v>0</v>
      </c>
      <c r="W131" s="95">
        <v>2.3214000000000001</v>
      </c>
      <c r="X131" s="95">
        <v>1.2438</v>
      </c>
    </row>
    <row r="132" spans="8:24" ht="25.5" x14ac:dyDescent="0.25">
      <c r="H132" s="91">
        <v>606764</v>
      </c>
      <c r="I132" s="92" t="s">
        <v>672</v>
      </c>
      <c r="J132" s="91" t="s">
        <v>3</v>
      </c>
      <c r="K132" s="93">
        <v>33149.199999999997</v>
      </c>
      <c r="N132" s="91" t="s">
        <v>7316</v>
      </c>
      <c r="O132" s="92" t="s">
        <v>7317</v>
      </c>
      <c r="P132" s="95">
        <v>24536.312000000002</v>
      </c>
      <c r="Q132" s="95">
        <v>3.2715000000000001</v>
      </c>
      <c r="R132" s="95">
        <v>0.50460000000000005</v>
      </c>
      <c r="S132" s="95">
        <v>0</v>
      </c>
      <c r="T132" s="95">
        <v>3.2715000000000001</v>
      </c>
      <c r="U132" s="95">
        <v>0</v>
      </c>
      <c r="V132" s="95">
        <v>37.647100000000002</v>
      </c>
      <c r="W132" s="95">
        <v>44.694699999999997</v>
      </c>
      <c r="X132" s="95">
        <v>41.423200000000001</v>
      </c>
    </row>
    <row r="133" spans="8:24" ht="25.5" x14ac:dyDescent="0.25">
      <c r="H133" s="91">
        <v>607115</v>
      </c>
      <c r="I133" s="92" t="s">
        <v>673</v>
      </c>
      <c r="J133" s="91" t="s">
        <v>3</v>
      </c>
      <c r="K133" s="93">
        <v>37954.400000000001</v>
      </c>
      <c r="N133" s="91" t="s">
        <v>7318</v>
      </c>
      <c r="O133" s="92" t="s">
        <v>7319</v>
      </c>
      <c r="P133" s="95">
        <v>14119467.82</v>
      </c>
      <c r="Q133" s="95">
        <v>806.82669999999996</v>
      </c>
      <c r="R133" s="95">
        <v>248.90600000000001</v>
      </c>
      <c r="S133" s="95">
        <v>0</v>
      </c>
      <c r="T133" s="95">
        <v>1008.5334</v>
      </c>
      <c r="U133" s="95">
        <v>178.8818</v>
      </c>
      <c r="V133" s="95">
        <v>63.814399999999999</v>
      </c>
      <c r="W133" s="95">
        <v>2306.9623000000001</v>
      </c>
      <c r="X133" s="95">
        <v>1119.5471</v>
      </c>
    </row>
    <row r="134" spans="8:24" ht="25.5" x14ac:dyDescent="0.25">
      <c r="H134" s="91">
        <v>606763</v>
      </c>
      <c r="I134" s="92" t="s">
        <v>674</v>
      </c>
      <c r="J134" s="91" t="s">
        <v>3</v>
      </c>
      <c r="K134" s="93">
        <v>37654.370000000003</v>
      </c>
      <c r="N134" s="91" t="s">
        <v>7320</v>
      </c>
      <c r="O134" s="92" t="s">
        <v>7321</v>
      </c>
      <c r="P134" s="95">
        <v>84.081000000000003</v>
      </c>
      <c r="Q134" s="95">
        <v>1.12E-2</v>
      </c>
      <c r="R134" s="95">
        <v>1.6999999999999999E-3</v>
      </c>
      <c r="S134" s="95">
        <v>0</v>
      </c>
      <c r="T134" s="95">
        <v>1.12E-2</v>
      </c>
      <c r="U134" s="95">
        <v>0</v>
      </c>
      <c r="V134" s="95">
        <v>0</v>
      </c>
      <c r="W134" s="95">
        <v>2.41E-2</v>
      </c>
      <c r="X134" s="95">
        <v>1.29E-2</v>
      </c>
    </row>
    <row r="135" spans="8:24" ht="25.5" x14ac:dyDescent="0.25">
      <c r="H135" s="91">
        <v>607117</v>
      </c>
      <c r="I135" s="92" t="s">
        <v>675</v>
      </c>
      <c r="J135" s="91" t="s">
        <v>3</v>
      </c>
      <c r="K135" s="93">
        <v>37968.82</v>
      </c>
      <c r="N135" s="91" t="s">
        <v>7322</v>
      </c>
      <c r="O135" s="92" t="s">
        <v>7323</v>
      </c>
      <c r="P135" s="95">
        <v>664293.52179999999</v>
      </c>
      <c r="Q135" s="95">
        <v>28.4697</v>
      </c>
      <c r="R135" s="95">
        <v>11.7105</v>
      </c>
      <c r="S135" s="95">
        <v>4.7450000000000001</v>
      </c>
      <c r="T135" s="95">
        <v>42.704599999999999</v>
      </c>
      <c r="U135" s="95">
        <v>115.90219999999999</v>
      </c>
      <c r="V135" s="95">
        <v>0</v>
      </c>
      <c r="W135" s="95">
        <v>203.53200000000001</v>
      </c>
      <c r="X135" s="95">
        <v>44.925199999999997</v>
      </c>
    </row>
    <row r="136" spans="8:24" ht="25.5" x14ac:dyDescent="0.25">
      <c r="H136" s="91">
        <v>606765</v>
      </c>
      <c r="I136" s="92" t="s">
        <v>676</v>
      </c>
      <c r="J136" s="91" t="s">
        <v>3</v>
      </c>
      <c r="K136" s="93">
        <v>37677.040000000001</v>
      </c>
      <c r="N136" s="91" t="s">
        <v>7324</v>
      </c>
      <c r="O136" s="92" t="s">
        <v>7325</v>
      </c>
      <c r="P136" s="95">
        <v>1029334.318</v>
      </c>
      <c r="Q136" s="95">
        <v>44.1143</v>
      </c>
      <c r="R136" s="95">
        <v>18.145700000000001</v>
      </c>
      <c r="S136" s="95">
        <v>7.3524000000000003</v>
      </c>
      <c r="T136" s="95">
        <v>66.171499999999995</v>
      </c>
      <c r="U136" s="95">
        <v>182.7287</v>
      </c>
      <c r="V136" s="95">
        <v>0</v>
      </c>
      <c r="W136" s="95">
        <v>318.51260000000002</v>
      </c>
      <c r="X136" s="95">
        <v>69.612399999999994</v>
      </c>
    </row>
    <row r="137" spans="8:24" ht="25.5" x14ac:dyDescent="0.25">
      <c r="H137" s="91">
        <v>607118</v>
      </c>
      <c r="I137" s="92" t="s">
        <v>677</v>
      </c>
      <c r="J137" s="91" t="s">
        <v>3</v>
      </c>
      <c r="K137" s="93">
        <v>33989.040000000001</v>
      </c>
      <c r="N137" s="91" t="s">
        <v>7326</v>
      </c>
      <c r="O137" s="92" t="s">
        <v>7327</v>
      </c>
      <c r="P137" s="95">
        <v>15635.2171</v>
      </c>
      <c r="Q137" s="95">
        <v>1.0051000000000001</v>
      </c>
      <c r="R137" s="95">
        <v>0.27560000000000001</v>
      </c>
      <c r="S137" s="95">
        <v>0</v>
      </c>
      <c r="T137" s="95">
        <v>0.55840000000000001</v>
      </c>
      <c r="U137" s="95">
        <v>0</v>
      </c>
      <c r="V137" s="95">
        <v>0</v>
      </c>
      <c r="W137" s="95">
        <v>1.8391</v>
      </c>
      <c r="X137" s="95">
        <v>1.2806999999999999</v>
      </c>
    </row>
    <row r="138" spans="8:24" ht="25.5" x14ac:dyDescent="0.25">
      <c r="H138" s="91">
        <v>606766</v>
      </c>
      <c r="I138" s="92" t="s">
        <v>678</v>
      </c>
      <c r="J138" s="91" t="s">
        <v>3</v>
      </c>
      <c r="K138" s="93">
        <v>33731.589999999997</v>
      </c>
      <c r="N138" s="91" t="s">
        <v>7328</v>
      </c>
      <c r="O138" s="92" t="s">
        <v>7329</v>
      </c>
      <c r="P138" s="95">
        <v>627336.18929999997</v>
      </c>
      <c r="Q138" s="95">
        <v>10.978400000000001</v>
      </c>
      <c r="R138" s="95">
        <v>10.160500000000001</v>
      </c>
      <c r="S138" s="95">
        <v>0</v>
      </c>
      <c r="T138" s="95">
        <v>15.683400000000001</v>
      </c>
      <c r="U138" s="95">
        <v>0</v>
      </c>
      <c r="V138" s="95">
        <v>57.743699999999997</v>
      </c>
      <c r="W138" s="95">
        <v>94.566000000000003</v>
      </c>
      <c r="X138" s="95">
        <v>78.882599999999996</v>
      </c>
    </row>
    <row r="139" spans="8:24" ht="25.5" x14ac:dyDescent="0.25">
      <c r="H139" s="91">
        <v>607120</v>
      </c>
      <c r="I139" s="92" t="s">
        <v>679</v>
      </c>
      <c r="J139" s="91" t="s">
        <v>3</v>
      </c>
      <c r="K139" s="93">
        <v>34625.040000000001</v>
      </c>
      <c r="N139" s="91" t="s">
        <v>7330</v>
      </c>
      <c r="O139" s="92" t="s">
        <v>7331</v>
      </c>
      <c r="P139" s="95">
        <v>39861.438499999997</v>
      </c>
      <c r="Q139" s="95">
        <v>2.5625</v>
      </c>
      <c r="R139" s="95">
        <v>0.70269999999999999</v>
      </c>
      <c r="S139" s="95">
        <v>0</v>
      </c>
      <c r="T139" s="95">
        <v>1.4236</v>
      </c>
      <c r="U139" s="95">
        <v>0</v>
      </c>
      <c r="V139" s="95">
        <v>0</v>
      </c>
      <c r="W139" s="95">
        <v>4.6887999999999996</v>
      </c>
      <c r="X139" s="95">
        <v>3.2652000000000001</v>
      </c>
    </row>
    <row r="140" spans="8:24" ht="25.5" x14ac:dyDescent="0.25">
      <c r="H140" s="91">
        <v>606768</v>
      </c>
      <c r="I140" s="92" t="s">
        <v>680</v>
      </c>
      <c r="J140" s="91" t="s">
        <v>3</v>
      </c>
      <c r="K140" s="93">
        <v>34353.93</v>
      </c>
      <c r="N140" s="91" t="s">
        <v>7332</v>
      </c>
      <c r="O140" s="92" t="s">
        <v>7333</v>
      </c>
      <c r="P140" s="95">
        <v>6680.9669000000004</v>
      </c>
      <c r="Q140" s="95">
        <v>0.42949999999999999</v>
      </c>
      <c r="R140" s="95">
        <v>0.1178</v>
      </c>
      <c r="S140" s="95">
        <v>0</v>
      </c>
      <c r="T140" s="95">
        <v>0.23860000000000001</v>
      </c>
      <c r="U140" s="95">
        <v>0</v>
      </c>
      <c r="V140" s="95">
        <v>0</v>
      </c>
      <c r="W140" s="95">
        <v>0.78590000000000004</v>
      </c>
      <c r="X140" s="95">
        <v>0.54730000000000001</v>
      </c>
    </row>
    <row r="141" spans="8:24" ht="25.5" x14ac:dyDescent="0.25">
      <c r="H141" s="91">
        <v>607119</v>
      </c>
      <c r="I141" s="92" t="s">
        <v>681</v>
      </c>
      <c r="J141" s="91" t="s">
        <v>3</v>
      </c>
      <c r="K141" s="93">
        <v>39865.72</v>
      </c>
      <c r="N141" s="91" t="s">
        <v>7334</v>
      </c>
      <c r="O141" s="92" t="s">
        <v>7335</v>
      </c>
      <c r="P141" s="95">
        <v>12820.899299999999</v>
      </c>
      <c r="Q141" s="95">
        <v>0.82420000000000004</v>
      </c>
      <c r="R141" s="95">
        <v>0.22600000000000001</v>
      </c>
      <c r="S141" s="95">
        <v>0</v>
      </c>
      <c r="T141" s="95">
        <v>0.45789999999999997</v>
      </c>
      <c r="U141" s="95">
        <v>0</v>
      </c>
      <c r="V141" s="95">
        <v>0</v>
      </c>
      <c r="W141" s="95">
        <v>1.5081</v>
      </c>
      <c r="X141" s="95">
        <v>1.0502</v>
      </c>
    </row>
    <row r="142" spans="8:24" ht="25.5" x14ac:dyDescent="0.25">
      <c r="H142" s="91">
        <v>606767</v>
      </c>
      <c r="I142" s="92" t="s">
        <v>682</v>
      </c>
      <c r="J142" s="91" t="s">
        <v>3</v>
      </c>
      <c r="K142" s="93">
        <v>39535.089999999997</v>
      </c>
      <c r="N142" s="91" t="s">
        <v>7336</v>
      </c>
      <c r="O142" s="92" t="s">
        <v>7337</v>
      </c>
      <c r="P142" s="95">
        <v>397855.50839999999</v>
      </c>
      <c r="Q142" s="95">
        <v>35.364899999999999</v>
      </c>
      <c r="R142" s="95">
        <v>7.5007000000000001</v>
      </c>
      <c r="S142" s="95">
        <v>0</v>
      </c>
      <c r="T142" s="95">
        <v>35.364899999999999</v>
      </c>
      <c r="U142" s="95">
        <v>0</v>
      </c>
      <c r="V142" s="95">
        <v>57.743699999999997</v>
      </c>
      <c r="W142" s="95">
        <v>135.9742</v>
      </c>
      <c r="X142" s="95">
        <v>100.6093</v>
      </c>
    </row>
    <row r="143" spans="8:24" ht="25.5" x14ac:dyDescent="0.25">
      <c r="H143" s="91">
        <v>607121</v>
      </c>
      <c r="I143" s="92" t="s">
        <v>683</v>
      </c>
      <c r="J143" s="91" t="s">
        <v>3</v>
      </c>
      <c r="K143" s="93">
        <v>37502.44</v>
      </c>
      <c r="N143" s="91" t="s">
        <v>7338</v>
      </c>
      <c r="O143" s="92" t="s">
        <v>7339</v>
      </c>
      <c r="P143" s="95">
        <v>53543.646699999998</v>
      </c>
      <c r="Q143" s="95">
        <v>4.2835000000000001</v>
      </c>
      <c r="R143" s="95">
        <v>0.99109999999999998</v>
      </c>
      <c r="S143" s="95">
        <v>0</v>
      </c>
      <c r="T143" s="95">
        <v>4.2835000000000001</v>
      </c>
      <c r="U143" s="95">
        <v>6.9695</v>
      </c>
      <c r="V143" s="95">
        <v>0</v>
      </c>
      <c r="W143" s="95">
        <v>16.5276</v>
      </c>
      <c r="X143" s="95">
        <v>5.2746000000000004</v>
      </c>
    </row>
    <row r="144" spans="8:24" ht="25.5" x14ac:dyDescent="0.25">
      <c r="H144" s="91">
        <v>606769</v>
      </c>
      <c r="I144" s="92" t="s">
        <v>684</v>
      </c>
      <c r="J144" s="91" t="s">
        <v>3</v>
      </c>
      <c r="K144" s="93">
        <v>37193.339999999997</v>
      </c>
      <c r="N144" s="91" t="s">
        <v>7340</v>
      </c>
      <c r="O144" s="92" t="s">
        <v>7341</v>
      </c>
      <c r="P144" s="95">
        <v>81337.637400000007</v>
      </c>
      <c r="Q144" s="95">
        <v>6.5069999999999997</v>
      </c>
      <c r="R144" s="95">
        <v>1.5056</v>
      </c>
      <c r="S144" s="95">
        <v>0</v>
      </c>
      <c r="T144" s="95">
        <v>6.5069999999999997</v>
      </c>
      <c r="U144" s="95">
        <v>15.116199999999999</v>
      </c>
      <c r="V144" s="95">
        <v>0</v>
      </c>
      <c r="W144" s="95">
        <v>29.6358</v>
      </c>
      <c r="X144" s="95">
        <v>8.0126000000000008</v>
      </c>
    </row>
    <row r="145" spans="8:24" ht="25.5" x14ac:dyDescent="0.25">
      <c r="H145" s="91">
        <v>607123</v>
      </c>
      <c r="I145" s="92" t="s">
        <v>685</v>
      </c>
      <c r="J145" s="91" t="s">
        <v>3</v>
      </c>
      <c r="K145" s="93">
        <v>37015.89</v>
      </c>
      <c r="N145" s="91" t="s">
        <v>7342</v>
      </c>
      <c r="O145" s="92" t="s">
        <v>7343</v>
      </c>
      <c r="P145" s="95">
        <v>32620.768100000001</v>
      </c>
      <c r="Q145" s="95">
        <v>4.3494000000000002</v>
      </c>
      <c r="R145" s="95">
        <v>0.67090000000000005</v>
      </c>
      <c r="S145" s="95">
        <v>0</v>
      </c>
      <c r="T145" s="95">
        <v>4.3494000000000002</v>
      </c>
      <c r="U145" s="95">
        <v>0</v>
      </c>
      <c r="V145" s="95">
        <v>0</v>
      </c>
      <c r="W145" s="95">
        <v>9.3696999999999999</v>
      </c>
      <c r="X145" s="95">
        <v>5.0202999999999998</v>
      </c>
    </row>
    <row r="146" spans="8:24" ht="25.5" x14ac:dyDescent="0.25">
      <c r="H146" s="91">
        <v>606771</v>
      </c>
      <c r="I146" s="92" t="s">
        <v>686</v>
      </c>
      <c r="J146" s="91" t="s">
        <v>3</v>
      </c>
      <c r="K146" s="93">
        <v>36707.94</v>
      </c>
      <c r="N146" s="91" t="s">
        <v>7344</v>
      </c>
      <c r="O146" s="92" t="s">
        <v>7345</v>
      </c>
      <c r="P146" s="95">
        <v>3828.2963</v>
      </c>
      <c r="Q146" s="95">
        <v>0.34449999999999997</v>
      </c>
      <c r="R146" s="95">
        <v>7.0900000000000005E-2</v>
      </c>
      <c r="S146" s="95">
        <v>0</v>
      </c>
      <c r="T146" s="95">
        <v>0.19139999999999999</v>
      </c>
      <c r="U146" s="95">
        <v>0</v>
      </c>
      <c r="V146" s="95">
        <v>0</v>
      </c>
      <c r="W146" s="95">
        <v>0.60680000000000001</v>
      </c>
      <c r="X146" s="95">
        <v>0.41539999999999999</v>
      </c>
    </row>
    <row r="147" spans="8:24" ht="25.5" x14ac:dyDescent="0.25">
      <c r="H147" s="91">
        <v>607122</v>
      </c>
      <c r="I147" s="92" t="s">
        <v>687</v>
      </c>
      <c r="J147" s="91" t="s">
        <v>3</v>
      </c>
      <c r="K147" s="93">
        <v>41127.96</v>
      </c>
      <c r="N147" s="91" t="s">
        <v>7346</v>
      </c>
      <c r="O147" s="92" t="s">
        <v>7347</v>
      </c>
      <c r="P147" s="95">
        <v>67826.858099999998</v>
      </c>
      <c r="Q147" s="95">
        <v>2.7130999999999998</v>
      </c>
      <c r="R147" s="95">
        <v>1.1509</v>
      </c>
      <c r="S147" s="95">
        <v>0</v>
      </c>
      <c r="T147" s="95">
        <v>2.3738999999999999</v>
      </c>
      <c r="U147" s="95">
        <v>0</v>
      </c>
      <c r="V147" s="95">
        <v>0</v>
      </c>
      <c r="W147" s="95">
        <v>6.2378999999999998</v>
      </c>
      <c r="X147" s="95">
        <v>3.8639999999999999</v>
      </c>
    </row>
    <row r="148" spans="8:24" ht="25.5" x14ac:dyDescent="0.25">
      <c r="H148" s="91">
        <v>606770</v>
      </c>
      <c r="I148" s="92" t="s">
        <v>688</v>
      </c>
      <c r="J148" s="91" t="s">
        <v>3</v>
      </c>
      <c r="K148" s="93">
        <v>40772.81</v>
      </c>
      <c r="N148" s="91" t="s">
        <v>7348</v>
      </c>
      <c r="O148" s="92" t="s">
        <v>7349</v>
      </c>
      <c r="P148" s="95">
        <v>17331.7016</v>
      </c>
      <c r="Q148" s="95">
        <v>0.69330000000000003</v>
      </c>
      <c r="R148" s="95">
        <v>0.29409999999999997</v>
      </c>
      <c r="S148" s="95">
        <v>0</v>
      </c>
      <c r="T148" s="95">
        <v>0.60660000000000003</v>
      </c>
      <c r="U148" s="95">
        <v>0</v>
      </c>
      <c r="V148" s="95">
        <v>0</v>
      </c>
      <c r="W148" s="95">
        <v>1.5940000000000001</v>
      </c>
      <c r="X148" s="95">
        <v>0.98740000000000006</v>
      </c>
    </row>
    <row r="149" spans="8:24" ht="25.5" x14ac:dyDescent="0.25">
      <c r="H149" s="91">
        <v>607125</v>
      </c>
      <c r="I149" s="92" t="s">
        <v>689</v>
      </c>
      <c r="J149" s="91" t="s">
        <v>3</v>
      </c>
      <c r="K149" s="93">
        <v>38318.400000000001</v>
      </c>
      <c r="N149" s="91" t="s">
        <v>7350</v>
      </c>
      <c r="O149" s="92" t="s">
        <v>7351</v>
      </c>
      <c r="P149" s="95">
        <v>21587.768100000001</v>
      </c>
      <c r="Q149" s="95">
        <v>2.8784000000000001</v>
      </c>
      <c r="R149" s="95">
        <v>0.44400000000000001</v>
      </c>
      <c r="S149" s="95">
        <v>0</v>
      </c>
      <c r="T149" s="95">
        <v>2.8784000000000001</v>
      </c>
      <c r="U149" s="95">
        <v>0</v>
      </c>
      <c r="V149" s="95">
        <v>0</v>
      </c>
      <c r="W149" s="95">
        <v>6.2008000000000001</v>
      </c>
      <c r="X149" s="95">
        <v>3.3224</v>
      </c>
    </row>
    <row r="150" spans="8:24" ht="25.5" x14ac:dyDescent="0.25">
      <c r="H150" s="91">
        <v>606773</v>
      </c>
      <c r="I150" s="92" t="s">
        <v>690</v>
      </c>
      <c r="J150" s="91" t="s">
        <v>3</v>
      </c>
      <c r="K150" s="93">
        <v>37994.400000000001</v>
      </c>
      <c r="N150" s="91" t="s">
        <v>7352</v>
      </c>
      <c r="O150" s="92" t="s">
        <v>7353</v>
      </c>
      <c r="P150" s="95">
        <v>62454.299899999998</v>
      </c>
      <c r="Q150" s="95">
        <v>6.2454000000000001</v>
      </c>
      <c r="R150" s="95">
        <v>1.2041999999999999</v>
      </c>
      <c r="S150" s="95">
        <v>0</v>
      </c>
      <c r="T150" s="95">
        <v>6.2454000000000001</v>
      </c>
      <c r="U150" s="95">
        <v>0</v>
      </c>
      <c r="V150" s="95">
        <v>29.669499999999999</v>
      </c>
      <c r="W150" s="95">
        <v>43.3645</v>
      </c>
      <c r="X150" s="95">
        <v>37.119100000000003</v>
      </c>
    </row>
    <row r="151" spans="8:24" ht="25.5" x14ac:dyDescent="0.25">
      <c r="H151" s="91">
        <v>607124</v>
      </c>
      <c r="I151" s="92" t="s">
        <v>691</v>
      </c>
      <c r="J151" s="91" t="s">
        <v>3</v>
      </c>
      <c r="K151" s="93">
        <v>41756.089999999997</v>
      </c>
      <c r="N151" s="91" t="s">
        <v>7354</v>
      </c>
      <c r="O151" s="92" t="s">
        <v>7355</v>
      </c>
      <c r="P151" s="95">
        <v>17015.518499999998</v>
      </c>
      <c r="Q151" s="95">
        <v>1.5314000000000001</v>
      </c>
      <c r="R151" s="95">
        <v>0.315</v>
      </c>
      <c r="S151" s="95">
        <v>0</v>
      </c>
      <c r="T151" s="95">
        <v>1.0208999999999999</v>
      </c>
      <c r="U151" s="95">
        <v>0</v>
      </c>
      <c r="V151" s="95">
        <v>0</v>
      </c>
      <c r="W151" s="95">
        <v>2.8673000000000002</v>
      </c>
      <c r="X151" s="95">
        <v>1.8464</v>
      </c>
    </row>
    <row r="152" spans="8:24" ht="25.5" x14ac:dyDescent="0.25">
      <c r="H152" s="91">
        <v>606772</v>
      </c>
      <c r="I152" s="92" t="s">
        <v>692</v>
      </c>
      <c r="J152" s="91" t="s">
        <v>3</v>
      </c>
      <c r="K152" s="93">
        <v>41389.57</v>
      </c>
      <c r="N152" s="91" t="s">
        <v>7356</v>
      </c>
      <c r="O152" s="92" t="s">
        <v>7357</v>
      </c>
      <c r="P152" s="95">
        <v>4543</v>
      </c>
      <c r="Q152" s="95">
        <v>0.3634</v>
      </c>
      <c r="R152" s="95">
        <v>8.4099999999999994E-2</v>
      </c>
      <c r="S152" s="95">
        <v>0</v>
      </c>
      <c r="T152" s="95">
        <v>0.22720000000000001</v>
      </c>
      <c r="U152" s="95">
        <v>0</v>
      </c>
      <c r="V152" s="95">
        <v>0</v>
      </c>
      <c r="W152" s="95">
        <v>0.67469999999999997</v>
      </c>
      <c r="X152" s="95">
        <v>0.44750000000000001</v>
      </c>
    </row>
    <row r="153" spans="8:24" ht="25.5" x14ac:dyDescent="0.25">
      <c r="H153" s="91">
        <v>607126</v>
      </c>
      <c r="I153" s="92" t="s">
        <v>693</v>
      </c>
      <c r="J153" s="91" t="s">
        <v>3</v>
      </c>
      <c r="K153" s="93">
        <v>42947.26</v>
      </c>
      <c r="N153" s="91" t="s">
        <v>7358</v>
      </c>
      <c r="O153" s="92" t="s">
        <v>7359</v>
      </c>
      <c r="P153" s="95">
        <v>2287.8092999999999</v>
      </c>
      <c r="Q153" s="95">
        <v>0.4118</v>
      </c>
      <c r="R153" s="95">
        <v>4.9399999999999999E-2</v>
      </c>
      <c r="S153" s="95">
        <v>0</v>
      </c>
      <c r="T153" s="95">
        <v>0.2288</v>
      </c>
      <c r="U153" s="95">
        <v>0</v>
      </c>
      <c r="V153" s="95">
        <v>0</v>
      </c>
      <c r="W153" s="95">
        <v>0.69</v>
      </c>
      <c r="X153" s="95">
        <v>0.4612</v>
      </c>
    </row>
    <row r="154" spans="8:24" ht="25.5" x14ac:dyDescent="0.25">
      <c r="H154" s="91">
        <v>606774</v>
      </c>
      <c r="I154" s="92" t="s">
        <v>694</v>
      </c>
      <c r="J154" s="91" t="s">
        <v>3</v>
      </c>
      <c r="K154" s="93">
        <v>42563.08</v>
      </c>
      <c r="N154" s="91" t="s">
        <v>7360</v>
      </c>
      <c r="O154" s="92" t="s">
        <v>7361</v>
      </c>
      <c r="P154" s="95">
        <v>20886.621899999998</v>
      </c>
      <c r="Q154" s="95">
        <v>2.7848999999999999</v>
      </c>
      <c r="R154" s="95">
        <v>0.42959999999999998</v>
      </c>
      <c r="S154" s="95">
        <v>0</v>
      </c>
      <c r="T154" s="95">
        <v>1.7405999999999999</v>
      </c>
      <c r="U154" s="95">
        <v>0</v>
      </c>
      <c r="V154" s="95">
        <v>29.669499999999999</v>
      </c>
      <c r="W154" s="95">
        <v>34.624600000000001</v>
      </c>
      <c r="X154" s="95">
        <v>32.884</v>
      </c>
    </row>
    <row r="155" spans="8:24" ht="25.5" x14ac:dyDescent="0.25">
      <c r="H155" s="91">
        <v>607127</v>
      </c>
      <c r="I155" s="92" t="s">
        <v>695</v>
      </c>
      <c r="J155" s="91" t="s">
        <v>3</v>
      </c>
      <c r="K155" s="93">
        <v>39510.400000000001</v>
      </c>
      <c r="N155" s="91" t="s">
        <v>7362</v>
      </c>
      <c r="O155" s="92" t="s">
        <v>7363</v>
      </c>
      <c r="P155" s="95">
        <v>10081.915300000001</v>
      </c>
      <c r="Q155" s="95">
        <v>0.8962</v>
      </c>
      <c r="R155" s="95">
        <v>0.19009999999999999</v>
      </c>
      <c r="S155" s="95">
        <v>0</v>
      </c>
      <c r="T155" s="95">
        <v>0.67210000000000003</v>
      </c>
      <c r="U155" s="95">
        <v>0</v>
      </c>
      <c r="V155" s="95">
        <v>0</v>
      </c>
      <c r="W155" s="95">
        <v>1.7584</v>
      </c>
      <c r="X155" s="95">
        <v>1.0863</v>
      </c>
    </row>
    <row r="156" spans="8:24" ht="25.5" x14ac:dyDescent="0.25">
      <c r="H156" s="91">
        <v>606775</v>
      </c>
      <c r="I156" s="92" t="s">
        <v>696</v>
      </c>
      <c r="J156" s="91" t="s">
        <v>3</v>
      </c>
      <c r="K156" s="93">
        <v>39166.92</v>
      </c>
      <c r="N156" s="91" t="s">
        <v>7364</v>
      </c>
      <c r="O156" s="92" t="s">
        <v>7365</v>
      </c>
      <c r="P156" s="95">
        <v>8816.5598000000009</v>
      </c>
      <c r="Q156" s="95">
        <v>0.70530000000000004</v>
      </c>
      <c r="R156" s="95">
        <v>0.16320000000000001</v>
      </c>
      <c r="S156" s="95">
        <v>0</v>
      </c>
      <c r="T156" s="95">
        <v>0.44080000000000003</v>
      </c>
      <c r="U156" s="95">
        <v>0</v>
      </c>
      <c r="V156" s="95">
        <v>0</v>
      </c>
      <c r="W156" s="95">
        <v>1.3092999999999999</v>
      </c>
      <c r="X156" s="95">
        <v>0.86850000000000005</v>
      </c>
    </row>
    <row r="157" spans="8:24" ht="25.5" x14ac:dyDescent="0.25">
      <c r="H157" s="91">
        <v>607129</v>
      </c>
      <c r="I157" s="92" t="s">
        <v>697</v>
      </c>
      <c r="J157" s="91" t="s">
        <v>3</v>
      </c>
      <c r="K157" s="93">
        <v>41370.720000000001</v>
      </c>
      <c r="N157" s="91" t="s">
        <v>7366</v>
      </c>
      <c r="O157" s="92" t="s">
        <v>7367</v>
      </c>
      <c r="P157" s="95">
        <v>17997.5491</v>
      </c>
      <c r="Q157" s="95">
        <v>1.4398</v>
      </c>
      <c r="R157" s="95">
        <v>0.33310000000000001</v>
      </c>
      <c r="S157" s="95">
        <v>0</v>
      </c>
      <c r="T157" s="95">
        <v>0.89990000000000003</v>
      </c>
      <c r="U157" s="95">
        <v>0</v>
      </c>
      <c r="V157" s="95">
        <v>0</v>
      </c>
      <c r="W157" s="95">
        <v>2.6728000000000001</v>
      </c>
      <c r="X157" s="95">
        <v>1.7728999999999999</v>
      </c>
    </row>
    <row r="158" spans="8:24" ht="25.5" x14ac:dyDescent="0.25">
      <c r="H158" s="91">
        <v>606777</v>
      </c>
      <c r="I158" s="92" t="s">
        <v>698</v>
      </c>
      <c r="J158" s="91" t="s">
        <v>3</v>
      </c>
      <c r="K158" s="93">
        <v>40994.550000000003</v>
      </c>
      <c r="N158" s="91" t="s">
        <v>7368</v>
      </c>
      <c r="O158" s="92" t="s">
        <v>7369</v>
      </c>
      <c r="P158" s="95">
        <v>6244.9646000000002</v>
      </c>
      <c r="Q158" s="95">
        <v>0.56200000000000006</v>
      </c>
      <c r="R158" s="95">
        <v>0.11559999999999999</v>
      </c>
      <c r="S158" s="95">
        <v>0</v>
      </c>
      <c r="T158" s="95">
        <v>0.37469999999999998</v>
      </c>
      <c r="U158" s="95">
        <v>0</v>
      </c>
      <c r="V158" s="95">
        <v>0</v>
      </c>
      <c r="W158" s="95">
        <v>1.0523</v>
      </c>
      <c r="X158" s="95">
        <v>0.67759999999999998</v>
      </c>
    </row>
    <row r="159" spans="8:24" ht="25.5" x14ac:dyDescent="0.25">
      <c r="H159" s="91">
        <v>607128</v>
      </c>
      <c r="I159" s="92" t="s">
        <v>699</v>
      </c>
      <c r="J159" s="91" t="s">
        <v>3</v>
      </c>
      <c r="K159" s="93">
        <v>45569.59</v>
      </c>
      <c r="N159" s="91" t="s">
        <v>7370</v>
      </c>
      <c r="O159" s="92" t="s">
        <v>7371</v>
      </c>
      <c r="P159" s="95">
        <v>458306.34389999998</v>
      </c>
      <c r="Q159" s="95">
        <v>41.247599999999998</v>
      </c>
      <c r="R159" s="95">
        <v>8.4832999999999998</v>
      </c>
      <c r="S159" s="95">
        <v>0</v>
      </c>
      <c r="T159" s="95">
        <v>27.4984</v>
      </c>
      <c r="U159" s="95">
        <v>0</v>
      </c>
      <c r="V159" s="95">
        <v>0</v>
      </c>
      <c r="W159" s="95">
        <v>77.229299999999995</v>
      </c>
      <c r="X159" s="95">
        <v>49.730899999999998</v>
      </c>
    </row>
    <row r="160" spans="8:24" ht="25.5" x14ac:dyDescent="0.25">
      <c r="H160" s="91">
        <v>606776</v>
      </c>
      <c r="I160" s="92" t="s">
        <v>700</v>
      </c>
      <c r="J160" s="91" t="s">
        <v>3</v>
      </c>
      <c r="K160" s="93">
        <v>45130.07</v>
      </c>
      <c r="N160" s="91" t="s">
        <v>7372</v>
      </c>
      <c r="O160" s="92" t="s">
        <v>7373</v>
      </c>
      <c r="P160" s="95">
        <v>978437.81200000003</v>
      </c>
      <c r="Q160" s="95">
        <v>130.45840000000001</v>
      </c>
      <c r="R160" s="95">
        <v>20.123200000000001</v>
      </c>
      <c r="S160" s="95">
        <v>0</v>
      </c>
      <c r="T160" s="95">
        <v>97.843800000000002</v>
      </c>
      <c r="U160" s="95">
        <v>85.016900000000007</v>
      </c>
      <c r="V160" s="95">
        <v>38.125300000000003</v>
      </c>
      <c r="W160" s="95">
        <v>371.56760000000003</v>
      </c>
      <c r="X160" s="95">
        <v>188.70689999999999</v>
      </c>
    </row>
    <row r="161" spans="8:24" ht="25.5" x14ac:dyDescent="0.25">
      <c r="H161" s="91">
        <v>607130</v>
      </c>
      <c r="I161" s="92" t="s">
        <v>701</v>
      </c>
      <c r="J161" s="91" t="s">
        <v>3</v>
      </c>
      <c r="K161" s="93">
        <v>48588.09</v>
      </c>
      <c r="N161" s="91" t="s">
        <v>7374</v>
      </c>
      <c r="O161" s="92" t="s">
        <v>7375</v>
      </c>
      <c r="P161" s="95">
        <v>1320510.6839999999</v>
      </c>
      <c r="Q161" s="95">
        <v>52.820399999999999</v>
      </c>
      <c r="R161" s="95">
        <v>22.405799999999999</v>
      </c>
      <c r="S161" s="95">
        <v>0</v>
      </c>
      <c r="T161" s="95">
        <v>46.2179</v>
      </c>
      <c r="U161" s="95">
        <v>0</v>
      </c>
      <c r="V161" s="95">
        <v>29.669499999999999</v>
      </c>
      <c r="W161" s="95">
        <v>151.11359999999999</v>
      </c>
      <c r="X161" s="95">
        <v>104.89570000000001</v>
      </c>
    </row>
    <row r="162" spans="8:24" ht="25.5" x14ac:dyDescent="0.25">
      <c r="H162" s="91">
        <v>606778</v>
      </c>
      <c r="I162" s="92" t="s">
        <v>702</v>
      </c>
      <c r="J162" s="91" t="s">
        <v>3</v>
      </c>
      <c r="K162" s="93">
        <v>48104.98</v>
      </c>
      <c r="N162" s="91" t="s">
        <v>7376</v>
      </c>
      <c r="O162" s="92" t="s">
        <v>7377</v>
      </c>
      <c r="P162" s="95">
        <v>923858.11860000005</v>
      </c>
      <c r="Q162" s="95">
        <v>36.954300000000003</v>
      </c>
      <c r="R162" s="95">
        <v>15.675599999999999</v>
      </c>
      <c r="S162" s="95">
        <v>0</v>
      </c>
      <c r="T162" s="95">
        <v>32.335000000000001</v>
      </c>
      <c r="U162" s="95">
        <v>0</v>
      </c>
      <c r="V162" s="95">
        <v>29.669499999999999</v>
      </c>
      <c r="W162" s="95">
        <v>114.6344</v>
      </c>
      <c r="X162" s="95">
        <v>82.299400000000006</v>
      </c>
    </row>
    <row r="163" spans="8:24" ht="25.5" x14ac:dyDescent="0.25">
      <c r="H163" s="91">
        <v>607131</v>
      </c>
      <c r="I163" s="92" t="s">
        <v>703</v>
      </c>
      <c r="J163" s="91" t="s">
        <v>3</v>
      </c>
      <c r="K163" s="93">
        <v>45606.59</v>
      </c>
      <c r="N163" s="91" t="s">
        <v>7378</v>
      </c>
      <c r="O163" s="92" t="s">
        <v>7379</v>
      </c>
      <c r="P163" s="95">
        <v>95227.776599999997</v>
      </c>
      <c r="Q163" s="95">
        <v>14.2842</v>
      </c>
      <c r="R163" s="95">
        <v>1.9584999999999999</v>
      </c>
      <c r="S163" s="95">
        <v>0</v>
      </c>
      <c r="T163" s="95">
        <v>9.5228000000000002</v>
      </c>
      <c r="U163" s="95">
        <v>0</v>
      </c>
      <c r="V163" s="95">
        <v>0</v>
      </c>
      <c r="W163" s="95">
        <v>25.765499999999999</v>
      </c>
      <c r="X163" s="95">
        <v>16.242699999999999</v>
      </c>
    </row>
    <row r="164" spans="8:24" ht="25.5" x14ac:dyDescent="0.25">
      <c r="H164" s="91">
        <v>606779</v>
      </c>
      <c r="I164" s="92" t="s">
        <v>704</v>
      </c>
      <c r="J164" s="91" t="s">
        <v>3</v>
      </c>
      <c r="K164" s="93">
        <v>45179.19</v>
      </c>
      <c r="N164" s="91" t="s">
        <v>7380</v>
      </c>
      <c r="O164" s="92" t="s">
        <v>7381</v>
      </c>
      <c r="P164" s="95">
        <v>14543.706899999999</v>
      </c>
      <c r="Q164" s="95">
        <v>1.3089</v>
      </c>
      <c r="R164" s="95">
        <v>0.26919999999999999</v>
      </c>
      <c r="S164" s="95">
        <v>0</v>
      </c>
      <c r="T164" s="95">
        <v>0.87260000000000004</v>
      </c>
      <c r="U164" s="95">
        <v>0</v>
      </c>
      <c r="V164" s="95">
        <v>0</v>
      </c>
      <c r="W164" s="95">
        <v>2.4506999999999999</v>
      </c>
      <c r="X164" s="95">
        <v>1.5781000000000001</v>
      </c>
    </row>
    <row r="165" spans="8:24" ht="25.5" x14ac:dyDescent="0.25">
      <c r="H165" s="91">
        <v>607133</v>
      </c>
      <c r="I165" s="92" t="s">
        <v>705</v>
      </c>
      <c r="J165" s="91" t="s">
        <v>3</v>
      </c>
      <c r="K165" s="93">
        <v>46317.599999999999</v>
      </c>
      <c r="N165" s="91" t="s">
        <v>7382</v>
      </c>
      <c r="O165" s="92" t="s">
        <v>7383</v>
      </c>
      <c r="P165" s="95">
        <v>2154643.9389999998</v>
      </c>
      <c r="Q165" s="95">
        <v>188.53129999999999</v>
      </c>
      <c r="R165" s="95">
        <v>41.544199999999996</v>
      </c>
      <c r="S165" s="95">
        <v>0</v>
      </c>
      <c r="T165" s="95">
        <v>188.53129999999999</v>
      </c>
      <c r="U165" s="95">
        <v>85.731399999999994</v>
      </c>
      <c r="V165" s="95">
        <v>38.125300000000003</v>
      </c>
      <c r="W165" s="95">
        <v>542.46349999999995</v>
      </c>
      <c r="X165" s="95">
        <v>268.20080000000002</v>
      </c>
    </row>
    <row r="166" spans="8:24" ht="25.5" x14ac:dyDescent="0.25">
      <c r="H166" s="91">
        <v>606781</v>
      </c>
      <c r="I166" s="92" t="s">
        <v>706</v>
      </c>
      <c r="J166" s="91" t="s">
        <v>3</v>
      </c>
      <c r="K166" s="93">
        <v>45877.36</v>
      </c>
      <c r="N166" s="91" t="s">
        <v>7384</v>
      </c>
      <c r="O166" s="92" t="s">
        <v>7385</v>
      </c>
      <c r="P166" s="95">
        <v>77785.987899999993</v>
      </c>
      <c r="Q166" s="95">
        <v>4.6672000000000002</v>
      </c>
      <c r="R166" s="95">
        <v>1.4398</v>
      </c>
      <c r="S166" s="95">
        <v>0.58340000000000003</v>
      </c>
      <c r="T166" s="95">
        <v>4.6672000000000002</v>
      </c>
      <c r="U166" s="95">
        <v>26.196400000000001</v>
      </c>
      <c r="V166" s="95">
        <v>30.890999999999998</v>
      </c>
      <c r="W166" s="95">
        <v>68.444999999999993</v>
      </c>
      <c r="X166" s="95">
        <v>37.581400000000002</v>
      </c>
    </row>
    <row r="167" spans="8:24" ht="25.5" x14ac:dyDescent="0.25">
      <c r="H167" s="91">
        <v>607132</v>
      </c>
      <c r="I167" s="92" t="s">
        <v>707</v>
      </c>
      <c r="J167" s="91" t="s">
        <v>3</v>
      </c>
      <c r="K167" s="93">
        <v>50520.93</v>
      </c>
      <c r="N167" s="91" t="s">
        <v>7386</v>
      </c>
      <c r="O167" s="92" t="s">
        <v>7387</v>
      </c>
      <c r="P167" s="95">
        <v>336461.67839999998</v>
      </c>
      <c r="Q167" s="95">
        <v>26.916899999999998</v>
      </c>
      <c r="R167" s="95">
        <v>6.2279</v>
      </c>
      <c r="S167" s="95">
        <v>0</v>
      </c>
      <c r="T167" s="95">
        <v>26.916899999999998</v>
      </c>
      <c r="U167" s="95">
        <v>75.674400000000006</v>
      </c>
      <c r="V167" s="95">
        <v>0</v>
      </c>
      <c r="W167" s="95">
        <v>135.73609999999999</v>
      </c>
      <c r="X167" s="95">
        <v>33.144799999999996</v>
      </c>
    </row>
    <row r="168" spans="8:24" ht="25.5" x14ac:dyDescent="0.25">
      <c r="H168" s="91">
        <v>606780</v>
      </c>
      <c r="I168" s="92" t="s">
        <v>708</v>
      </c>
      <c r="J168" s="91" t="s">
        <v>3</v>
      </c>
      <c r="K168" s="93">
        <v>50003.95</v>
      </c>
      <c r="N168" s="91" t="s">
        <v>7388</v>
      </c>
      <c r="O168" s="92" t="s">
        <v>7389</v>
      </c>
      <c r="P168" s="95">
        <v>969777.19680000003</v>
      </c>
      <c r="Q168" s="95">
        <v>96.977699999999999</v>
      </c>
      <c r="R168" s="95">
        <v>18.698499999999999</v>
      </c>
      <c r="S168" s="95">
        <v>0</v>
      </c>
      <c r="T168" s="95">
        <v>84.855500000000006</v>
      </c>
      <c r="U168" s="95">
        <v>135.7413</v>
      </c>
      <c r="V168" s="95">
        <v>38.125300000000003</v>
      </c>
      <c r="W168" s="95">
        <v>374.39830000000001</v>
      </c>
      <c r="X168" s="95">
        <v>153.8015</v>
      </c>
    </row>
    <row r="169" spans="8:24" ht="25.5" x14ac:dyDescent="0.25">
      <c r="H169" s="91">
        <v>607134</v>
      </c>
      <c r="I169" s="92" t="s">
        <v>709</v>
      </c>
      <c r="J169" s="91" t="s">
        <v>3</v>
      </c>
      <c r="K169" s="93">
        <v>50038.26</v>
      </c>
      <c r="N169" s="91" t="s">
        <v>7390</v>
      </c>
      <c r="O169" s="92" t="s">
        <v>7391</v>
      </c>
      <c r="P169" s="95">
        <v>1182216.939</v>
      </c>
      <c r="Q169" s="95">
        <v>103.444</v>
      </c>
      <c r="R169" s="95">
        <v>22.794599999999999</v>
      </c>
      <c r="S169" s="95">
        <v>0</v>
      </c>
      <c r="T169" s="95">
        <v>103.444</v>
      </c>
      <c r="U169" s="95">
        <v>84.302499999999995</v>
      </c>
      <c r="V169" s="95">
        <v>38.125300000000003</v>
      </c>
      <c r="W169" s="95">
        <v>352.11040000000003</v>
      </c>
      <c r="X169" s="95">
        <v>164.3639</v>
      </c>
    </row>
    <row r="170" spans="8:24" ht="25.5" x14ac:dyDescent="0.25">
      <c r="H170" s="91">
        <v>606782</v>
      </c>
      <c r="I170" s="92" t="s">
        <v>710</v>
      </c>
      <c r="J170" s="91" t="s">
        <v>3</v>
      </c>
      <c r="K170" s="93">
        <v>49533.1</v>
      </c>
      <c r="N170" s="91" t="s">
        <v>7392</v>
      </c>
      <c r="O170" s="92" t="s">
        <v>7393</v>
      </c>
      <c r="P170" s="95">
        <v>8066153.148</v>
      </c>
      <c r="Q170" s="95">
        <v>645.29229999999995</v>
      </c>
      <c r="R170" s="95">
        <v>149.30449999999999</v>
      </c>
      <c r="S170" s="95">
        <v>0</v>
      </c>
      <c r="T170" s="95">
        <v>645.29229999999995</v>
      </c>
      <c r="U170" s="95">
        <v>155.52549999999999</v>
      </c>
      <c r="V170" s="95">
        <v>38.125300000000003</v>
      </c>
      <c r="W170" s="95">
        <v>1633.5399</v>
      </c>
      <c r="X170" s="95">
        <v>832.72209999999995</v>
      </c>
    </row>
    <row r="171" spans="8:24" ht="25.5" x14ac:dyDescent="0.25">
      <c r="H171" s="91">
        <v>607136</v>
      </c>
      <c r="I171" s="92" t="s">
        <v>711</v>
      </c>
      <c r="J171" s="91" t="s">
        <v>3</v>
      </c>
      <c r="K171" s="93">
        <v>49357.17</v>
      </c>
      <c r="N171" s="91" t="s">
        <v>7394</v>
      </c>
      <c r="O171" s="92" t="s">
        <v>7395</v>
      </c>
      <c r="P171" s="95">
        <v>42503.8341</v>
      </c>
      <c r="Q171" s="95">
        <v>2.7324000000000002</v>
      </c>
      <c r="R171" s="95">
        <v>0.74929999999999997</v>
      </c>
      <c r="S171" s="95">
        <v>0</v>
      </c>
      <c r="T171" s="95">
        <v>1.518</v>
      </c>
      <c r="U171" s="95">
        <v>0</v>
      </c>
      <c r="V171" s="95">
        <v>0</v>
      </c>
      <c r="W171" s="95">
        <v>4.9996999999999998</v>
      </c>
      <c r="X171" s="95">
        <v>3.4817</v>
      </c>
    </row>
    <row r="172" spans="8:24" ht="25.5" x14ac:dyDescent="0.25">
      <c r="H172" s="91">
        <v>606784</v>
      </c>
      <c r="I172" s="92" t="s">
        <v>712</v>
      </c>
      <c r="J172" s="91" t="s">
        <v>3</v>
      </c>
      <c r="K172" s="93">
        <v>48868.15</v>
      </c>
      <c r="N172" s="91" t="s">
        <v>7396</v>
      </c>
      <c r="O172" s="92" t="s">
        <v>7397</v>
      </c>
      <c r="P172" s="95">
        <v>39260.541299999997</v>
      </c>
      <c r="Q172" s="95">
        <v>6.2816999999999998</v>
      </c>
      <c r="R172" s="95">
        <v>0.8478</v>
      </c>
      <c r="S172" s="95">
        <v>0</v>
      </c>
      <c r="T172" s="95">
        <v>4.7112999999999996</v>
      </c>
      <c r="U172" s="95">
        <v>19.221699999999998</v>
      </c>
      <c r="V172" s="95">
        <v>29.669499999999999</v>
      </c>
      <c r="W172" s="95">
        <v>60.731999999999999</v>
      </c>
      <c r="X172" s="95">
        <v>36.798999999999999</v>
      </c>
    </row>
    <row r="173" spans="8:24" ht="25.5" x14ac:dyDescent="0.25">
      <c r="H173" s="91">
        <v>607135</v>
      </c>
      <c r="I173" s="92" t="s">
        <v>713</v>
      </c>
      <c r="J173" s="91" t="s">
        <v>3</v>
      </c>
      <c r="K173" s="93">
        <v>55192.66</v>
      </c>
      <c r="N173" s="91" t="s">
        <v>7398</v>
      </c>
      <c r="O173" s="92" t="s">
        <v>7399</v>
      </c>
      <c r="P173" s="95">
        <v>3493.2428</v>
      </c>
      <c r="Q173" s="95">
        <v>0.30570000000000003</v>
      </c>
      <c r="R173" s="95">
        <v>6.7400000000000002E-2</v>
      </c>
      <c r="S173" s="95">
        <v>0</v>
      </c>
      <c r="T173" s="95">
        <v>0.21829999999999999</v>
      </c>
      <c r="U173" s="95">
        <v>4.5693000000000001</v>
      </c>
      <c r="V173" s="95">
        <v>0</v>
      </c>
      <c r="W173" s="95">
        <v>5.1607000000000003</v>
      </c>
      <c r="X173" s="95">
        <v>0.37309999999999999</v>
      </c>
    </row>
    <row r="174" spans="8:24" ht="25.5" x14ac:dyDescent="0.25">
      <c r="H174" s="91">
        <v>606783</v>
      </c>
      <c r="I174" s="92" t="s">
        <v>714</v>
      </c>
      <c r="J174" s="91" t="s">
        <v>3</v>
      </c>
      <c r="K174" s="93">
        <v>54625.760000000002</v>
      </c>
      <c r="N174" s="91" t="s">
        <v>7400</v>
      </c>
      <c r="O174" s="92" t="s">
        <v>7401</v>
      </c>
      <c r="P174" s="95">
        <v>205244.5851</v>
      </c>
      <c r="Q174" s="95">
        <v>30.7867</v>
      </c>
      <c r="R174" s="95">
        <v>4.2211999999999996</v>
      </c>
      <c r="S174" s="95">
        <v>0</v>
      </c>
      <c r="T174" s="95">
        <v>10.2622</v>
      </c>
      <c r="U174" s="95">
        <v>5.0010000000000003</v>
      </c>
      <c r="V174" s="95">
        <v>0</v>
      </c>
      <c r="W174" s="95">
        <v>50.271099999999997</v>
      </c>
      <c r="X174" s="95">
        <v>35.007899999999999</v>
      </c>
    </row>
    <row r="175" spans="8:24" ht="25.5" x14ac:dyDescent="0.25">
      <c r="H175" s="91">
        <v>607138</v>
      </c>
      <c r="I175" s="92" t="s">
        <v>715</v>
      </c>
      <c r="J175" s="91" t="s">
        <v>3</v>
      </c>
      <c r="K175" s="93">
        <v>50250</v>
      </c>
      <c r="N175" s="91" t="s">
        <v>7402</v>
      </c>
      <c r="O175" s="92" t="s">
        <v>7403</v>
      </c>
      <c r="P175" s="95">
        <v>6180209.5630000001</v>
      </c>
      <c r="Q175" s="95">
        <v>329.6112</v>
      </c>
      <c r="R175" s="95">
        <v>108.04040000000001</v>
      </c>
      <c r="S175" s="95">
        <v>0</v>
      </c>
      <c r="T175" s="95">
        <v>370.81259999999997</v>
      </c>
      <c r="U175" s="95">
        <v>267.30599999999998</v>
      </c>
      <c r="V175" s="95">
        <v>38.125300000000003</v>
      </c>
      <c r="W175" s="95">
        <v>1113.8955000000001</v>
      </c>
      <c r="X175" s="95">
        <v>475.77690000000001</v>
      </c>
    </row>
    <row r="176" spans="8:24" ht="25.5" x14ac:dyDescent="0.25">
      <c r="H176" s="91">
        <v>606786</v>
      </c>
      <c r="I176" s="92" t="s">
        <v>716</v>
      </c>
      <c r="J176" s="91" t="s">
        <v>3</v>
      </c>
      <c r="K176" s="93">
        <v>49729.05</v>
      </c>
      <c r="N176" s="91" t="s">
        <v>7404</v>
      </c>
      <c r="O176" s="92" t="s">
        <v>7405</v>
      </c>
      <c r="P176" s="95">
        <v>1290028.5490000001</v>
      </c>
      <c r="Q176" s="95">
        <v>90.302000000000007</v>
      </c>
      <c r="R176" s="95">
        <v>23.878399999999999</v>
      </c>
      <c r="S176" s="95">
        <v>0</v>
      </c>
      <c r="T176" s="95">
        <v>116.1026</v>
      </c>
      <c r="U176" s="95">
        <v>76.663600000000002</v>
      </c>
      <c r="V176" s="95">
        <v>38.125300000000003</v>
      </c>
      <c r="W176" s="95">
        <v>345.07190000000003</v>
      </c>
      <c r="X176" s="95">
        <v>152.3057</v>
      </c>
    </row>
    <row r="177" spans="8:24" ht="25.5" x14ac:dyDescent="0.25">
      <c r="H177" s="91">
        <v>606842</v>
      </c>
      <c r="I177" s="92" t="s">
        <v>717</v>
      </c>
      <c r="J177" s="91" t="s">
        <v>3</v>
      </c>
      <c r="K177" s="93">
        <v>61659.32</v>
      </c>
      <c r="N177" s="91" t="s">
        <v>7406</v>
      </c>
      <c r="O177" s="92" t="s">
        <v>7407</v>
      </c>
      <c r="P177" s="95">
        <v>3646202.1779999998</v>
      </c>
      <c r="Q177" s="95">
        <v>162.05340000000001</v>
      </c>
      <c r="R177" s="95">
        <v>62.491900000000001</v>
      </c>
      <c r="S177" s="95">
        <v>0</v>
      </c>
      <c r="T177" s="95">
        <v>101.2834</v>
      </c>
      <c r="U177" s="95">
        <v>0</v>
      </c>
      <c r="V177" s="95">
        <v>59.338999999999999</v>
      </c>
      <c r="W177" s="95">
        <v>385.16770000000002</v>
      </c>
      <c r="X177" s="95">
        <v>283.8843</v>
      </c>
    </row>
    <row r="178" spans="8:24" ht="25.5" x14ac:dyDescent="0.25">
      <c r="H178" s="91">
        <v>606832</v>
      </c>
      <c r="I178" s="92" t="s">
        <v>718</v>
      </c>
      <c r="J178" s="91" t="s">
        <v>3</v>
      </c>
      <c r="K178" s="93">
        <v>61337.23</v>
      </c>
      <c r="N178" s="91" t="s">
        <v>7408</v>
      </c>
      <c r="O178" s="92" t="s">
        <v>7409</v>
      </c>
      <c r="P178" s="95">
        <v>478181.5882</v>
      </c>
      <c r="Q178" s="95">
        <v>35.234400000000001</v>
      </c>
      <c r="R178" s="95">
        <v>8.9288000000000007</v>
      </c>
      <c r="S178" s="95">
        <v>0</v>
      </c>
      <c r="T178" s="95">
        <v>35.234400000000001</v>
      </c>
      <c r="U178" s="95">
        <v>41.436799999999998</v>
      </c>
      <c r="V178" s="95">
        <v>38.125300000000003</v>
      </c>
      <c r="W178" s="95">
        <v>158.9597</v>
      </c>
      <c r="X178" s="95">
        <v>82.288499999999999</v>
      </c>
    </row>
    <row r="179" spans="8:24" ht="25.5" x14ac:dyDescent="0.25">
      <c r="H179" s="91">
        <v>606843</v>
      </c>
      <c r="I179" s="92" t="s">
        <v>719</v>
      </c>
      <c r="J179" s="91" t="s">
        <v>3</v>
      </c>
      <c r="K179" s="93">
        <v>64089.9</v>
      </c>
      <c r="N179" s="91" t="s">
        <v>7410</v>
      </c>
      <c r="O179" s="92" t="s">
        <v>7411</v>
      </c>
      <c r="P179" s="95">
        <v>24536.312000000002</v>
      </c>
      <c r="Q179" s="95">
        <v>3.2715000000000001</v>
      </c>
      <c r="R179" s="95">
        <v>0.50460000000000005</v>
      </c>
      <c r="S179" s="95">
        <v>0</v>
      </c>
      <c r="T179" s="95">
        <v>3.2715000000000001</v>
      </c>
      <c r="U179" s="95">
        <v>0</v>
      </c>
      <c r="V179" s="95">
        <v>29.669499999999999</v>
      </c>
      <c r="W179" s="95">
        <v>36.717100000000002</v>
      </c>
      <c r="X179" s="95">
        <v>33.445599999999999</v>
      </c>
    </row>
    <row r="180" spans="8:24" ht="25.5" x14ac:dyDescent="0.25">
      <c r="H180" s="91">
        <v>606833</v>
      </c>
      <c r="I180" s="92" t="s">
        <v>720</v>
      </c>
      <c r="J180" s="91" t="s">
        <v>3</v>
      </c>
      <c r="K180" s="93">
        <v>63752.52</v>
      </c>
      <c r="N180" s="91" t="s">
        <v>7412</v>
      </c>
      <c r="O180" s="92" t="s">
        <v>7413</v>
      </c>
      <c r="P180" s="95">
        <v>566792.19960000005</v>
      </c>
      <c r="Q180" s="95">
        <v>45.343400000000003</v>
      </c>
      <c r="R180" s="95">
        <v>10.491300000000001</v>
      </c>
      <c r="S180" s="95">
        <v>0</v>
      </c>
      <c r="T180" s="95">
        <v>39.6755</v>
      </c>
      <c r="U180" s="95">
        <v>49.4604</v>
      </c>
      <c r="V180" s="95">
        <v>29.669499999999999</v>
      </c>
      <c r="W180" s="95">
        <v>174.64009999999999</v>
      </c>
      <c r="X180" s="95">
        <v>85.504199999999997</v>
      </c>
    </row>
    <row r="181" spans="8:24" ht="25.5" x14ac:dyDescent="0.25">
      <c r="H181" s="91">
        <v>606845</v>
      </c>
      <c r="I181" s="92" t="s">
        <v>721</v>
      </c>
      <c r="J181" s="91" t="s">
        <v>3</v>
      </c>
      <c r="K181" s="93">
        <v>66471.25</v>
      </c>
      <c r="N181" s="91" t="s">
        <v>7414</v>
      </c>
      <c r="O181" s="92" t="s">
        <v>7415</v>
      </c>
      <c r="P181" s="95">
        <v>5067381.5840999996</v>
      </c>
      <c r="Q181" s="95">
        <v>810.78110000000004</v>
      </c>
      <c r="R181" s="95">
        <v>109.4301</v>
      </c>
      <c r="S181" s="95">
        <v>0</v>
      </c>
      <c r="T181" s="95">
        <v>608.08579999999995</v>
      </c>
      <c r="U181" s="95">
        <v>0</v>
      </c>
      <c r="V181" s="95">
        <v>29.669499999999999</v>
      </c>
      <c r="W181" s="95">
        <v>1557.9665</v>
      </c>
      <c r="X181" s="95">
        <v>949.88070000000005</v>
      </c>
    </row>
    <row r="182" spans="8:24" ht="25.5" x14ac:dyDescent="0.25">
      <c r="H182" s="91">
        <v>606835</v>
      </c>
      <c r="I182" s="92" t="s">
        <v>722</v>
      </c>
      <c r="J182" s="91" t="s">
        <v>3</v>
      </c>
      <c r="K182" s="93">
        <v>66134.09</v>
      </c>
      <c r="N182" s="91" t="s">
        <v>7416</v>
      </c>
      <c r="O182" s="92" t="s">
        <v>7417</v>
      </c>
      <c r="P182" s="95">
        <v>947763.68299999996</v>
      </c>
      <c r="Q182" s="95">
        <v>75.821100000000001</v>
      </c>
      <c r="R182" s="95">
        <v>17.543099999999999</v>
      </c>
      <c r="S182" s="95">
        <v>0</v>
      </c>
      <c r="T182" s="95">
        <v>75.821100000000001</v>
      </c>
      <c r="U182" s="95">
        <v>85.291700000000006</v>
      </c>
      <c r="V182" s="95">
        <v>38.125300000000003</v>
      </c>
      <c r="W182" s="95">
        <v>292.60230000000001</v>
      </c>
      <c r="X182" s="95">
        <v>131.48949999999999</v>
      </c>
    </row>
    <row r="183" spans="8:24" ht="25.5" x14ac:dyDescent="0.25">
      <c r="H183" s="91">
        <v>606844</v>
      </c>
      <c r="I183" s="92" t="s">
        <v>723</v>
      </c>
      <c r="J183" s="91" t="s">
        <v>3</v>
      </c>
      <c r="K183" s="93">
        <v>65068.01</v>
      </c>
      <c r="N183" s="91" t="s">
        <v>7418</v>
      </c>
      <c r="O183" s="92" t="s">
        <v>7419</v>
      </c>
      <c r="P183" s="95">
        <v>85503.935899999997</v>
      </c>
      <c r="Q183" s="95">
        <v>11.400499999999999</v>
      </c>
      <c r="R183" s="95">
        <v>1.7585</v>
      </c>
      <c r="S183" s="95">
        <v>0</v>
      </c>
      <c r="T183" s="95">
        <v>11.400499999999999</v>
      </c>
      <c r="U183" s="95">
        <v>0</v>
      </c>
      <c r="V183" s="95">
        <v>0</v>
      </c>
      <c r="W183" s="95">
        <v>24.5595</v>
      </c>
      <c r="X183" s="95">
        <v>13.159000000000001</v>
      </c>
    </row>
    <row r="184" spans="8:24" ht="25.5" x14ac:dyDescent="0.25">
      <c r="H184" s="91">
        <v>606834</v>
      </c>
      <c r="I184" s="92" t="s">
        <v>724</v>
      </c>
      <c r="J184" s="91" t="s">
        <v>3</v>
      </c>
      <c r="K184" s="93">
        <v>64721.16</v>
      </c>
      <c r="N184" s="91" t="s">
        <v>7420</v>
      </c>
      <c r="O184" s="92" t="s">
        <v>7421</v>
      </c>
      <c r="P184" s="95">
        <v>7248.9287999999997</v>
      </c>
      <c r="Q184" s="95">
        <v>0.65239999999999998</v>
      </c>
      <c r="R184" s="95">
        <v>0.13420000000000001</v>
      </c>
      <c r="S184" s="95">
        <v>0</v>
      </c>
      <c r="T184" s="95">
        <v>0.3624</v>
      </c>
      <c r="U184" s="95">
        <v>0</v>
      </c>
      <c r="V184" s="95">
        <v>29.669499999999999</v>
      </c>
      <c r="W184" s="95">
        <v>30.8185</v>
      </c>
      <c r="X184" s="95">
        <v>30.456099999999999</v>
      </c>
    </row>
    <row r="185" spans="8:24" ht="25.5" x14ac:dyDescent="0.25">
      <c r="H185" s="91">
        <v>606847</v>
      </c>
      <c r="I185" s="92" t="s">
        <v>725</v>
      </c>
      <c r="J185" s="91" t="s">
        <v>3</v>
      </c>
      <c r="K185" s="93">
        <v>69499.37</v>
      </c>
      <c r="N185" s="91" t="s">
        <v>7422</v>
      </c>
      <c r="O185" s="92" t="s">
        <v>7423</v>
      </c>
      <c r="P185" s="95">
        <v>153856.79860000001</v>
      </c>
      <c r="Q185" s="95">
        <v>1.7612000000000001</v>
      </c>
      <c r="R185" s="95">
        <v>0.88439999999999996</v>
      </c>
      <c r="S185" s="95">
        <v>0</v>
      </c>
      <c r="T185" s="95">
        <v>1.9569000000000001</v>
      </c>
      <c r="U185" s="95">
        <v>65.902799999999999</v>
      </c>
      <c r="V185" s="95">
        <v>42.121000000000002</v>
      </c>
      <c r="W185" s="95">
        <v>112.6263</v>
      </c>
      <c r="X185" s="95">
        <v>44.766599999999997</v>
      </c>
    </row>
    <row r="186" spans="8:24" ht="25.5" x14ac:dyDescent="0.25">
      <c r="H186" s="91">
        <v>606837</v>
      </c>
      <c r="I186" s="92" t="s">
        <v>726</v>
      </c>
      <c r="J186" s="91" t="s">
        <v>3</v>
      </c>
      <c r="K186" s="93">
        <v>69121.81</v>
      </c>
      <c r="N186" s="91" t="s">
        <v>7424</v>
      </c>
      <c r="O186" s="92" t="s">
        <v>7425</v>
      </c>
      <c r="P186" s="95">
        <v>16039.508099999999</v>
      </c>
      <c r="Q186" s="95">
        <v>2.1385999999999998</v>
      </c>
      <c r="R186" s="95">
        <v>0.32990000000000003</v>
      </c>
      <c r="S186" s="95">
        <v>0</v>
      </c>
      <c r="T186" s="95">
        <v>1.6040000000000001</v>
      </c>
      <c r="U186" s="95">
        <v>0</v>
      </c>
      <c r="V186" s="95">
        <v>0</v>
      </c>
      <c r="W186" s="95">
        <v>4.0724999999999998</v>
      </c>
      <c r="X186" s="95">
        <v>2.4685000000000001</v>
      </c>
    </row>
    <row r="187" spans="8:24" ht="25.5" x14ac:dyDescent="0.25">
      <c r="H187" s="91">
        <v>606846</v>
      </c>
      <c r="I187" s="92" t="s">
        <v>727</v>
      </c>
      <c r="J187" s="91" t="s">
        <v>3</v>
      </c>
      <c r="K187" s="93">
        <v>71263.89</v>
      </c>
      <c r="N187" s="91" t="s">
        <v>7426</v>
      </c>
      <c r="O187" s="92" t="s">
        <v>7427</v>
      </c>
      <c r="P187" s="95">
        <v>108126.0439</v>
      </c>
      <c r="Q187" s="95">
        <v>4.9497999999999998</v>
      </c>
      <c r="R187" s="95">
        <v>1.8374999999999999</v>
      </c>
      <c r="S187" s="95">
        <v>0</v>
      </c>
      <c r="T187" s="95">
        <v>2.7498999999999998</v>
      </c>
      <c r="U187" s="95">
        <v>0</v>
      </c>
      <c r="V187" s="95">
        <v>36.679400000000001</v>
      </c>
      <c r="W187" s="95">
        <v>46.2166</v>
      </c>
      <c r="X187" s="95">
        <v>43.466700000000003</v>
      </c>
    </row>
    <row r="188" spans="8:24" ht="25.5" x14ac:dyDescent="0.25">
      <c r="H188" s="91">
        <v>606836</v>
      </c>
      <c r="I188" s="92" t="s">
        <v>728</v>
      </c>
      <c r="J188" s="91" t="s">
        <v>3</v>
      </c>
      <c r="K188" s="93">
        <v>70881.81</v>
      </c>
      <c r="N188" s="91" t="s">
        <v>7428</v>
      </c>
      <c r="O188" s="92" t="s">
        <v>7429</v>
      </c>
      <c r="P188" s="95">
        <v>1715787.8640000001</v>
      </c>
      <c r="Q188" s="95">
        <v>120.1052</v>
      </c>
      <c r="R188" s="95">
        <v>31.7592</v>
      </c>
      <c r="S188" s="95">
        <v>0</v>
      </c>
      <c r="T188" s="95">
        <v>171.5788</v>
      </c>
      <c r="U188" s="95">
        <v>97.711799999999997</v>
      </c>
      <c r="V188" s="95">
        <v>38.125300000000003</v>
      </c>
      <c r="W188" s="95">
        <v>459.28030000000001</v>
      </c>
      <c r="X188" s="95">
        <v>189.9897</v>
      </c>
    </row>
    <row r="189" spans="8:24" ht="25.5" x14ac:dyDescent="0.25">
      <c r="H189" s="91">
        <v>606848</v>
      </c>
      <c r="I189" s="92" t="s">
        <v>729</v>
      </c>
      <c r="J189" s="91" t="s">
        <v>3</v>
      </c>
      <c r="K189" s="93">
        <v>71909.460000000006</v>
      </c>
      <c r="N189" s="91" t="s">
        <v>7430</v>
      </c>
      <c r="O189" s="92" t="s">
        <v>7431</v>
      </c>
      <c r="P189" s="95">
        <v>4827818.03</v>
      </c>
      <c r="Q189" s="95">
        <v>293.86720000000003</v>
      </c>
      <c r="R189" s="95">
        <v>87.420199999999994</v>
      </c>
      <c r="S189" s="95">
        <v>0</v>
      </c>
      <c r="T189" s="95">
        <v>419.81029999999998</v>
      </c>
      <c r="U189" s="95">
        <v>199.2705</v>
      </c>
      <c r="V189" s="95">
        <v>38.125300000000003</v>
      </c>
      <c r="W189" s="95">
        <v>1038.4935</v>
      </c>
      <c r="X189" s="95">
        <v>419.41269999999997</v>
      </c>
    </row>
    <row r="190" spans="8:24" ht="25.5" x14ac:dyDescent="0.25">
      <c r="H190" s="91">
        <v>606838</v>
      </c>
      <c r="I190" s="92" t="s">
        <v>730</v>
      </c>
      <c r="J190" s="91" t="s">
        <v>3</v>
      </c>
      <c r="K190" s="93">
        <v>71512.67</v>
      </c>
      <c r="N190" s="91" t="s">
        <v>7432</v>
      </c>
      <c r="O190" s="92" t="s">
        <v>7433</v>
      </c>
      <c r="P190" s="95">
        <v>75785.386899999998</v>
      </c>
      <c r="Q190" s="95">
        <v>6.0628000000000002</v>
      </c>
      <c r="R190" s="95">
        <v>1.4028</v>
      </c>
      <c r="S190" s="95">
        <v>0</v>
      </c>
      <c r="T190" s="95">
        <v>6.0628000000000002</v>
      </c>
      <c r="U190" s="95">
        <v>0</v>
      </c>
      <c r="V190" s="95">
        <v>0</v>
      </c>
      <c r="W190" s="95">
        <v>13.5284</v>
      </c>
      <c r="X190" s="95">
        <v>7.4656000000000002</v>
      </c>
    </row>
    <row r="191" spans="8:24" ht="25.5" x14ac:dyDescent="0.25">
      <c r="H191" s="91">
        <v>606849</v>
      </c>
      <c r="I191" s="92" t="s">
        <v>731</v>
      </c>
      <c r="J191" s="91" t="s">
        <v>3</v>
      </c>
      <c r="K191" s="93">
        <v>76021.66</v>
      </c>
      <c r="N191" s="91" t="s">
        <v>7434</v>
      </c>
      <c r="O191" s="92" t="s">
        <v>7435</v>
      </c>
      <c r="P191" s="95">
        <v>78804.671900000001</v>
      </c>
      <c r="Q191" s="95">
        <v>8.8655000000000008</v>
      </c>
      <c r="R191" s="95">
        <v>1.5195000000000001</v>
      </c>
      <c r="S191" s="95">
        <v>0</v>
      </c>
      <c r="T191" s="95">
        <v>5.9104000000000001</v>
      </c>
      <c r="U191" s="95">
        <v>0</v>
      </c>
      <c r="V191" s="95">
        <v>0</v>
      </c>
      <c r="W191" s="95">
        <v>16.295400000000001</v>
      </c>
      <c r="X191" s="95">
        <v>10.385</v>
      </c>
    </row>
    <row r="192" spans="8:24" ht="25.5" x14ac:dyDescent="0.25">
      <c r="H192" s="91">
        <v>606839</v>
      </c>
      <c r="I192" s="92" t="s">
        <v>732</v>
      </c>
      <c r="J192" s="91" t="s">
        <v>3</v>
      </c>
      <c r="K192" s="93">
        <v>75633.38</v>
      </c>
      <c r="N192" s="91" t="s">
        <v>7436</v>
      </c>
      <c r="O192" s="92" t="s">
        <v>7437</v>
      </c>
      <c r="P192" s="95">
        <v>1634669.327</v>
      </c>
      <c r="Q192" s="95">
        <v>143.03360000000001</v>
      </c>
      <c r="R192" s="95">
        <v>31.5185</v>
      </c>
      <c r="S192" s="95">
        <v>0</v>
      </c>
      <c r="T192" s="95">
        <v>183.90029999999999</v>
      </c>
      <c r="U192" s="95">
        <v>101.2839</v>
      </c>
      <c r="V192" s="95">
        <v>50.747399999999999</v>
      </c>
      <c r="W192" s="95">
        <v>510.4837</v>
      </c>
      <c r="X192" s="95">
        <v>225.29949999999999</v>
      </c>
    </row>
    <row r="193" spans="8:24" ht="25.5" x14ac:dyDescent="0.25">
      <c r="H193" s="91">
        <v>606850</v>
      </c>
      <c r="I193" s="92" t="s">
        <v>733</v>
      </c>
      <c r="J193" s="91" t="s">
        <v>3</v>
      </c>
      <c r="K193" s="93">
        <v>76672.179999999993</v>
      </c>
      <c r="N193" s="91" t="s">
        <v>7438</v>
      </c>
      <c r="O193" s="92" t="s">
        <v>7439</v>
      </c>
      <c r="P193" s="95">
        <v>1158.8293000000001</v>
      </c>
      <c r="Q193" s="95">
        <v>0.1545</v>
      </c>
      <c r="R193" s="95">
        <v>2.3800000000000002E-2</v>
      </c>
      <c r="S193" s="95">
        <v>0</v>
      </c>
      <c r="T193" s="95">
        <v>0.1545</v>
      </c>
      <c r="U193" s="95">
        <v>0</v>
      </c>
      <c r="V193" s="95">
        <v>0</v>
      </c>
      <c r="W193" s="95">
        <v>0.33279999999999998</v>
      </c>
      <c r="X193" s="95">
        <v>0.17829999999999999</v>
      </c>
    </row>
    <row r="194" spans="8:24" ht="25.5" x14ac:dyDescent="0.25">
      <c r="H194" s="91">
        <v>606840</v>
      </c>
      <c r="I194" s="92" t="s">
        <v>734</v>
      </c>
      <c r="J194" s="91" t="s">
        <v>3</v>
      </c>
      <c r="K194" s="93">
        <v>76249.19</v>
      </c>
      <c r="N194" s="91" t="s">
        <v>7440</v>
      </c>
      <c r="O194" s="92" t="s">
        <v>7441</v>
      </c>
      <c r="P194" s="95">
        <v>2611.0607</v>
      </c>
      <c r="Q194" s="95">
        <v>0.2611</v>
      </c>
      <c r="R194" s="95">
        <v>5.0299999999999997E-2</v>
      </c>
      <c r="S194" s="95">
        <v>0</v>
      </c>
      <c r="T194" s="95">
        <v>0.22850000000000001</v>
      </c>
      <c r="U194" s="95">
        <v>0</v>
      </c>
      <c r="V194" s="95">
        <v>0</v>
      </c>
      <c r="W194" s="95">
        <v>0.53990000000000005</v>
      </c>
      <c r="X194" s="95">
        <v>0.31140000000000001</v>
      </c>
    </row>
    <row r="195" spans="8:24" ht="25.5" x14ac:dyDescent="0.25">
      <c r="H195" s="91">
        <v>606851</v>
      </c>
      <c r="I195" s="92" t="s">
        <v>735</v>
      </c>
      <c r="J195" s="91" t="s">
        <v>3</v>
      </c>
      <c r="K195" s="93">
        <v>78925.490000000005</v>
      </c>
      <c r="N195" s="91" t="s">
        <v>7442</v>
      </c>
      <c r="O195" s="92" t="s">
        <v>7443</v>
      </c>
      <c r="P195" s="95">
        <v>4878.1442999999999</v>
      </c>
      <c r="Q195" s="95">
        <v>0.439</v>
      </c>
      <c r="R195" s="95">
        <v>9.0300000000000005E-2</v>
      </c>
      <c r="S195" s="95">
        <v>0</v>
      </c>
      <c r="T195" s="95">
        <v>0.24390000000000001</v>
      </c>
      <c r="U195" s="95">
        <v>0</v>
      </c>
      <c r="V195" s="95">
        <v>0</v>
      </c>
      <c r="W195" s="95">
        <v>0.7732</v>
      </c>
      <c r="X195" s="95">
        <v>0.52929999999999999</v>
      </c>
    </row>
    <row r="196" spans="8:24" ht="25.5" x14ac:dyDescent="0.25">
      <c r="H196" s="91">
        <v>606841</v>
      </c>
      <c r="I196" s="92" t="s">
        <v>736</v>
      </c>
      <c r="J196" s="91" t="s">
        <v>3</v>
      </c>
      <c r="K196" s="93">
        <v>78519.13</v>
      </c>
      <c r="N196" s="91" t="s">
        <v>7444</v>
      </c>
      <c r="O196" s="92" t="s">
        <v>7445</v>
      </c>
      <c r="P196" s="95">
        <v>15450.013300000001</v>
      </c>
      <c r="Q196" s="95">
        <v>1.236</v>
      </c>
      <c r="R196" s="95">
        <v>0.28599999999999998</v>
      </c>
      <c r="S196" s="95">
        <v>0</v>
      </c>
      <c r="T196" s="95">
        <v>0.77249999999999996</v>
      </c>
      <c r="U196" s="95">
        <v>0</v>
      </c>
      <c r="V196" s="95">
        <v>0</v>
      </c>
      <c r="W196" s="95">
        <v>2.2945000000000002</v>
      </c>
      <c r="X196" s="95">
        <v>1.522</v>
      </c>
    </row>
    <row r="197" spans="8:24" x14ac:dyDescent="0.25">
      <c r="H197" s="91">
        <v>605604</v>
      </c>
      <c r="I197" s="92" t="s">
        <v>737</v>
      </c>
      <c r="J197" s="91" t="s">
        <v>47</v>
      </c>
      <c r="K197" s="93">
        <v>357.53</v>
      </c>
      <c r="N197" s="91" t="s">
        <v>7446</v>
      </c>
      <c r="O197" s="92" t="s">
        <v>7447</v>
      </c>
      <c r="P197" s="95">
        <v>51057.3007</v>
      </c>
      <c r="Q197" s="95">
        <v>4.5952000000000002</v>
      </c>
      <c r="R197" s="95">
        <v>0.94510000000000005</v>
      </c>
      <c r="S197" s="95">
        <v>0</v>
      </c>
      <c r="T197" s="95">
        <v>2.5529000000000002</v>
      </c>
      <c r="U197" s="95">
        <v>0</v>
      </c>
      <c r="V197" s="95">
        <v>0</v>
      </c>
      <c r="W197" s="95">
        <v>8.0931999999999995</v>
      </c>
      <c r="X197" s="95">
        <v>5.5403000000000002</v>
      </c>
    </row>
    <row r="198" spans="8:24" x14ac:dyDescent="0.25">
      <c r="H198" s="91">
        <v>605695</v>
      </c>
      <c r="I198" s="92" t="s">
        <v>738</v>
      </c>
      <c r="J198" s="91" t="s">
        <v>3</v>
      </c>
      <c r="K198" s="93">
        <v>1463.37</v>
      </c>
      <c r="N198" s="91" t="s">
        <v>7448</v>
      </c>
      <c r="O198" s="92" t="s">
        <v>7449</v>
      </c>
      <c r="P198" s="95">
        <v>10923.3549</v>
      </c>
      <c r="Q198" s="95">
        <v>2.1846999999999999</v>
      </c>
      <c r="R198" s="95">
        <v>0.25269999999999998</v>
      </c>
      <c r="S198" s="95">
        <v>0</v>
      </c>
      <c r="T198" s="95">
        <v>2.1846999999999999</v>
      </c>
      <c r="U198" s="95">
        <v>5.7664999999999997</v>
      </c>
      <c r="V198" s="95">
        <v>0</v>
      </c>
      <c r="W198" s="95">
        <v>10.3886</v>
      </c>
      <c r="X198" s="95">
        <v>2.4373999999999998</v>
      </c>
    </row>
    <row r="199" spans="8:24" x14ac:dyDescent="0.25">
      <c r="H199" s="91">
        <v>605607</v>
      </c>
      <c r="I199" s="92" t="s">
        <v>739</v>
      </c>
      <c r="J199" s="91" t="s">
        <v>3</v>
      </c>
      <c r="K199" s="93">
        <v>1436.7</v>
      </c>
      <c r="N199" s="91" t="s">
        <v>7450</v>
      </c>
      <c r="O199" s="92" t="s">
        <v>7451</v>
      </c>
      <c r="P199" s="95">
        <v>702524.72030000004</v>
      </c>
      <c r="Q199" s="95">
        <v>93.67</v>
      </c>
      <c r="R199" s="95">
        <v>14.448600000000001</v>
      </c>
      <c r="S199" s="95">
        <v>0</v>
      </c>
      <c r="T199" s="95">
        <v>58.543700000000001</v>
      </c>
      <c r="U199" s="95">
        <v>0</v>
      </c>
      <c r="V199" s="95">
        <v>0</v>
      </c>
      <c r="W199" s="95">
        <v>166.66229999999999</v>
      </c>
      <c r="X199" s="95">
        <v>108.1186</v>
      </c>
    </row>
    <row r="200" spans="8:24" x14ac:dyDescent="0.25">
      <c r="H200" s="91">
        <v>605696</v>
      </c>
      <c r="I200" s="92" t="s">
        <v>740</v>
      </c>
      <c r="J200" s="91" t="s">
        <v>3</v>
      </c>
      <c r="K200" s="93">
        <v>1683.36</v>
      </c>
      <c r="N200" s="91" t="s">
        <v>7452</v>
      </c>
      <c r="O200" s="92" t="s">
        <v>7453</v>
      </c>
      <c r="P200" s="95">
        <v>804715.65020000003</v>
      </c>
      <c r="Q200" s="95">
        <v>120.7073</v>
      </c>
      <c r="R200" s="95">
        <v>16.5503</v>
      </c>
      <c r="S200" s="95">
        <v>0</v>
      </c>
      <c r="T200" s="95">
        <v>80.471599999999995</v>
      </c>
      <c r="U200" s="95">
        <v>9.8920999999999992</v>
      </c>
      <c r="V200" s="95">
        <v>0</v>
      </c>
      <c r="W200" s="95">
        <v>227.62129999999999</v>
      </c>
      <c r="X200" s="95">
        <v>137.2576</v>
      </c>
    </row>
    <row r="201" spans="8:24" x14ac:dyDescent="0.25">
      <c r="H201" s="91">
        <v>605608</v>
      </c>
      <c r="I201" s="92" t="s">
        <v>741</v>
      </c>
      <c r="J201" s="91" t="s">
        <v>3</v>
      </c>
      <c r="K201" s="93">
        <v>1655.02</v>
      </c>
      <c r="N201" s="91" t="s">
        <v>7454</v>
      </c>
      <c r="O201" s="92" t="s">
        <v>7455</v>
      </c>
      <c r="P201" s="95">
        <v>1029334.318</v>
      </c>
      <c r="Q201" s="95">
        <v>44.1143</v>
      </c>
      <c r="R201" s="95">
        <v>18.145700000000001</v>
      </c>
      <c r="S201" s="95">
        <v>7.3524000000000003</v>
      </c>
      <c r="T201" s="95">
        <v>66.171499999999995</v>
      </c>
      <c r="U201" s="95">
        <v>182.7287</v>
      </c>
      <c r="V201" s="95">
        <v>38.071800000000003</v>
      </c>
      <c r="W201" s="95">
        <v>356.58440000000002</v>
      </c>
      <c r="X201" s="95">
        <v>107.6842</v>
      </c>
    </row>
    <row r="202" spans="8:24" x14ac:dyDescent="0.25">
      <c r="H202" s="91">
        <v>605697</v>
      </c>
      <c r="I202" s="92" t="s">
        <v>742</v>
      </c>
      <c r="J202" s="91" t="s">
        <v>3</v>
      </c>
      <c r="K202" s="93">
        <v>1903.4</v>
      </c>
      <c r="N202" s="91" t="s">
        <v>7456</v>
      </c>
      <c r="O202" s="92" t="s">
        <v>7457</v>
      </c>
      <c r="P202" s="95">
        <v>49562.941599999998</v>
      </c>
      <c r="Q202" s="95">
        <v>3.9649999999999999</v>
      </c>
      <c r="R202" s="95">
        <v>0.91739999999999999</v>
      </c>
      <c r="S202" s="95">
        <v>0</v>
      </c>
      <c r="T202" s="95">
        <v>2.4781</v>
      </c>
      <c r="U202" s="95">
        <v>0</v>
      </c>
      <c r="V202" s="95">
        <v>0</v>
      </c>
      <c r="W202" s="95">
        <v>7.3605</v>
      </c>
      <c r="X202" s="95">
        <v>4.8823999999999996</v>
      </c>
    </row>
    <row r="203" spans="8:24" x14ac:dyDescent="0.25">
      <c r="H203" s="91">
        <v>605609</v>
      </c>
      <c r="I203" s="92" t="s">
        <v>743</v>
      </c>
      <c r="J203" s="91" t="s">
        <v>3</v>
      </c>
      <c r="K203" s="93">
        <v>1873.39</v>
      </c>
      <c r="N203" s="91" t="s">
        <v>7458</v>
      </c>
      <c r="O203" s="92" t="s">
        <v>7459</v>
      </c>
      <c r="P203" s="95">
        <v>127503.4261</v>
      </c>
      <c r="Q203" s="95">
        <v>10.2003</v>
      </c>
      <c r="R203" s="95">
        <v>2.3601000000000001</v>
      </c>
      <c r="S203" s="95">
        <v>0</v>
      </c>
      <c r="T203" s="95">
        <v>6.3752000000000004</v>
      </c>
      <c r="U203" s="95">
        <v>0</v>
      </c>
      <c r="V203" s="95">
        <v>0</v>
      </c>
      <c r="W203" s="95">
        <v>18.935600000000001</v>
      </c>
      <c r="X203" s="95">
        <v>12.5604</v>
      </c>
    </row>
    <row r="204" spans="8:24" x14ac:dyDescent="0.25">
      <c r="H204" s="91">
        <v>605698</v>
      </c>
      <c r="I204" s="92" t="s">
        <v>744</v>
      </c>
      <c r="J204" s="91" t="s">
        <v>3</v>
      </c>
      <c r="K204" s="93">
        <v>2080.6799999999998</v>
      </c>
      <c r="N204" s="91" t="s">
        <v>7460</v>
      </c>
      <c r="O204" s="92" t="s">
        <v>7461</v>
      </c>
      <c r="P204" s="95">
        <v>4863930.9342999998</v>
      </c>
      <c r="Q204" s="95">
        <v>389.11450000000002</v>
      </c>
      <c r="R204" s="95">
        <v>90.031400000000005</v>
      </c>
      <c r="S204" s="95">
        <v>0</v>
      </c>
      <c r="T204" s="95">
        <v>389.11450000000002</v>
      </c>
      <c r="U204" s="95">
        <v>120.9032</v>
      </c>
      <c r="V204" s="95">
        <v>38.125300000000003</v>
      </c>
      <c r="W204" s="95">
        <v>1027.2889</v>
      </c>
      <c r="X204" s="95">
        <v>517.27120000000002</v>
      </c>
    </row>
    <row r="205" spans="8:24" x14ac:dyDescent="0.25">
      <c r="H205" s="91">
        <v>605610</v>
      </c>
      <c r="I205" s="92" t="s">
        <v>745</v>
      </c>
      <c r="J205" s="91" t="s">
        <v>3</v>
      </c>
      <c r="K205" s="93">
        <v>2049.0100000000002</v>
      </c>
      <c r="N205" s="91" t="s">
        <v>7462</v>
      </c>
      <c r="O205" s="92" t="s">
        <v>7463</v>
      </c>
      <c r="P205" s="95">
        <v>4948450.8459999999</v>
      </c>
      <c r="Q205" s="95">
        <v>301.21010000000001</v>
      </c>
      <c r="R205" s="95">
        <v>89.604600000000005</v>
      </c>
      <c r="S205" s="95">
        <v>0</v>
      </c>
      <c r="T205" s="95">
        <v>430.30009999999999</v>
      </c>
      <c r="U205" s="95">
        <v>199.2705</v>
      </c>
      <c r="V205" s="95">
        <v>38.125300000000003</v>
      </c>
      <c r="W205" s="95">
        <v>1058.5106000000001</v>
      </c>
      <c r="X205" s="95">
        <v>428.94</v>
      </c>
    </row>
    <row r="206" spans="8:24" x14ac:dyDescent="0.25">
      <c r="H206" s="91">
        <v>605699</v>
      </c>
      <c r="I206" s="92" t="s">
        <v>746</v>
      </c>
      <c r="J206" s="91" t="s">
        <v>3</v>
      </c>
      <c r="K206" s="93">
        <v>2300.63</v>
      </c>
      <c r="N206" s="91" t="s">
        <v>7464</v>
      </c>
      <c r="O206" s="92" t="s">
        <v>7465</v>
      </c>
      <c r="P206" s="95">
        <v>4410116.0279999999</v>
      </c>
      <c r="Q206" s="95">
        <v>192.9426</v>
      </c>
      <c r="R206" s="95">
        <v>76.529300000000006</v>
      </c>
      <c r="S206" s="95">
        <v>0</v>
      </c>
      <c r="T206" s="95">
        <v>275.63229999999999</v>
      </c>
      <c r="U206" s="95">
        <v>60.451599999999999</v>
      </c>
      <c r="V206" s="95">
        <v>50.747399999999999</v>
      </c>
      <c r="W206" s="95">
        <v>656.30319999999995</v>
      </c>
      <c r="X206" s="95">
        <v>320.21929999999998</v>
      </c>
    </row>
    <row r="207" spans="8:24" x14ac:dyDescent="0.25">
      <c r="H207" s="91">
        <v>605611</v>
      </c>
      <c r="I207" s="92" t="s">
        <v>747</v>
      </c>
      <c r="J207" s="91" t="s">
        <v>3</v>
      </c>
      <c r="K207" s="93">
        <v>2267.2800000000002</v>
      </c>
      <c r="N207" s="91" t="s">
        <v>7466</v>
      </c>
      <c r="O207" s="92" t="s">
        <v>7467</v>
      </c>
      <c r="P207" s="95">
        <v>17226.995599999998</v>
      </c>
      <c r="Q207" s="95">
        <v>2.2968999999999999</v>
      </c>
      <c r="R207" s="95">
        <v>0.3543</v>
      </c>
      <c r="S207" s="95">
        <v>0</v>
      </c>
      <c r="T207" s="95">
        <v>2.2968999999999999</v>
      </c>
      <c r="U207" s="95">
        <v>12.878500000000001</v>
      </c>
      <c r="V207" s="95">
        <v>0</v>
      </c>
      <c r="W207" s="95">
        <v>17.826599999999999</v>
      </c>
      <c r="X207" s="95">
        <v>2.6511999999999998</v>
      </c>
    </row>
    <row r="208" spans="8:24" x14ac:dyDescent="0.25">
      <c r="H208" s="91">
        <v>605700</v>
      </c>
      <c r="I208" s="92" t="s">
        <v>748</v>
      </c>
      <c r="J208" s="91" t="s">
        <v>3</v>
      </c>
      <c r="K208" s="93">
        <v>2606.2399999999998</v>
      </c>
      <c r="N208" s="91" t="s">
        <v>7468</v>
      </c>
      <c r="O208" s="92" t="s">
        <v>7469</v>
      </c>
      <c r="P208" s="95">
        <v>1553.9806000000001</v>
      </c>
      <c r="Q208" s="95">
        <v>0.2072</v>
      </c>
      <c r="R208" s="95">
        <v>3.2000000000000001E-2</v>
      </c>
      <c r="S208" s="95">
        <v>0</v>
      </c>
      <c r="T208" s="95">
        <v>0.1295</v>
      </c>
      <c r="U208" s="95">
        <v>0</v>
      </c>
      <c r="V208" s="95">
        <v>0</v>
      </c>
      <c r="W208" s="95">
        <v>0.36870000000000003</v>
      </c>
      <c r="X208" s="95">
        <v>0.2392</v>
      </c>
    </row>
    <row r="209" spans="8:24" x14ac:dyDescent="0.25">
      <c r="H209" s="91">
        <v>605612</v>
      </c>
      <c r="I209" s="92" t="s">
        <v>749</v>
      </c>
      <c r="J209" s="91" t="s">
        <v>3</v>
      </c>
      <c r="K209" s="93">
        <v>2571.23</v>
      </c>
      <c r="N209" s="91" t="s">
        <v>7470</v>
      </c>
      <c r="O209" s="92" t="s">
        <v>7471</v>
      </c>
      <c r="P209" s="95">
        <v>7211801.1900000004</v>
      </c>
      <c r="Q209" s="95">
        <v>252.41300000000001</v>
      </c>
      <c r="R209" s="95">
        <v>66.745199999999997</v>
      </c>
      <c r="S209" s="95">
        <v>0</v>
      </c>
      <c r="T209" s="95">
        <v>360.59010000000001</v>
      </c>
      <c r="U209" s="95">
        <v>110.7363</v>
      </c>
      <c r="V209" s="95">
        <v>101.4948</v>
      </c>
      <c r="W209" s="95">
        <v>891.97940000000006</v>
      </c>
      <c r="X209" s="95">
        <v>420.65300000000002</v>
      </c>
    </row>
    <row r="210" spans="8:24" x14ac:dyDescent="0.25">
      <c r="H210" s="91">
        <v>605701</v>
      </c>
      <c r="I210" s="92" t="s">
        <v>750</v>
      </c>
      <c r="J210" s="91" t="s">
        <v>3</v>
      </c>
      <c r="K210" s="93">
        <v>2783.49</v>
      </c>
      <c r="N210" s="91" t="s">
        <v>7472</v>
      </c>
      <c r="O210" s="92" t="s">
        <v>7473</v>
      </c>
      <c r="P210" s="95">
        <v>6755.2258000000002</v>
      </c>
      <c r="Q210" s="95">
        <v>0.90069999999999995</v>
      </c>
      <c r="R210" s="95">
        <v>0.1389</v>
      </c>
      <c r="S210" s="95">
        <v>0</v>
      </c>
      <c r="T210" s="95">
        <v>0.67549999999999999</v>
      </c>
      <c r="U210" s="95">
        <v>0</v>
      </c>
      <c r="V210" s="95">
        <v>0</v>
      </c>
      <c r="W210" s="95">
        <v>1.7151000000000001</v>
      </c>
      <c r="X210" s="95">
        <v>1.0396000000000001</v>
      </c>
    </row>
    <row r="211" spans="8:24" x14ac:dyDescent="0.25">
      <c r="H211" s="91">
        <v>605613</v>
      </c>
      <c r="I211" s="92" t="s">
        <v>751</v>
      </c>
      <c r="J211" s="91" t="s">
        <v>3</v>
      </c>
      <c r="K211" s="93">
        <v>2746.81</v>
      </c>
      <c r="N211" s="91" t="s">
        <v>7474</v>
      </c>
      <c r="O211" s="92" t="s">
        <v>7475</v>
      </c>
      <c r="P211" s="95">
        <v>2030964.9447000001</v>
      </c>
      <c r="Q211" s="95">
        <v>162.47720000000001</v>
      </c>
      <c r="R211" s="95">
        <v>37.593200000000003</v>
      </c>
      <c r="S211" s="95">
        <v>0</v>
      </c>
      <c r="T211" s="95">
        <v>162.47720000000001</v>
      </c>
      <c r="U211" s="95">
        <v>119.52930000000001</v>
      </c>
      <c r="V211" s="95">
        <v>38.125300000000003</v>
      </c>
      <c r="W211" s="95">
        <v>520.20219999999995</v>
      </c>
      <c r="X211" s="95">
        <v>238.19569999999999</v>
      </c>
    </row>
    <row r="212" spans="8:24" x14ac:dyDescent="0.25">
      <c r="H212" s="91">
        <v>605702</v>
      </c>
      <c r="I212" s="92" t="s">
        <v>752</v>
      </c>
      <c r="J212" s="91" t="s">
        <v>3</v>
      </c>
      <c r="K212" s="93">
        <v>3044.48</v>
      </c>
      <c r="N212" s="91" t="s">
        <v>7476</v>
      </c>
      <c r="O212" s="92" t="s">
        <v>7477</v>
      </c>
      <c r="P212" s="95">
        <v>1171642.31</v>
      </c>
      <c r="Q212" s="95">
        <v>102.5187</v>
      </c>
      <c r="R212" s="95">
        <v>22.590699999999998</v>
      </c>
      <c r="S212" s="95">
        <v>0</v>
      </c>
      <c r="T212" s="95">
        <v>102.5187</v>
      </c>
      <c r="U212" s="95">
        <v>73.586100000000002</v>
      </c>
      <c r="V212" s="95">
        <v>38.125300000000003</v>
      </c>
      <c r="W212" s="95">
        <v>339.33949999999999</v>
      </c>
      <c r="X212" s="95">
        <v>163.2347</v>
      </c>
    </row>
    <row r="213" spans="8:24" x14ac:dyDescent="0.25">
      <c r="H213" s="91">
        <v>605614</v>
      </c>
      <c r="I213" s="92" t="s">
        <v>753</v>
      </c>
      <c r="J213" s="91" t="s">
        <v>3</v>
      </c>
      <c r="K213" s="93">
        <v>2986.96</v>
      </c>
      <c r="N213" s="91" t="s">
        <v>7478</v>
      </c>
      <c r="O213" s="92" t="s">
        <v>7479</v>
      </c>
      <c r="P213" s="95">
        <v>359138.22409999999</v>
      </c>
      <c r="Q213" s="95">
        <v>35.913800000000002</v>
      </c>
      <c r="R213" s="95">
        <v>6.9245999999999999</v>
      </c>
      <c r="S213" s="95">
        <v>0</v>
      </c>
      <c r="T213" s="95">
        <v>31.424600000000002</v>
      </c>
      <c r="U213" s="95">
        <v>76.168999999999997</v>
      </c>
      <c r="V213" s="95">
        <v>29.669499999999999</v>
      </c>
      <c r="W213" s="95">
        <v>180.10149999999999</v>
      </c>
      <c r="X213" s="95">
        <v>72.507900000000006</v>
      </c>
    </row>
    <row r="214" spans="8:24" x14ac:dyDescent="0.25">
      <c r="H214" s="91">
        <v>605703</v>
      </c>
      <c r="I214" s="92" t="s">
        <v>754</v>
      </c>
      <c r="J214" s="91" t="s">
        <v>3</v>
      </c>
      <c r="K214" s="93">
        <v>3226.33</v>
      </c>
      <c r="N214" s="91" t="s">
        <v>7480</v>
      </c>
      <c r="O214" s="92" t="s">
        <v>7481</v>
      </c>
      <c r="P214" s="95">
        <v>17164.749400000001</v>
      </c>
      <c r="Q214" s="95">
        <v>2.2886000000000002</v>
      </c>
      <c r="R214" s="95">
        <v>0.35299999999999998</v>
      </c>
      <c r="S214" s="95">
        <v>0</v>
      </c>
      <c r="T214" s="95">
        <v>1.7164999999999999</v>
      </c>
      <c r="U214" s="95">
        <v>0</v>
      </c>
      <c r="V214" s="95">
        <v>0</v>
      </c>
      <c r="W214" s="95">
        <v>4.3581000000000003</v>
      </c>
      <c r="X214" s="95">
        <v>2.6415999999999999</v>
      </c>
    </row>
    <row r="215" spans="8:24" x14ac:dyDescent="0.25">
      <c r="H215" s="91">
        <v>605615</v>
      </c>
      <c r="I215" s="92" t="s">
        <v>755</v>
      </c>
      <c r="J215" s="91" t="s">
        <v>3</v>
      </c>
      <c r="K215" s="93">
        <v>3166.32</v>
      </c>
      <c r="N215" s="91" t="s">
        <v>7482</v>
      </c>
      <c r="O215" s="92" t="s">
        <v>7483</v>
      </c>
      <c r="P215" s="95">
        <v>3582642.6120000002</v>
      </c>
      <c r="Q215" s="95">
        <v>417.97500000000002</v>
      </c>
      <c r="R215" s="95">
        <v>73.683000000000007</v>
      </c>
      <c r="S215" s="95">
        <v>0</v>
      </c>
      <c r="T215" s="95">
        <v>597.10709999999995</v>
      </c>
      <c r="U215" s="95">
        <v>283.90269999999998</v>
      </c>
      <c r="V215" s="95">
        <v>50.747399999999999</v>
      </c>
      <c r="W215" s="95">
        <v>1423.4151999999999</v>
      </c>
      <c r="X215" s="95">
        <v>542.40539999999999</v>
      </c>
    </row>
    <row r="216" spans="8:24" x14ac:dyDescent="0.25">
      <c r="H216" s="91">
        <v>605704</v>
      </c>
      <c r="I216" s="92" t="s">
        <v>756</v>
      </c>
      <c r="J216" s="91" t="s">
        <v>3</v>
      </c>
      <c r="K216" s="93">
        <v>3451.63</v>
      </c>
      <c r="N216" s="91" t="s">
        <v>7484</v>
      </c>
      <c r="O216" s="92" t="s">
        <v>7485</v>
      </c>
      <c r="P216" s="95">
        <v>752250</v>
      </c>
      <c r="Q216" s="95">
        <v>60.1113</v>
      </c>
      <c r="R216" s="95">
        <v>14.252599999999999</v>
      </c>
      <c r="S216" s="95">
        <v>0</v>
      </c>
      <c r="T216" s="95">
        <v>60.1113</v>
      </c>
      <c r="U216" s="95">
        <v>117.9905</v>
      </c>
      <c r="V216" s="95">
        <v>38.125300000000003</v>
      </c>
      <c r="W216" s="95">
        <v>290.59100000000001</v>
      </c>
      <c r="X216" s="95">
        <v>112.4892</v>
      </c>
    </row>
    <row r="217" spans="8:24" x14ac:dyDescent="0.25">
      <c r="H217" s="91">
        <v>605616</v>
      </c>
      <c r="I217" s="92" t="s">
        <v>757</v>
      </c>
      <c r="J217" s="91" t="s">
        <v>3</v>
      </c>
      <c r="K217" s="93">
        <v>3389.11</v>
      </c>
      <c r="N217" s="91" t="s">
        <v>7486</v>
      </c>
      <c r="O217" s="92" t="s">
        <v>7487</v>
      </c>
      <c r="P217" s="95">
        <v>94758.6492</v>
      </c>
      <c r="Q217" s="95">
        <v>14.213800000000001</v>
      </c>
      <c r="R217" s="95">
        <v>1.9489000000000001</v>
      </c>
      <c r="S217" s="95">
        <v>0</v>
      </c>
      <c r="T217" s="95">
        <v>9.4758999999999993</v>
      </c>
      <c r="U217" s="95">
        <v>0</v>
      </c>
      <c r="V217" s="95">
        <v>0</v>
      </c>
      <c r="W217" s="95">
        <v>25.6386</v>
      </c>
      <c r="X217" s="95">
        <v>16.162700000000001</v>
      </c>
    </row>
    <row r="218" spans="8:24" x14ac:dyDescent="0.25">
      <c r="H218" s="91">
        <v>605705</v>
      </c>
      <c r="I218" s="92" t="s">
        <v>758</v>
      </c>
      <c r="J218" s="91" t="s">
        <v>3</v>
      </c>
      <c r="K218" s="93">
        <v>3681</v>
      </c>
      <c r="N218" s="91" t="s">
        <v>7488</v>
      </c>
      <c r="O218" s="92" t="s">
        <v>7489</v>
      </c>
      <c r="P218" s="95">
        <v>752250</v>
      </c>
      <c r="Q218" s="95">
        <v>56.865600000000001</v>
      </c>
      <c r="R218" s="95">
        <v>14.1096</v>
      </c>
      <c r="S218" s="95">
        <v>0</v>
      </c>
      <c r="T218" s="95">
        <v>56.865600000000001</v>
      </c>
      <c r="U218" s="95">
        <v>49.680199999999999</v>
      </c>
      <c r="V218" s="95">
        <v>38.125300000000003</v>
      </c>
      <c r="W218" s="95">
        <v>215.6463</v>
      </c>
      <c r="X218" s="95">
        <v>109.1005</v>
      </c>
    </row>
    <row r="219" spans="8:24" x14ac:dyDescent="0.25">
      <c r="H219" s="91">
        <v>605617</v>
      </c>
      <c r="I219" s="92" t="s">
        <v>759</v>
      </c>
      <c r="J219" s="91" t="s">
        <v>3</v>
      </c>
      <c r="K219" s="93">
        <v>3615.98</v>
      </c>
      <c r="N219" s="91" t="s">
        <v>183</v>
      </c>
      <c r="O219" s="92" t="s">
        <v>7490</v>
      </c>
      <c r="P219" s="95">
        <v>2191.6149</v>
      </c>
      <c r="Q219" s="95">
        <v>0.98619999999999997</v>
      </c>
      <c r="R219" s="95">
        <v>6.7599999999999993E-2</v>
      </c>
      <c r="S219" s="95">
        <v>0</v>
      </c>
      <c r="T219" s="95">
        <v>0.98619999999999997</v>
      </c>
      <c r="U219" s="95">
        <v>4.4210000000000003</v>
      </c>
      <c r="V219" s="95">
        <v>29.669499999999999</v>
      </c>
      <c r="W219" s="95">
        <v>36.130499999999998</v>
      </c>
      <c r="X219" s="95">
        <v>30.723299999999998</v>
      </c>
    </row>
    <row r="220" spans="8:24" x14ac:dyDescent="0.25">
      <c r="H220" s="91">
        <v>605706</v>
      </c>
      <c r="I220" s="92" t="s">
        <v>760</v>
      </c>
      <c r="J220" s="91" t="s">
        <v>3</v>
      </c>
      <c r="K220" s="93">
        <v>3869.06</v>
      </c>
      <c r="N220" s="91" t="s">
        <v>7491</v>
      </c>
      <c r="O220" s="92" t="s">
        <v>7492</v>
      </c>
      <c r="P220" s="95">
        <v>5840.7375000000002</v>
      </c>
      <c r="Q220" s="95">
        <v>1.0512999999999999</v>
      </c>
      <c r="R220" s="95">
        <v>0.12609999999999999</v>
      </c>
      <c r="S220" s="95">
        <v>0</v>
      </c>
      <c r="T220" s="95">
        <v>0.81769999999999998</v>
      </c>
      <c r="U220" s="95">
        <v>7.8808999999999996</v>
      </c>
      <c r="V220" s="95">
        <v>0</v>
      </c>
      <c r="W220" s="95">
        <v>9.8759999999999994</v>
      </c>
      <c r="X220" s="95">
        <v>1.1774</v>
      </c>
    </row>
    <row r="221" spans="8:24" x14ac:dyDescent="0.25">
      <c r="H221" s="91">
        <v>605618</v>
      </c>
      <c r="I221" s="92" t="s">
        <v>761</v>
      </c>
      <c r="J221" s="91" t="s">
        <v>3</v>
      </c>
      <c r="K221" s="93">
        <v>3801.54</v>
      </c>
      <c r="N221" s="91" t="s">
        <v>7493</v>
      </c>
      <c r="O221" s="92" t="s">
        <v>7494</v>
      </c>
      <c r="P221" s="95">
        <v>11176.7757</v>
      </c>
      <c r="Q221" s="95">
        <v>1.4902</v>
      </c>
      <c r="R221" s="95">
        <v>0.22989999999999999</v>
      </c>
      <c r="S221" s="95">
        <v>0</v>
      </c>
      <c r="T221" s="95">
        <v>1.304</v>
      </c>
      <c r="U221" s="95">
        <v>7.6886999999999999</v>
      </c>
      <c r="V221" s="95">
        <v>0</v>
      </c>
      <c r="W221" s="95">
        <v>10.7128</v>
      </c>
      <c r="X221" s="95">
        <v>1.7201</v>
      </c>
    </row>
    <row r="222" spans="8:24" x14ac:dyDescent="0.25">
      <c r="H222" s="91">
        <v>605707</v>
      </c>
      <c r="I222" s="92" t="s">
        <v>762</v>
      </c>
      <c r="J222" s="91" t="s">
        <v>3</v>
      </c>
      <c r="K222" s="93">
        <v>4320.62</v>
      </c>
      <c r="N222" s="91" t="s">
        <v>7495</v>
      </c>
      <c r="O222" s="92" t="s">
        <v>7496</v>
      </c>
      <c r="P222" s="95">
        <v>6530411.523</v>
      </c>
      <c r="Q222" s="95">
        <v>571.41099999999994</v>
      </c>
      <c r="R222" s="95">
        <v>125.9145</v>
      </c>
      <c r="S222" s="95">
        <v>0</v>
      </c>
      <c r="T222" s="95">
        <v>734.67129999999997</v>
      </c>
      <c r="U222" s="95">
        <v>214.05359999999999</v>
      </c>
      <c r="V222" s="95">
        <v>50.747399999999999</v>
      </c>
      <c r="W222" s="95">
        <v>1696.7978000000001</v>
      </c>
      <c r="X222" s="95">
        <v>748.0729</v>
      </c>
    </row>
    <row r="223" spans="8:24" x14ac:dyDescent="0.25">
      <c r="H223" s="91">
        <v>605619</v>
      </c>
      <c r="I223" s="92" t="s">
        <v>763</v>
      </c>
      <c r="J223" s="91" t="s">
        <v>3</v>
      </c>
      <c r="K223" s="93">
        <v>4250.6000000000004</v>
      </c>
      <c r="N223" s="91" t="s">
        <v>7497</v>
      </c>
      <c r="O223" s="92" t="s">
        <v>7498</v>
      </c>
      <c r="P223" s="95">
        <v>1614531.4935000001</v>
      </c>
      <c r="Q223" s="95">
        <v>188.36199999999999</v>
      </c>
      <c r="R223" s="95">
        <v>33.205500000000001</v>
      </c>
      <c r="S223" s="95">
        <v>0</v>
      </c>
      <c r="T223" s="95">
        <v>188.36199999999999</v>
      </c>
      <c r="U223" s="95">
        <v>36.930399999999999</v>
      </c>
      <c r="V223" s="95">
        <v>38.125300000000003</v>
      </c>
      <c r="W223" s="95">
        <v>484.98520000000002</v>
      </c>
      <c r="X223" s="95">
        <v>259.69279999999998</v>
      </c>
    </row>
    <row r="224" spans="8:24" x14ac:dyDescent="0.25">
      <c r="H224" s="91">
        <v>605708</v>
      </c>
      <c r="I224" s="92" t="s">
        <v>764</v>
      </c>
      <c r="J224" s="91" t="s">
        <v>3</v>
      </c>
      <c r="K224" s="93">
        <v>5056.62</v>
      </c>
      <c r="N224" s="91" t="s">
        <v>7499</v>
      </c>
      <c r="O224" s="92" t="s">
        <v>7500</v>
      </c>
      <c r="P224" s="95">
        <v>444309.73080000002</v>
      </c>
      <c r="Q224" s="95">
        <v>44.430999999999997</v>
      </c>
      <c r="R224" s="95">
        <v>8.5668000000000006</v>
      </c>
      <c r="S224" s="95">
        <v>0</v>
      </c>
      <c r="T224" s="95">
        <v>38.877099999999999</v>
      </c>
      <c r="U224" s="95">
        <v>0</v>
      </c>
      <c r="V224" s="95">
        <v>50.747399999999999</v>
      </c>
      <c r="W224" s="95">
        <v>142.6223</v>
      </c>
      <c r="X224" s="95">
        <v>103.7452</v>
      </c>
    </row>
    <row r="225" spans="8:24" x14ac:dyDescent="0.25">
      <c r="H225" s="91">
        <v>605620</v>
      </c>
      <c r="I225" s="92" t="s">
        <v>765</v>
      </c>
      <c r="J225" s="91" t="s">
        <v>3</v>
      </c>
      <c r="K225" s="93">
        <v>4984.1000000000004</v>
      </c>
      <c r="N225" s="91" t="s">
        <v>7501</v>
      </c>
      <c r="O225" s="92" t="s">
        <v>7502</v>
      </c>
      <c r="P225" s="95">
        <v>20888.789100000002</v>
      </c>
      <c r="Q225" s="95">
        <v>2.7852000000000001</v>
      </c>
      <c r="R225" s="95">
        <v>0.42959999999999998</v>
      </c>
      <c r="S225" s="95">
        <v>0</v>
      </c>
      <c r="T225" s="95">
        <v>2.4369999999999998</v>
      </c>
      <c r="U225" s="95">
        <v>19.221699999999998</v>
      </c>
      <c r="V225" s="95">
        <v>0</v>
      </c>
      <c r="W225" s="95">
        <v>24.8735</v>
      </c>
      <c r="X225" s="95">
        <v>3.2147999999999999</v>
      </c>
    </row>
    <row r="226" spans="8:24" x14ac:dyDescent="0.25">
      <c r="H226" s="91">
        <v>605709</v>
      </c>
      <c r="I226" s="92" t="s">
        <v>766</v>
      </c>
      <c r="J226" s="91" t="s">
        <v>3</v>
      </c>
      <c r="K226" s="93">
        <v>5294.64</v>
      </c>
      <c r="N226" s="91" t="s">
        <v>7503</v>
      </c>
      <c r="O226" s="92" t="s">
        <v>7504</v>
      </c>
      <c r="P226" s="95">
        <v>297067743.10000002</v>
      </c>
      <c r="Q226" s="95">
        <v>2678.4094</v>
      </c>
      <c r="R226" s="95">
        <v>1682.8759</v>
      </c>
      <c r="S226" s="95">
        <v>0</v>
      </c>
      <c r="T226" s="95">
        <v>5952.0209000000004</v>
      </c>
      <c r="U226" s="95">
        <v>659.47199999999998</v>
      </c>
      <c r="V226" s="95">
        <v>171.3082</v>
      </c>
      <c r="W226" s="95">
        <v>11144.0864</v>
      </c>
      <c r="X226" s="95">
        <v>4532.5934999999999</v>
      </c>
    </row>
    <row r="227" spans="8:24" x14ac:dyDescent="0.25">
      <c r="H227" s="91">
        <v>605621</v>
      </c>
      <c r="I227" s="92" t="s">
        <v>767</v>
      </c>
      <c r="J227" s="91" t="s">
        <v>3</v>
      </c>
      <c r="K227" s="93">
        <v>5219.6099999999997</v>
      </c>
      <c r="N227" s="91" t="s">
        <v>7505</v>
      </c>
      <c r="O227" s="92" t="s">
        <v>7506</v>
      </c>
      <c r="P227" s="95">
        <v>322144314.10000002</v>
      </c>
      <c r="Q227" s="95">
        <v>2904.5037000000002</v>
      </c>
      <c r="R227" s="95">
        <v>1824.9336000000001</v>
      </c>
      <c r="S227" s="95">
        <v>0</v>
      </c>
      <c r="T227" s="95">
        <v>6454.4526999999998</v>
      </c>
      <c r="U227" s="95">
        <v>791.3664</v>
      </c>
      <c r="V227" s="95">
        <v>200.77119999999999</v>
      </c>
      <c r="W227" s="95">
        <v>12176.027599999999</v>
      </c>
      <c r="X227" s="95">
        <v>4930.2084999999997</v>
      </c>
    </row>
    <row r="228" spans="8:24" x14ac:dyDescent="0.25">
      <c r="H228" s="91">
        <v>605710</v>
      </c>
      <c r="I228" s="92" t="s">
        <v>768</v>
      </c>
      <c r="J228" s="91" t="s">
        <v>3</v>
      </c>
      <c r="K228" s="93">
        <v>5690.78</v>
      </c>
      <c r="N228" s="91" t="s">
        <v>7507</v>
      </c>
      <c r="O228" s="92" t="s">
        <v>7508</v>
      </c>
      <c r="P228" s="95">
        <v>422450597.89999998</v>
      </c>
      <c r="Q228" s="95">
        <v>3808.8809000000001</v>
      </c>
      <c r="R228" s="95">
        <v>2393.1642999999999</v>
      </c>
      <c r="S228" s="95">
        <v>0</v>
      </c>
      <c r="T228" s="95">
        <v>8464.1797999999999</v>
      </c>
      <c r="U228" s="95">
        <v>1384.8912</v>
      </c>
      <c r="V228" s="95">
        <v>200.77119999999999</v>
      </c>
      <c r="W228" s="95">
        <v>16251.8874</v>
      </c>
      <c r="X228" s="95">
        <v>6402.8163999999997</v>
      </c>
    </row>
    <row r="229" spans="8:24" x14ac:dyDescent="0.25">
      <c r="H229" s="91">
        <v>605622</v>
      </c>
      <c r="I229" s="92" t="s">
        <v>769</v>
      </c>
      <c r="J229" s="91" t="s">
        <v>3</v>
      </c>
      <c r="K229" s="93">
        <v>5613.25</v>
      </c>
      <c r="N229" s="91" t="s">
        <v>7509</v>
      </c>
      <c r="O229" s="92" t="s">
        <v>7510</v>
      </c>
      <c r="P229" s="95">
        <v>522756881.60000002</v>
      </c>
      <c r="Q229" s="95">
        <v>4713.2581</v>
      </c>
      <c r="R229" s="95">
        <v>2961.395</v>
      </c>
      <c r="S229" s="95">
        <v>0</v>
      </c>
      <c r="T229" s="95">
        <v>10473.9069</v>
      </c>
      <c r="U229" s="95">
        <v>1978.4159999999999</v>
      </c>
      <c r="V229" s="95">
        <v>357.78489999999999</v>
      </c>
      <c r="W229" s="95">
        <v>20484.760900000001</v>
      </c>
      <c r="X229" s="95">
        <v>8032.4380000000001</v>
      </c>
    </row>
    <row r="230" spans="8:24" x14ac:dyDescent="0.25">
      <c r="H230" s="91">
        <v>605711</v>
      </c>
      <c r="I230" s="92" t="s">
        <v>770</v>
      </c>
      <c r="J230" s="91" t="s">
        <v>3</v>
      </c>
      <c r="K230" s="93">
        <v>5890.34</v>
      </c>
      <c r="N230" s="91" t="s">
        <v>7511</v>
      </c>
      <c r="O230" s="92" t="s">
        <v>7512</v>
      </c>
      <c r="P230" s="95">
        <v>623063165.39999998</v>
      </c>
      <c r="Q230" s="95">
        <v>5617.6352999999999</v>
      </c>
      <c r="R230" s="95">
        <v>3529.6257999999998</v>
      </c>
      <c r="S230" s="95">
        <v>0</v>
      </c>
      <c r="T230" s="95">
        <v>12483.634</v>
      </c>
      <c r="U230" s="95">
        <v>2571.9407999999999</v>
      </c>
      <c r="V230" s="95">
        <v>419.14460000000003</v>
      </c>
      <c r="W230" s="95">
        <v>24621.980500000001</v>
      </c>
      <c r="X230" s="95">
        <v>9566.4056999999993</v>
      </c>
    </row>
    <row r="231" spans="8:24" x14ac:dyDescent="0.25">
      <c r="H231" s="91">
        <v>605623</v>
      </c>
      <c r="I231" s="92" t="s">
        <v>771</v>
      </c>
      <c r="J231" s="91" t="s">
        <v>3</v>
      </c>
      <c r="K231" s="93">
        <v>5810.32</v>
      </c>
      <c r="N231" s="91" t="s">
        <v>7513</v>
      </c>
      <c r="O231" s="92" t="s">
        <v>7514</v>
      </c>
      <c r="P231" s="95">
        <v>723369449.20000005</v>
      </c>
      <c r="Q231" s="95">
        <v>6522.0124999999998</v>
      </c>
      <c r="R231" s="95">
        <v>4097.8564999999999</v>
      </c>
      <c r="S231" s="95">
        <v>0</v>
      </c>
      <c r="T231" s="95">
        <v>14493.3611</v>
      </c>
      <c r="U231" s="95">
        <v>3165.4656</v>
      </c>
      <c r="V231" s="95">
        <v>419.14460000000003</v>
      </c>
      <c r="W231" s="95">
        <v>28697.8403</v>
      </c>
      <c r="X231" s="95">
        <v>11039.0136</v>
      </c>
    </row>
    <row r="232" spans="8:24" x14ac:dyDescent="0.25">
      <c r="H232" s="91">
        <v>605712</v>
      </c>
      <c r="I232" s="92" t="s">
        <v>772</v>
      </c>
      <c r="J232" s="91" t="s">
        <v>3</v>
      </c>
      <c r="K232" s="93">
        <v>6213.44</v>
      </c>
      <c r="N232" s="91" t="s">
        <v>7515</v>
      </c>
      <c r="O232" s="92" t="s">
        <v>7516</v>
      </c>
      <c r="P232" s="95">
        <v>283790.48719999997</v>
      </c>
      <c r="Q232" s="95">
        <v>28.379000000000001</v>
      </c>
      <c r="R232" s="95">
        <v>5.4718</v>
      </c>
      <c r="S232" s="95">
        <v>0</v>
      </c>
      <c r="T232" s="95">
        <v>24.831700000000001</v>
      </c>
      <c r="U232" s="95">
        <v>0</v>
      </c>
      <c r="V232" s="95">
        <v>50.747399999999999</v>
      </c>
      <c r="W232" s="95">
        <v>109.4299</v>
      </c>
      <c r="X232" s="95">
        <v>84.598200000000006</v>
      </c>
    </row>
    <row r="233" spans="8:24" x14ac:dyDescent="0.25">
      <c r="H233" s="91">
        <v>605624</v>
      </c>
      <c r="I233" s="92" t="s">
        <v>773</v>
      </c>
      <c r="J233" s="91" t="s">
        <v>3</v>
      </c>
      <c r="K233" s="93">
        <v>6130.92</v>
      </c>
      <c r="N233" s="91" t="s">
        <v>7517</v>
      </c>
      <c r="O233" s="92" t="s">
        <v>7518</v>
      </c>
      <c r="P233" s="95">
        <v>495922.84610000002</v>
      </c>
      <c r="Q233" s="95">
        <v>5.6768000000000001</v>
      </c>
      <c r="R233" s="95">
        <v>2.8506999999999998</v>
      </c>
      <c r="S233" s="95">
        <v>0</v>
      </c>
      <c r="T233" s="95">
        <v>6.3075000000000001</v>
      </c>
      <c r="U233" s="95">
        <v>285.5788</v>
      </c>
      <c r="V233" s="95">
        <v>42.121000000000002</v>
      </c>
      <c r="W233" s="95">
        <v>342.53480000000002</v>
      </c>
      <c r="X233" s="95">
        <v>50.648499999999999</v>
      </c>
    </row>
    <row r="234" spans="8:24" x14ac:dyDescent="0.25">
      <c r="H234" s="91">
        <v>605713</v>
      </c>
      <c r="I234" s="92" t="s">
        <v>774</v>
      </c>
      <c r="J234" s="91" t="s">
        <v>3</v>
      </c>
      <c r="K234" s="93">
        <v>8219.27</v>
      </c>
      <c r="N234" s="91" t="s">
        <v>7519</v>
      </c>
      <c r="O234" s="92" t="s">
        <v>7520</v>
      </c>
      <c r="P234" s="95">
        <v>2293344.7349999999</v>
      </c>
      <c r="Q234" s="95">
        <v>26.2517</v>
      </c>
      <c r="R234" s="95">
        <v>13.1828</v>
      </c>
      <c r="S234" s="95">
        <v>0</v>
      </c>
      <c r="T234" s="95">
        <v>58.337000000000003</v>
      </c>
      <c r="U234" s="95">
        <v>172.28710000000001</v>
      </c>
      <c r="V234" s="95">
        <v>137.197</v>
      </c>
      <c r="W234" s="95">
        <v>407.25560000000002</v>
      </c>
      <c r="X234" s="95">
        <v>176.63149999999999</v>
      </c>
    </row>
    <row r="235" spans="8:24" x14ac:dyDescent="0.25">
      <c r="H235" s="91">
        <v>605625</v>
      </c>
      <c r="I235" s="92" t="s">
        <v>775</v>
      </c>
      <c r="J235" s="91" t="s">
        <v>3</v>
      </c>
      <c r="K235" s="93">
        <v>8134.25</v>
      </c>
      <c r="N235" s="91" t="s">
        <v>7521</v>
      </c>
      <c r="O235" s="92" t="s">
        <v>7522</v>
      </c>
      <c r="P235" s="95">
        <v>1137483.5989999999</v>
      </c>
      <c r="Q235" s="95">
        <v>13.0206</v>
      </c>
      <c r="R235" s="95">
        <v>6.5385999999999997</v>
      </c>
      <c r="S235" s="95">
        <v>0</v>
      </c>
      <c r="T235" s="95">
        <v>28.934799999999999</v>
      </c>
      <c r="U235" s="95">
        <v>560.71609999999998</v>
      </c>
      <c r="V235" s="95">
        <v>137.197</v>
      </c>
      <c r="W235" s="95">
        <v>746.40710000000001</v>
      </c>
      <c r="X235" s="95">
        <v>156.75620000000001</v>
      </c>
    </row>
    <row r="236" spans="8:24" x14ac:dyDescent="0.25">
      <c r="H236" s="91">
        <v>605714</v>
      </c>
      <c r="I236" s="92" t="s">
        <v>776</v>
      </c>
      <c r="J236" s="91" t="s">
        <v>3</v>
      </c>
      <c r="K236" s="93">
        <v>10439.299999999999</v>
      </c>
      <c r="N236" s="91" t="s">
        <v>7523</v>
      </c>
      <c r="O236" s="92" t="s">
        <v>7524</v>
      </c>
      <c r="P236" s="95">
        <v>2355437.4920000001</v>
      </c>
      <c r="Q236" s="95">
        <v>125.6233</v>
      </c>
      <c r="R236" s="95">
        <v>41.177</v>
      </c>
      <c r="S236" s="95">
        <v>0</v>
      </c>
      <c r="T236" s="95">
        <v>94.217500000000001</v>
      </c>
      <c r="U236" s="95">
        <v>0</v>
      </c>
      <c r="V236" s="95">
        <v>50.747399999999999</v>
      </c>
      <c r="W236" s="95">
        <v>311.76519999999999</v>
      </c>
      <c r="X236" s="95">
        <v>217.54769999999999</v>
      </c>
    </row>
    <row r="237" spans="8:24" x14ac:dyDescent="0.25">
      <c r="H237" s="91">
        <v>605626</v>
      </c>
      <c r="I237" s="92" t="s">
        <v>777</v>
      </c>
      <c r="J237" s="91" t="s">
        <v>3</v>
      </c>
      <c r="K237" s="93">
        <v>10351.77</v>
      </c>
      <c r="N237" s="91" t="s">
        <v>7525</v>
      </c>
      <c r="O237" s="92" t="s">
        <v>7526</v>
      </c>
      <c r="P237" s="95">
        <v>651495.87710000004</v>
      </c>
      <c r="Q237" s="95">
        <v>13.960599999999999</v>
      </c>
      <c r="R237" s="95">
        <v>5.5031999999999996</v>
      </c>
      <c r="S237" s="95">
        <v>0</v>
      </c>
      <c r="T237" s="95">
        <v>31.023599999999998</v>
      </c>
      <c r="U237" s="95">
        <v>82.433999999999997</v>
      </c>
      <c r="V237" s="95">
        <v>35.264699999999998</v>
      </c>
      <c r="W237" s="95">
        <v>168.18610000000001</v>
      </c>
      <c r="X237" s="95">
        <v>54.728499999999997</v>
      </c>
    </row>
    <row r="238" spans="8:24" x14ac:dyDescent="0.25">
      <c r="H238" s="91">
        <v>605715</v>
      </c>
      <c r="I238" s="92" t="s">
        <v>778</v>
      </c>
      <c r="J238" s="91" t="s">
        <v>3</v>
      </c>
      <c r="K238" s="93">
        <v>11163.07</v>
      </c>
      <c r="N238" s="91" t="s">
        <v>7527</v>
      </c>
      <c r="O238" s="92" t="s">
        <v>7528</v>
      </c>
      <c r="P238" s="95">
        <v>118355.8676</v>
      </c>
      <c r="Q238" s="95">
        <v>9.4685000000000006</v>
      </c>
      <c r="R238" s="95">
        <v>2.1907999999999999</v>
      </c>
      <c r="S238" s="95">
        <v>0</v>
      </c>
      <c r="T238" s="95">
        <v>9.4685000000000006</v>
      </c>
      <c r="U238" s="95">
        <v>17.2837</v>
      </c>
      <c r="V238" s="95">
        <v>0</v>
      </c>
      <c r="W238" s="95">
        <v>38.411499999999997</v>
      </c>
      <c r="X238" s="95">
        <v>11.6593</v>
      </c>
    </row>
    <row r="239" spans="8:24" x14ac:dyDescent="0.25">
      <c r="H239" s="91">
        <v>605627</v>
      </c>
      <c r="I239" s="92" t="s">
        <v>779</v>
      </c>
      <c r="J239" s="91" t="s">
        <v>3</v>
      </c>
      <c r="K239" s="93">
        <v>11073.04</v>
      </c>
      <c r="N239" s="91" t="s">
        <v>7529</v>
      </c>
      <c r="O239" s="92" t="s">
        <v>7530</v>
      </c>
      <c r="P239" s="95">
        <v>8519669.4959999993</v>
      </c>
      <c r="Q239" s="95">
        <v>454.38240000000002</v>
      </c>
      <c r="R239" s="95">
        <v>148.93799999999999</v>
      </c>
      <c r="S239" s="95">
        <v>0</v>
      </c>
      <c r="T239" s="95">
        <v>340.78680000000003</v>
      </c>
      <c r="U239" s="95">
        <v>0</v>
      </c>
      <c r="V239" s="95">
        <v>50.747399999999999</v>
      </c>
      <c r="W239" s="95">
        <v>994.8546</v>
      </c>
      <c r="X239" s="95">
        <v>654.06780000000003</v>
      </c>
    </row>
    <row r="240" spans="8:24" x14ac:dyDescent="0.25">
      <c r="H240" s="91">
        <v>605716</v>
      </c>
      <c r="I240" s="92" t="s">
        <v>780</v>
      </c>
      <c r="J240" s="91" t="s">
        <v>3</v>
      </c>
      <c r="K240" s="93">
        <v>11608.31</v>
      </c>
      <c r="N240" s="91" t="s">
        <v>7531</v>
      </c>
      <c r="O240" s="92" t="s">
        <v>7532</v>
      </c>
      <c r="P240" s="95">
        <v>682653.53760000004</v>
      </c>
      <c r="Q240" s="95">
        <v>7.8143000000000002</v>
      </c>
      <c r="R240" s="95">
        <v>3.9241000000000001</v>
      </c>
      <c r="S240" s="95">
        <v>0</v>
      </c>
      <c r="T240" s="95">
        <v>13.0238</v>
      </c>
      <c r="U240" s="95">
        <v>0</v>
      </c>
      <c r="V240" s="95">
        <v>58.926000000000002</v>
      </c>
      <c r="W240" s="95">
        <v>83.688199999999995</v>
      </c>
      <c r="X240" s="95">
        <v>70.664400000000001</v>
      </c>
    </row>
    <row r="241" spans="8:24" x14ac:dyDescent="0.25">
      <c r="H241" s="91">
        <v>605628</v>
      </c>
      <c r="I241" s="92" t="s">
        <v>781</v>
      </c>
      <c r="J241" s="91" t="s">
        <v>3</v>
      </c>
      <c r="K241" s="93">
        <v>11515.78</v>
      </c>
      <c r="N241" s="91" t="s">
        <v>7533</v>
      </c>
      <c r="O241" s="92" t="s">
        <v>7534</v>
      </c>
      <c r="P241" s="95">
        <v>7643191.7819999997</v>
      </c>
      <c r="Q241" s="95">
        <v>411.55650000000003</v>
      </c>
      <c r="R241" s="95">
        <v>136.0341</v>
      </c>
      <c r="S241" s="95">
        <v>0</v>
      </c>
      <c r="T241" s="95">
        <v>587.93780000000004</v>
      </c>
      <c r="U241" s="95">
        <v>51.109099999999998</v>
      </c>
      <c r="V241" s="95">
        <v>50.747399999999999</v>
      </c>
      <c r="W241" s="95">
        <v>1237.3849</v>
      </c>
      <c r="X241" s="95">
        <v>598.33799999999997</v>
      </c>
    </row>
    <row r="242" spans="8:24" x14ac:dyDescent="0.25">
      <c r="H242" s="91">
        <v>605717</v>
      </c>
      <c r="I242" s="92" t="s">
        <v>782</v>
      </c>
      <c r="J242" s="91" t="s">
        <v>3</v>
      </c>
      <c r="K242" s="93">
        <v>12395.83</v>
      </c>
      <c r="N242" s="91" t="s">
        <v>7535</v>
      </c>
      <c r="O242" s="92" t="s">
        <v>7536</v>
      </c>
      <c r="P242" s="95">
        <v>11879.6906</v>
      </c>
      <c r="Q242" s="95">
        <v>0.95040000000000002</v>
      </c>
      <c r="R242" s="95">
        <v>0.21990000000000001</v>
      </c>
      <c r="S242" s="95">
        <v>0</v>
      </c>
      <c r="T242" s="95">
        <v>0.83160000000000001</v>
      </c>
      <c r="U242" s="95">
        <v>0</v>
      </c>
      <c r="V242" s="95">
        <v>0</v>
      </c>
      <c r="W242" s="95">
        <v>2.0019</v>
      </c>
      <c r="X242" s="95">
        <v>1.1702999999999999</v>
      </c>
    </row>
    <row r="243" spans="8:24" x14ac:dyDescent="0.25">
      <c r="H243" s="91">
        <v>605629</v>
      </c>
      <c r="I243" s="92" t="s">
        <v>783</v>
      </c>
      <c r="J243" s="91" t="s">
        <v>3</v>
      </c>
      <c r="K243" s="93">
        <v>12300.8</v>
      </c>
      <c r="N243" s="91" t="s">
        <v>7537</v>
      </c>
      <c r="O243" s="92" t="s">
        <v>7538</v>
      </c>
      <c r="P243" s="95">
        <v>1550079.926</v>
      </c>
      <c r="Q243" s="95">
        <v>155.00800000000001</v>
      </c>
      <c r="R243" s="95">
        <v>29.887499999999999</v>
      </c>
      <c r="S243" s="95">
        <v>0</v>
      </c>
      <c r="T243" s="95">
        <v>135.63200000000001</v>
      </c>
      <c r="U243" s="95">
        <v>0</v>
      </c>
      <c r="V243" s="95">
        <v>38.125300000000003</v>
      </c>
      <c r="W243" s="95">
        <v>358.65280000000001</v>
      </c>
      <c r="X243" s="95">
        <v>223.02080000000001</v>
      </c>
    </row>
    <row r="244" spans="8:24" x14ac:dyDescent="0.25">
      <c r="H244" s="91">
        <v>605651</v>
      </c>
      <c r="I244" s="92" t="s">
        <v>784</v>
      </c>
      <c r="J244" s="91" t="s">
        <v>3</v>
      </c>
      <c r="K244" s="93">
        <v>1398.02</v>
      </c>
      <c r="N244" s="91" t="s">
        <v>7539</v>
      </c>
      <c r="O244" s="92" t="s">
        <v>7540</v>
      </c>
      <c r="P244" s="95">
        <v>240090.92189999999</v>
      </c>
      <c r="Q244" s="95">
        <v>24.0091</v>
      </c>
      <c r="R244" s="95">
        <v>4.6292999999999997</v>
      </c>
      <c r="S244" s="95">
        <v>0</v>
      </c>
      <c r="T244" s="95">
        <v>21.007999999999999</v>
      </c>
      <c r="U244" s="95">
        <v>0</v>
      </c>
      <c r="V244" s="95">
        <v>38.125300000000003</v>
      </c>
      <c r="W244" s="95">
        <v>87.771699999999996</v>
      </c>
      <c r="X244" s="95">
        <v>66.7637</v>
      </c>
    </row>
    <row r="245" spans="8:24" x14ac:dyDescent="0.25">
      <c r="H245" s="91">
        <v>605460</v>
      </c>
      <c r="I245" s="92" t="s">
        <v>785</v>
      </c>
      <c r="J245" s="91" t="s">
        <v>3</v>
      </c>
      <c r="K245" s="93">
        <v>1371.34</v>
      </c>
      <c r="N245" s="91" t="s">
        <v>7541</v>
      </c>
      <c r="O245" s="92" t="s">
        <v>7542</v>
      </c>
      <c r="P245" s="95">
        <v>24157329.539999999</v>
      </c>
      <c r="Q245" s="95">
        <v>312.46550000000002</v>
      </c>
      <c r="R245" s="95">
        <v>140.0949</v>
      </c>
      <c r="S245" s="95">
        <v>0</v>
      </c>
      <c r="T245" s="95">
        <v>694.36770000000001</v>
      </c>
      <c r="U245" s="95">
        <v>73.860900000000001</v>
      </c>
      <c r="V245" s="95">
        <v>105.30029999999999</v>
      </c>
      <c r="W245" s="95">
        <v>1326.0893000000001</v>
      </c>
      <c r="X245" s="95">
        <v>557.86069999999995</v>
      </c>
    </row>
    <row r="246" spans="8:24" x14ac:dyDescent="0.25">
      <c r="H246" s="91">
        <v>605652</v>
      </c>
      <c r="I246" s="92" t="s">
        <v>786</v>
      </c>
      <c r="J246" s="91" t="s">
        <v>3</v>
      </c>
      <c r="K246" s="93">
        <v>1607.8</v>
      </c>
      <c r="N246" s="91" t="s">
        <v>7543</v>
      </c>
      <c r="O246" s="92" t="s">
        <v>7544</v>
      </c>
      <c r="P246" s="95">
        <v>29635386.710000001</v>
      </c>
      <c r="Q246" s="95">
        <v>383.322</v>
      </c>
      <c r="R246" s="95">
        <v>171.86369999999999</v>
      </c>
      <c r="S246" s="95">
        <v>0</v>
      </c>
      <c r="T246" s="95">
        <v>851.82659999999998</v>
      </c>
      <c r="U246" s="95">
        <v>122.9915</v>
      </c>
      <c r="V246" s="95">
        <v>105.30029999999999</v>
      </c>
      <c r="W246" s="95">
        <v>1635.3041000000001</v>
      </c>
      <c r="X246" s="95">
        <v>660.48599999999999</v>
      </c>
    </row>
    <row r="247" spans="8:24" x14ac:dyDescent="0.25">
      <c r="H247" s="91">
        <v>605461</v>
      </c>
      <c r="I247" s="92" t="s">
        <v>787</v>
      </c>
      <c r="J247" s="91" t="s">
        <v>3</v>
      </c>
      <c r="K247" s="93">
        <v>1579.45</v>
      </c>
      <c r="N247" s="91" t="s">
        <v>7545</v>
      </c>
      <c r="O247" s="92" t="s">
        <v>7546</v>
      </c>
      <c r="P247" s="95">
        <v>3369225.7930000001</v>
      </c>
      <c r="Q247" s="95">
        <v>38.567100000000003</v>
      </c>
      <c r="R247" s="95">
        <v>19.3672</v>
      </c>
      <c r="S247" s="95">
        <v>0</v>
      </c>
      <c r="T247" s="95">
        <v>64.278599999999997</v>
      </c>
      <c r="U247" s="95">
        <v>0</v>
      </c>
      <c r="V247" s="95">
        <v>29.463000000000001</v>
      </c>
      <c r="W247" s="95">
        <v>151.67590000000001</v>
      </c>
      <c r="X247" s="95">
        <v>87.397300000000001</v>
      </c>
    </row>
    <row r="248" spans="8:24" x14ac:dyDescent="0.25">
      <c r="H248" s="91">
        <v>605653</v>
      </c>
      <c r="I248" s="92" t="s">
        <v>788</v>
      </c>
      <c r="J248" s="91" t="s">
        <v>3</v>
      </c>
      <c r="K248" s="93">
        <v>1817.61</v>
      </c>
      <c r="N248" s="91" t="s">
        <v>7547</v>
      </c>
      <c r="O248" s="92" t="s">
        <v>7548</v>
      </c>
      <c r="P248" s="95">
        <v>52470.016199999998</v>
      </c>
      <c r="Q248" s="95">
        <v>5.2469999999999999</v>
      </c>
      <c r="R248" s="95">
        <v>1.0117</v>
      </c>
      <c r="S248" s="95">
        <v>0</v>
      </c>
      <c r="T248" s="95">
        <v>5.2469999999999999</v>
      </c>
      <c r="U248" s="95">
        <v>0</v>
      </c>
      <c r="V248" s="95">
        <v>29.669499999999999</v>
      </c>
      <c r="W248" s="95">
        <v>41.175199999999997</v>
      </c>
      <c r="X248" s="95">
        <v>35.928199999999997</v>
      </c>
    </row>
    <row r="249" spans="8:24" x14ac:dyDescent="0.25">
      <c r="H249" s="91">
        <v>605462</v>
      </c>
      <c r="I249" s="92" t="s">
        <v>789</v>
      </c>
      <c r="J249" s="91" t="s">
        <v>3</v>
      </c>
      <c r="K249" s="93">
        <v>1787.6</v>
      </c>
      <c r="N249" s="91" t="s">
        <v>7549</v>
      </c>
      <c r="O249" s="92" t="s">
        <v>7550</v>
      </c>
      <c r="P249" s="95">
        <v>102638.2724</v>
      </c>
      <c r="Q249" s="95">
        <v>5.8650000000000002</v>
      </c>
      <c r="R249" s="95">
        <v>1.8093999999999999</v>
      </c>
      <c r="S249" s="95">
        <v>0</v>
      </c>
      <c r="T249" s="95">
        <v>4.3987999999999996</v>
      </c>
      <c r="U249" s="95">
        <v>0</v>
      </c>
      <c r="V249" s="95">
        <v>0</v>
      </c>
      <c r="W249" s="95">
        <v>12.0732</v>
      </c>
      <c r="X249" s="95">
        <v>7.6744000000000003</v>
      </c>
    </row>
    <row r="250" spans="8:24" x14ac:dyDescent="0.25">
      <c r="H250" s="91">
        <v>605654</v>
      </c>
      <c r="I250" s="92" t="s">
        <v>790</v>
      </c>
      <c r="J250" s="91" t="s">
        <v>3</v>
      </c>
      <c r="K250" s="93">
        <v>1986.72</v>
      </c>
      <c r="N250" s="91" t="s">
        <v>7551</v>
      </c>
      <c r="O250" s="92" t="s">
        <v>7552</v>
      </c>
      <c r="P250" s="95">
        <v>126640.6476</v>
      </c>
      <c r="Q250" s="95">
        <v>7.2366000000000001</v>
      </c>
      <c r="R250" s="95">
        <v>2.2324999999999999</v>
      </c>
      <c r="S250" s="95">
        <v>0</v>
      </c>
      <c r="T250" s="95">
        <v>5.4275000000000002</v>
      </c>
      <c r="U250" s="95">
        <v>0</v>
      </c>
      <c r="V250" s="95">
        <v>0</v>
      </c>
      <c r="W250" s="95">
        <v>14.896599999999999</v>
      </c>
      <c r="X250" s="95">
        <v>9.4690999999999992</v>
      </c>
    </row>
    <row r="251" spans="8:24" x14ac:dyDescent="0.25">
      <c r="H251" s="91">
        <v>605463</v>
      </c>
      <c r="I251" s="92" t="s">
        <v>791</v>
      </c>
      <c r="J251" s="91" t="s">
        <v>3</v>
      </c>
      <c r="K251" s="93">
        <v>1955.05</v>
      </c>
      <c r="N251" s="91" t="s">
        <v>7553</v>
      </c>
      <c r="O251" s="92" t="s">
        <v>7554</v>
      </c>
      <c r="P251" s="95">
        <v>1224900868</v>
      </c>
      <c r="Q251" s="95">
        <v>11043.898499999999</v>
      </c>
      <c r="R251" s="95">
        <v>6939.0102999999999</v>
      </c>
      <c r="S251" s="95">
        <v>0</v>
      </c>
      <c r="T251" s="95">
        <v>24541.996599999999</v>
      </c>
      <c r="U251" s="95">
        <v>5407.6704</v>
      </c>
      <c r="V251" s="95">
        <v>553.90790000000004</v>
      </c>
      <c r="W251" s="95">
        <v>48486.483699999997</v>
      </c>
      <c r="X251" s="95">
        <v>18536.816699999999</v>
      </c>
    </row>
    <row r="252" spans="8:24" x14ac:dyDescent="0.25">
      <c r="H252" s="91">
        <v>605655</v>
      </c>
      <c r="I252" s="92" t="s">
        <v>792</v>
      </c>
      <c r="J252" s="91" t="s">
        <v>3</v>
      </c>
      <c r="K252" s="93">
        <v>2196.4699999999998</v>
      </c>
      <c r="N252" s="91" t="s">
        <v>7555</v>
      </c>
      <c r="O252" s="92" t="s">
        <v>7556</v>
      </c>
      <c r="P252" s="95">
        <v>1726432287</v>
      </c>
      <c r="Q252" s="95">
        <v>15565.7845</v>
      </c>
      <c r="R252" s="95">
        <v>9780.1640000000007</v>
      </c>
      <c r="S252" s="95">
        <v>0</v>
      </c>
      <c r="T252" s="95">
        <v>34590.6322</v>
      </c>
      <c r="U252" s="95">
        <v>7781.7695999999996</v>
      </c>
      <c r="V252" s="95">
        <v>583.86530000000005</v>
      </c>
      <c r="W252" s="95">
        <v>68302.215599999996</v>
      </c>
      <c r="X252" s="95">
        <v>25929.8138</v>
      </c>
    </row>
    <row r="253" spans="8:24" x14ac:dyDescent="0.25">
      <c r="H253" s="91">
        <v>605464</v>
      </c>
      <c r="I253" s="92" t="s">
        <v>793</v>
      </c>
      <c r="J253" s="91" t="s">
        <v>3</v>
      </c>
      <c r="K253" s="93">
        <v>2163.12</v>
      </c>
      <c r="N253" s="91" t="s">
        <v>7557</v>
      </c>
      <c r="O253" s="92" t="s">
        <v>7558</v>
      </c>
      <c r="P253" s="95">
        <v>2227963706</v>
      </c>
      <c r="Q253" s="95">
        <v>20087.6705</v>
      </c>
      <c r="R253" s="95">
        <v>12621.3177</v>
      </c>
      <c r="S253" s="95">
        <v>0</v>
      </c>
      <c r="T253" s="95">
        <v>44639.267699999997</v>
      </c>
      <c r="U253" s="95">
        <v>10221.816000000001</v>
      </c>
      <c r="V253" s="95">
        <v>613.32830000000001</v>
      </c>
      <c r="W253" s="95">
        <v>88183.400200000004</v>
      </c>
      <c r="X253" s="95">
        <v>33322.316500000001</v>
      </c>
    </row>
    <row r="254" spans="8:24" x14ac:dyDescent="0.25">
      <c r="H254" s="91">
        <v>605656</v>
      </c>
      <c r="I254" s="92" t="s">
        <v>794</v>
      </c>
      <c r="J254" s="91" t="s">
        <v>3</v>
      </c>
      <c r="K254" s="93">
        <v>2487.79</v>
      </c>
      <c r="N254" s="91" t="s">
        <v>7559</v>
      </c>
      <c r="O254" s="92" t="s">
        <v>7560</v>
      </c>
      <c r="P254" s="95">
        <v>2499833.42</v>
      </c>
      <c r="Q254" s="95">
        <v>28.615300000000001</v>
      </c>
      <c r="R254" s="95">
        <v>11.692</v>
      </c>
      <c r="S254" s="95">
        <v>0</v>
      </c>
      <c r="T254" s="95">
        <v>63.589599999999997</v>
      </c>
      <c r="U254" s="95">
        <v>207.7886</v>
      </c>
      <c r="V254" s="95">
        <v>61.359699999999997</v>
      </c>
      <c r="W254" s="95">
        <v>373.04520000000002</v>
      </c>
      <c r="X254" s="95">
        <v>101.667</v>
      </c>
    </row>
    <row r="255" spans="8:24" x14ac:dyDescent="0.25">
      <c r="H255" s="91">
        <v>605465</v>
      </c>
      <c r="I255" s="92" t="s">
        <v>795</v>
      </c>
      <c r="J255" s="91" t="s">
        <v>3</v>
      </c>
      <c r="K255" s="93">
        <v>2452.7800000000002</v>
      </c>
      <c r="N255" s="91" t="s">
        <v>7561</v>
      </c>
      <c r="O255" s="92" t="s">
        <v>7562</v>
      </c>
      <c r="P255" s="95">
        <v>14301.708199999999</v>
      </c>
      <c r="Q255" s="95">
        <v>1.9069</v>
      </c>
      <c r="R255" s="95">
        <v>0.29409999999999997</v>
      </c>
      <c r="S255" s="95">
        <v>0</v>
      </c>
      <c r="T255" s="95">
        <v>1.4301999999999999</v>
      </c>
      <c r="U255" s="95">
        <v>0</v>
      </c>
      <c r="V255" s="95">
        <v>0</v>
      </c>
      <c r="W255" s="95">
        <v>3.6312000000000002</v>
      </c>
      <c r="X255" s="95">
        <v>2.2010000000000001</v>
      </c>
    </row>
    <row r="256" spans="8:24" x14ac:dyDescent="0.25">
      <c r="H256" s="91">
        <v>605657</v>
      </c>
      <c r="I256" s="92" t="s">
        <v>796</v>
      </c>
      <c r="J256" s="91" t="s">
        <v>3</v>
      </c>
      <c r="K256" s="93">
        <v>2656.86</v>
      </c>
      <c r="N256" s="91" t="s">
        <v>7563</v>
      </c>
      <c r="O256" s="92" t="s">
        <v>7564</v>
      </c>
      <c r="P256" s="95">
        <v>362045.46980000002</v>
      </c>
      <c r="Q256" s="95">
        <v>28.9636</v>
      </c>
      <c r="R256" s="95">
        <v>6.7015000000000002</v>
      </c>
      <c r="S256" s="95">
        <v>0</v>
      </c>
      <c r="T256" s="95">
        <v>28.9636</v>
      </c>
      <c r="U256" s="95">
        <v>76.141499999999994</v>
      </c>
      <c r="V256" s="95">
        <v>0</v>
      </c>
      <c r="W256" s="95">
        <v>140.77019999999999</v>
      </c>
      <c r="X256" s="95">
        <v>35.665100000000002</v>
      </c>
    </row>
    <row r="257" spans="8:24" x14ac:dyDescent="0.25">
      <c r="H257" s="91">
        <v>605466</v>
      </c>
      <c r="I257" s="92" t="s">
        <v>797</v>
      </c>
      <c r="J257" s="91" t="s">
        <v>3</v>
      </c>
      <c r="K257" s="93">
        <v>2620.1799999999998</v>
      </c>
      <c r="N257" s="91" t="s">
        <v>7565</v>
      </c>
      <c r="O257" s="92" t="s">
        <v>7566</v>
      </c>
      <c r="P257" s="95">
        <v>6263.9059999999999</v>
      </c>
      <c r="Q257" s="95">
        <v>0.62639999999999996</v>
      </c>
      <c r="R257" s="95">
        <v>0.1208</v>
      </c>
      <c r="S257" s="95">
        <v>0</v>
      </c>
      <c r="T257" s="95">
        <v>0.54810000000000003</v>
      </c>
      <c r="U257" s="95">
        <v>0</v>
      </c>
      <c r="V257" s="95">
        <v>0</v>
      </c>
      <c r="W257" s="95">
        <v>1.2952999999999999</v>
      </c>
      <c r="X257" s="95">
        <v>0.74719999999999998</v>
      </c>
    </row>
    <row r="258" spans="8:24" x14ac:dyDescent="0.25">
      <c r="H258" s="91">
        <v>605658</v>
      </c>
      <c r="I258" s="92" t="s">
        <v>798</v>
      </c>
      <c r="J258" s="91" t="s">
        <v>3</v>
      </c>
      <c r="K258" s="93">
        <v>2907.64</v>
      </c>
      <c r="N258" s="91" t="s">
        <v>7567</v>
      </c>
      <c r="O258" s="92" t="s">
        <v>7568</v>
      </c>
      <c r="P258" s="95">
        <v>303509.47979999997</v>
      </c>
      <c r="Q258" s="95">
        <v>34.686799999999998</v>
      </c>
      <c r="R258" s="95">
        <v>6.0191999999999997</v>
      </c>
      <c r="S258" s="95">
        <v>0</v>
      </c>
      <c r="T258" s="95">
        <v>30.350899999999999</v>
      </c>
      <c r="U258" s="95">
        <v>0</v>
      </c>
      <c r="V258" s="95">
        <v>50.747399999999999</v>
      </c>
      <c r="W258" s="95">
        <v>121.8043</v>
      </c>
      <c r="X258" s="95">
        <v>91.453400000000002</v>
      </c>
    </row>
    <row r="259" spans="8:24" x14ac:dyDescent="0.25">
      <c r="H259" s="91">
        <v>605467</v>
      </c>
      <c r="I259" s="92" t="s">
        <v>799</v>
      </c>
      <c r="J259" s="91" t="s">
        <v>3</v>
      </c>
      <c r="K259" s="93">
        <v>2850.12</v>
      </c>
      <c r="N259" s="91" t="s">
        <v>7569</v>
      </c>
      <c r="O259" s="92" t="s">
        <v>7570</v>
      </c>
      <c r="P259" s="95">
        <v>46732.083500000001</v>
      </c>
      <c r="Q259" s="95">
        <v>6.2309000000000001</v>
      </c>
      <c r="R259" s="95">
        <v>0.96109999999999995</v>
      </c>
      <c r="S259" s="95">
        <v>0</v>
      </c>
      <c r="T259" s="95">
        <v>4.6731999999999996</v>
      </c>
      <c r="U259" s="95">
        <v>0</v>
      </c>
      <c r="V259" s="95">
        <v>0</v>
      </c>
      <c r="W259" s="95">
        <v>11.8652</v>
      </c>
      <c r="X259" s="95">
        <v>7.1920000000000002</v>
      </c>
    </row>
    <row r="260" spans="8:24" x14ac:dyDescent="0.25">
      <c r="H260" s="91">
        <v>605659</v>
      </c>
      <c r="I260" s="92" t="s">
        <v>800</v>
      </c>
      <c r="J260" s="91" t="s">
        <v>3</v>
      </c>
      <c r="K260" s="93">
        <v>3081.32</v>
      </c>
      <c r="N260" s="91" t="s">
        <v>7571</v>
      </c>
      <c r="O260" s="92" t="s">
        <v>7572</v>
      </c>
      <c r="P260" s="95">
        <v>53949.147700000001</v>
      </c>
      <c r="Q260" s="95">
        <v>7.1932</v>
      </c>
      <c r="R260" s="95">
        <v>1.1095999999999999</v>
      </c>
      <c r="S260" s="95">
        <v>0</v>
      </c>
      <c r="T260" s="95">
        <v>5.3948999999999998</v>
      </c>
      <c r="U260" s="95">
        <v>0</v>
      </c>
      <c r="V260" s="95">
        <v>0</v>
      </c>
      <c r="W260" s="95">
        <v>13.697699999999999</v>
      </c>
      <c r="X260" s="95">
        <v>8.3027999999999995</v>
      </c>
    </row>
    <row r="261" spans="8:24" x14ac:dyDescent="0.25">
      <c r="H261" s="91">
        <v>605468</v>
      </c>
      <c r="I261" s="92" t="s">
        <v>801</v>
      </c>
      <c r="J261" s="91" t="s">
        <v>3</v>
      </c>
      <c r="K261" s="93">
        <v>3021.3</v>
      </c>
      <c r="N261" s="91" t="s">
        <v>7573</v>
      </c>
      <c r="O261" s="92" t="s">
        <v>7574</v>
      </c>
      <c r="P261" s="95">
        <v>59575.353600000002</v>
      </c>
      <c r="Q261" s="95">
        <v>7.9433999999999996</v>
      </c>
      <c r="R261" s="95">
        <v>1.2253000000000001</v>
      </c>
      <c r="S261" s="95">
        <v>0</v>
      </c>
      <c r="T261" s="95">
        <v>5.9574999999999996</v>
      </c>
      <c r="U261" s="95">
        <v>0</v>
      </c>
      <c r="V261" s="95">
        <v>0</v>
      </c>
      <c r="W261" s="95">
        <v>15.126200000000001</v>
      </c>
      <c r="X261" s="95">
        <v>9.1686999999999994</v>
      </c>
    </row>
    <row r="262" spans="8:24" x14ac:dyDescent="0.25">
      <c r="H262" s="91">
        <v>605660</v>
      </c>
      <c r="I262" s="92" t="s">
        <v>802</v>
      </c>
      <c r="J262" s="91" t="s">
        <v>3</v>
      </c>
      <c r="K262" s="93">
        <v>3296.4</v>
      </c>
      <c r="N262" s="91" t="s">
        <v>7575</v>
      </c>
      <c r="O262" s="92" t="s">
        <v>7576</v>
      </c>
      <c r="P262" s="95">
        <v>9112530.6239999998</v>
      </c>
      <c r="Q262" s="95">
        <v>104.31010000000001</v>
      </c>
      <c r="R262" s="95">
        <v>52.381300000000003</v>
      </c>
      <c r="S262" s="95">
        <v>0</v>
      </c>
      <c r="T262" s="95">
        <v>231.80019999999999</v>
      </c>
      <c r="U262" s="95">
        <v>242.35599999999999</v>
      </c>
      <c r="V262" s="95">
        <v>64.727699999999999</v>
      </c>
      <c r="W262" s="95">
        <v>695.57529999999997</v>
      </c>
      <c r="X262" s="95">
        <v>221.41909999999999</v>
      </c>
    </row>
    <row r="263" spans="8:24" x14ac:dyDescent="0.25">
      <c r="H263" s="91">
        <v>605469</v>
      </c>
      <c r="I263" s="92" t="s">
        <v>803</v>
      </c>
      <c r="J263" s="91" t="s">
        <v>3</v>
      </c>
      <c r="K263" s="93">
        <v>3233.88</v>
      </c>
      <c r="N263" s="91" t="s">
        <v>7577</v>
      </c>
      <c r="O263" s="92" t="s">
        <v>7578</v>
      </c>
      <c r="P263" s="95">
        <v>15263122.4</v>
      </c>
      <c r="Q263" s="95">
        <v>174.71520000000001</v>
      </c>
      <c r="R263" s="95">
        <v>87.736599999999996</v>
      </c>
      <c r="S263" s="95">
        <v>0</v>
      </c>
      <c r="T263" s="95">
        <v>388.2561</v>
      </c>
      <c r="U263" s="95">
        <v>398.15620000000001</v>
      </c>
      <c r="V263" s="95">
        <v>64.727699999999999</v>
      </c>
      <c r="W263" s="95">
        <v>1113.5917999999999</v>
      </c>
      <c r="X263" s="95">
        <v>327.17950000000002</v>
      </c>
    </row>
    <row r="264" spans="8:24" x14ac:dyDescent="0.25">
      <c r="H264" s="91">
        <v>605661</v>
      </c>
      <c r="I264" s="92" t="s">
        <v>804</v>
      </c>
      <c r="J264" s="91" t="s">
        <v>3</v>
      </c>
      <c r="K264" s="93">
        <v>3515.57</v>
      </c>
      <c r="N264" s="91" t="s">
        <v>7579</v>
      </c>
      <c r="O264" s="92" t="s">
        <v>7580</v>
      </c>
      <c r="P264" s="95">
        <v>28539218.199999999</v>
      </c>
      <c r="Q264" s="95">
        <v>326.68520000000001</v>
      </c>
      <c r="R264" s="95">
        <v>164.0513</v>
      </c>
      <c r="S264" s="95">
        <v>0</v>
      </c>
      <c r="T264" s="95">
        <v>725.96709999999996</v>
      </c>
      <c r="U264" s="95">
        <v>614.95759999999996</v>
      </c>
      <c r="V264" s="95">
        <v>94.190700000000007</v>
      </c>
      <c r="W264" s="95">
        <v>1925.8518999999999</v>
      </c>
      <c r="X264" s="95">
        <v>584.92719999999997</v>
      </c>
    </row>
    <row r="265" spans="8:24" x14ac:dyDescent="0.25">
      <c r="H265" s="91">
        <v>605470</v>
      </c>
      <c r="I265" s="92" t="s">
        <v>805</v>
      </c>
      <c r="J265" s="91" t="s">
        <v>3</v>
      </c>
      <c r="K265" s="93">
        <v>3450.55</v>
      </c>
      <c r="N265" s="91" t="s">
        <v>7581</v>
      </c>
      <c r="O265" s="92" t="s">
        <v>7582</v>
      </c>
      <c r="P265" s="95">
        <v>43570348.899999999</v>
      </c>
      <c r="Q265" s="95">
        <v>498.7448</v>
      </c>
      <c r="R265" s="95">
        <v>250.45439999999999</v>
      </c>
      <c r="S265" s="95">
        <v>0</v>
      </c>
      <c r="T265" s="95">
        <v>1108.3218999999999</v>
      </c>
      <c r="U265" s="95">
        <v>1112.8589999999999</v>
      </c>
      <c r="V265" s="95">
        <v>94.190700000000007</v>
      </c>
      <c r="W265" s="95">
        <v>3064.5708</v>
      </c>
      <c r="X265" s="95">
        <v>843.38990000000001</v>
      </c>
    </row>
    <row r="266" spans="8:24" x14ac:dyDescent="0.25">
      <c r="H266" s="91">
        <v>605662</v>
      </c>
      <c r="I266" s="92" t="s">
        <v>806</v>
      </c>
      <c r="J266" s="91" t="s">
        <v>3</v>
      </c>
      <c r="K266" s="93">
        <v>3695.45</v>
      </c>
      <c r="N266" s="91" t="s">
        <v>7583</v>
      </c>
      <c r="O266" s="92" t="s">
        <v>7584</v>
      </c>
      <c r="P266" s="95">
        <v>3989698.037</v>
      </c>
      <c r="Q266" s="95">
        <v>45.669600000000003</v>
      </c>
      <c r="R266" s="95">
        <v>18.6602</v>
      </c>
      <c r="S266" s="95">
        <v>0</v>
      </c>
      <c r="T266" s="95">
        <v>101.488</v>
      </c>
      <c r="U266" s="95">
        <v>233.89269999999999</v>
      </c>
      <c r="V266" s="95">
        <v>137.197</v>
      </c>
      <c r="W266" s="95">
        <v>536.90750000000003</v>
      </c>
      <c r="X266" s="95">
        <v>201.52680000000001</v>
      </c>
    </row>
    <row r="267" spans="8:24" x14ac:dyDescent="0.25">
      <c r="H267" s="91">
        <v>605471</v>
      </c>
      <c r="I267" s="92" t="s">
        <v>807</v>
      </c>
      <c r="J267" s="91" t="s">
        <v>3</v>
      </c>
      <c r="K267" s="93">
        <v>3627.93</v>
      </c>
      <c r="N267" s="91" t="s">
        <v>7585</v>
      </c>
      <c r="O267" s="92" t="s">
        <v>7586</v>
      </c>
      <c r="P267" s="95">
        <v>106452.3097</v>
      </c>
      <c r="Q267" s="95">
        <v>8.5161999999999995</v>
      </c>
      <c r="R267" s="95">
        <v>1.9703999999999999</v>
      </c>
      <c r="S267" s="95">
        <v>0</v>
      </c>
      <c r="T267" s="95">
        <v>8.5161999999999995</v>
      </c>
      <c r="U267" s="95">
        <v>13.079499999999999</v>
      </c>
      <c r="V267" s="95">
        <v>0</v>
      </c>
      <c r="W267" s="95">
        <v>32.082299999999996</v>
      </c>
      <c r="X267" s="95">
        <v>10.486599999999999</v>
      </c>
    </row>
    <row r="268" spans="8:24" x14ac:dyDescent="0.25">
      <c r="H268" s="91">
        <v>605663</v>
      </c>
      <c r="I268" s="92" t="s">
        <v>808</v>
      </c>
      <c r="J268" s="91" t="s">
        <v>3</v>
      </c>
      <c r="K268" s="93">
        <v>4136.8100000000004</v>
      </c>
      <c r="N268" s="91" t="s">
        <v>7587</v>
      </c>
      <c r="O268" s="92" t="s">
        <v>7588</v>
      </c>
      <c r="P268" s="95">
        <v>161129.5514</v>
      </c>
      <c r="Q268" s="95">
        <v>12.8904</v>
      </c>
      <c r="R268" s="95">
        <v>2.9824999999999999</v>
      </c>
      <c r="S268" s="95">
        <v>0</v>
      </c>
      <c r="T268" s="95">
        <v>12.8904</v>
      </c>
      <c r="U268" s="95">
        <v>30.830300000000001</v>
      </c>
      <c r="V268" s="95">
        <v>0</v>
      </c>
      <c r="W268" s="95">
        <v>59.593600000000002</v>
      </c>
      <c r="X268" s="95">
        <v>15.8729</v>
      </c>
    </row>
    <row r="269" spans="8:24" x14ac:dyDescent="0.25">
      <c r="H269" s="91">
        <v>605472</v>
      </c>
      <c r="I269" s="92" t="s">
        <v>809</v>
      </c>
      <c r="J269" s="91" t="s">
        <v>3</v>
      </c>
      <c r="K269" s="93">
        <v>4066.79</v>
      </c>
      <c r="N269" s="91" t="s">
        <v>7589</v>
      </c>
      <c r="O269" s="92" t="s">
        <v>7590</v>
      </c>
      <c r="P269" s="95">
        <v>1828347.9790000001</v>
      </c>
      <c r="Q269" s="95">
        <v>146.26779999999999</v>
      </c>
      <c r="R269" s="95">
        <v>33.842700000000001</v>
      </c>
      <c r="S269" s="95">
        <v>0</v>
      </c>
      <c r="T269" s="95">
        <v>146.26779999999999</v>
      </c>
      <c r="U269" s="95">
        <v>30.775400000000001</v>
      </c>
      <c r="V269" s="95">
        <v>38.125300000000003</v>
      </c>
      <c r="W269" s="95">
        <v>395.279</v>
      </c>
      <c r="X269" s="95">
        <v>218.23580000000001</v>
      </c>
    </row>
    <row r="270" spans="8:24" x14ac:dyDescent="0.25">
      <c r="H270" s="91">
        <v>605664</v>
      </c>
      <c r="I270" s="92" t="s">
        <v>810</v>
      </c>
      <c r="J270" s="91" t="s">
        <v>3</v>
      </c>
      <c r="K270" s="93">
        <v>4816.24</v>
      </c>
      <c r="N270" s="91" t="s">
        <v>7591</v>
      </c>
      <c r="O270" s="92" t="s">
        <v>7592</v>
      </c>
      <c r="P270" s="95">
        <v>2837.0119</v>
      </c>
      <c r="Q270" s="95">
        <v>0.25530000000000003</v>
      </c>
      <c r="R270" s="95">
        <v>5.2499999999999998E-2</v>
      </c>
      <c r="S270" s="95">
        <v>0</v>
      </c>
      <c r="T270" s="95">
        <v>0.1419</v>
      </c>
      <c r="U270" s="95">
        <v>0</v>
      </c>
      <c r="V270" s="95">
        <v>0</v>
      </c>
      <c r="W270" s="95">
        <v>0.44969999999999999</v>
      </c>
      <c r="X270" s="95">
        <v>0.30780000000000002</v>
      </c>
    </row>
    <row r="271" spans="8:24" x14ac:dyDescent="0.25">
      <c r="H271" s="91">
        <v>605473</v>
      </c>
      <c r="I271" s="92" t="s">
        <v>811</v>
      </c>
      <c r="J271" s="91" t="s">
        <v>3</v>
      </c>
      <c r="K271" s="93">
        <v>4743.72</v>
      </c>
      <c r="N271" s="91" t="s">
        <v>7593</v>
      </c>
      <c r="O271" s="92" t="s">
        <v>7594</v>
      </c>
      <c r="P271" s="95">
        <v>140921.72829999999</v>
      </c>
      <c r="Q271" s="95">
        <v>11.2737</v>
      </c>
      <c r="R271" s="95">
        <v>2.6084999999999998</v>
      </c>
      <c r="S271" s="95">
        <v>0</v>
      </c>
      <c r="T271" s="95">
        <v>11.2737</v>
      </c>
      <c r="U271" s="95">
        <v>25.224799999999998</v>
      </c>
      <c r="V271" s="95">
        <v>0</v>
      </c>
      <c r="W271" s="95">
        <v>50.380699999999997</v>
      </c>
      <c r="X271" s="95">
        <v>13.882199999999999</v>
      </c>
    </row>
    <row r="272" spans="8:24" x14ac:dyDescent="0.25">
      <c r="H272" s="91">
        <v>605665</v>
      </c>
      <c r="I272" s="92" t="s">
        <v>812</v>
      </c>
      <c r="J272" s="91" t="s">
        <v>3</v>
      </c>
      <c r="K272" s="93">
        <v>5041.26</v>
      </c>
      <c r="N272" s="91" t="s">
        <v>7595</v>
      </c>
      <c r="O272" s="92" t="s">
        <v>7596</v>
      </c>
      <c r="P272" s="95">
        <v>12486.0646</v>
      </c>
      <c r="Q272" s="95">
        <v>2.4971999999999999</v>
      </c>
      <c r="R272" s="95">
        <v>0.28889999999999999</v>
      </c>
      <c r="S272" s="95">
        <v>0</v>
      </c>
      <c r="T272" s="95">
        <v>2.4971999999999999</v>
      </c>
      <c r="U272" s="95">
        <v>7.8808999999999996</v>
      </c>
      <c r="V272" s="95">
        <v>0</v>
      </c>
      <c r="W272" s="95">
        <v>13.164199999999999</v>
      </c>
      <c r="X272" s="95">
        <v>2.7860999999999998</v>
      </c>
    </row>
    <row r="273" spans="8:24" x14ac:dyDescent="0.25">
      <c r="H273" s="91">
        <v>605474</v>
      </c>
      <c r="I273" s="92" t="s">
        <v>813</v>
      </c>
      <c r="J273" s="91" t="s">
        <v>3</v>
      </c>
      <c r="K273" s="93">
        <v>4966.2299999999996</v>
      </c>
      <c r="N273" s="91" t="s">
        <v>7597</v>
      </c>
      <c r="O273" s="92" t="s">
        <v>7598</v>
      </c>
      <c r="P273" s="95">
        <v>796378.68640000001</v>
      </c>
      <c r="Q273" s="95">
        <v>63.710299999999997</v>
      </c>
      <c r="R273" s="95">
        <v>14.741</v>
      </c>
      <c r="S273" s="95">
        <v>0</v>
      </c>
      <c r="T273" s="95">
        <v>63.710299999999997</v>
      </c>
      <c r="U273" s="95">
        <v>198.9957</v>
      </c>
      <c r="V273" s="95">
        <v>0</v>
      </c>
      <c r="W273" s="95">
        <v>341.15730000000002</v>
      </c>
      <c r="X273" s="95">
        <v>78.451300000000003</v>
      </c>
    </row>
    <row r="274" spans="8:24" x14ac:dyDescent="0.25">
      <c r="H274" s="91">
        <v>605666</v>
      </c>
      <c r="I274" s="92" t="s">
        <v>814</v>
      </c>
      <c r="J274" s="91" t="s">
        <v>3</v>
      </c>
      <c r="K274" s="93">
        <v>5420.07</v>
      </c>
      <c r="N274" s="91" t="s">
        <v>7599</v>
      </c>
      <c r="O274" s="92" t="s">
        <v>7600</v>
      </c>
      <c r="P274" s="95">
        <v>183066.73149999999</v>
      </c>
      <c r="Q274" s="95">
        <v>14.645300000000001</v>
      </c>
      <c r="R274" s="95">
        <v>3.3885999999999998</v>
      </c>
      <c r="S274" s="95">
        <v>0</v>
      </c>
      <c r="T274" s="95">
        <v>14.645300000000001</v>
      </c>
      <c r="U274" s="95">
        <v>33.633099999999999</v>
      </c>
      <c r="V274" s="95">
        <v>0</v>
      </c>
      <c r="W274" s="95">
        <v>66.312299999999993</v>
      </c>
      <c r="X274" s="95">
        <v>18.033899999999999</v>
      </c>
    </row>
    <row r="275" spans="8:24" x14ac:dyDescent="0.25">
      <c r="H275" s="91">
        <v>605475</v>
      </c>
      <c r="I275" s="92" t="s">
        <v>815</v>
      </c>
      <c r="J275" s="91" t="s">
        <v>3</v>
      </c>
      <c r="K275" s="93">
        <v>5342.54</v>
      </c>
      <c r="N275" s="91" t="s">
        <v>7601</v>
      </c>
      <c r="O275" s="92" t="s">
        <v>7602</v>
      </c>
      <c r="P275" s="95">
        <v>4039894.4479999999</v>
      </c>
      <c r="Q275" s="95">
        <v>188.5284</v>
      </c>
      <c r="R275" s="95">
        <v>70.624099999999999</v>
      </c>
      <c r="S275" s="95">
        <v>0</v>
      </c>
      <c r="T275" s="95">
        <v>269.3263</v>
      </c>
      <c r="U275" s="95">
        <v>51.109099999999998</v>
      </c>
      <c r="V275" s="95">
        <v>50.747399999999999</v>
      </c>
      <c r="W275" s="95">
        <v>630.33529999999996</v>
      </c>
      <c r="X275" s="95">
        <v>309.8999</v>
      </c>
    </row>
    <row r="276" spans="8:24" x14ac:dyDescent="0.25">
      <c r="H276" s="91">
        <v>605667</v>
      </c>
      <c r="I276" s="92" t="s">
        <v>816</v>
      </c>
      <c r="J276" s="91" t="s">
        <v>3</v>
      </c>
      <c r="K276" s="93">
        <v>5613.14</v>
      </c>
      <c r="N276" s="91" t="s">
        <v>7603</v>
      </c>
      <c r="O276" s="92" t="s">
        <v>7604</v>
      </c>
      <c r="P276" s="95">
        <v>905352.83100000001</v>
      </c>
      <c r="Q276" s="95">
        <v>72.428200000000004</v>
      </c>
      <c r="R276" s="95">
        <v>16.758099999999999</v>
      </c>
      <c r="S276" s="95">
        <v>0</v>
      </c>
      <c r="T276" s="95">
        <v>72.428200000000004</v>
      </c>
      <c r="U276" s="95">
        <v>309.33080000000001</v>
      </c>
      <c r="V276" s="95">
        <v>0</v>
      </c>
      <c r="W276" s="95">
        <v>470.94529999999997</v>
      </c>
      <c r="X276" s="95">
        <v>89.186300000000003</v>
      </c>
    </row>
    <row r="277" spans="8:24" x14ac:dyDescent="0.25">
      <c r="H277" s="91">
        <v>605476</v>
      </c>
      <c r="I277" s="92" t="s">
        <v>817</v>
      </c>
      <c r="J277" s="91" t="s">
        <v>3</v>
      </c>
      <c r="K277" s="93">
        <v>5533.12</v>
      </c>
      <c r="N277" s="91" t="s">
        <v>7605</v>
      </c>
      <c r="O277" s="92" t="s">
        <v>7606</v>
      </c>
      <c r="P277" s="95">
        <v>5896004.767</v>
      </c>
      <c r="Q277" s="95">
        <v>317.47719999999998</v>
      </c>
      <c r="R277" s="95">
        <v>104.9375</v>
      </c>
      <c r="S277" s="95">
        <v>0</v>
      </c>
      <c r="T277" s="95">
        <v>453.53879999999998</v>
      </c>
      <c r="U277" s="95">
        <v>51.109099999999998</v>
      </c>
      <c r="V277" s="95">
        <v>50.747399999999999</v>
      </c>
      <c r="W277" s="95">
        <v>977.81</v>
      </c>
      <c r="X277" s="95">
        <v>473.16210000000001</v>
      </c>
    </row>
    <row r="278" spans="8:24" x14ac:dyDescent="0.25">
      <c r="H278" s="91">
        <v>605668</v>
      </c>
      <c r="I278" s="92" t="s">
        <v>818</v>
      </c>
      <c r="J278" s="91" t="s">
        <v>3</v>
      </c>
      <c r="K278" s="93">
        <v>5925.4</v>
      </c>
      <c r="N278" s="91" t="s">
        <v>7607</v>
      </c>
      <c r="O278" s="92" t="s">
        <v>7608</v>
      </c>
      <c r="P278" s="95">
        <v>5896004.767</v>
      </c>
      <c r="Q278" s="95">
        <v>317.47719999999998</v>
      </c>
      <c r="R278" s="95">
        <v>104.9375</v>
      </c>
      <c r="S278" s="95">
        <v>0</v>
      </c>
      <c r="T278" s="95">
        <v>453.53879999999998</v>
      </c>
      <c r="U278" s="95">
        <v>51.109099999999998</v>
      </c>
      <c r="V278" s="95">
        <v>50.747399999999999</v>
      </c>
      <c r="W278" s="95">
        <v>977.81</v>
      </c>
      <c r="X278" s="95">
        <v>473.16210000000001</v>
      </c>
    </row>
    <row r="279" spans="8:24" x14ac:dyDescent="0.25">
      <c r="H279" s="91">
        <v>605477</v>
      </c>
      <c r="I279" s="92" t="s">
        <v>819</v>
      </c>
      <c r="J279" s="91" t="s">
        <v>3</v>
      </c>
      <c r="K279" s="93">
        <v>5842.88</v>
      </c>
      <c r="N279" s="91" t="s">
        <v>7609</v>
      </c>
      <c r="O279" s="92" t="s">
        <v>7610</v>
      </c>
      <c r="P279" s="95">
        <v>5879031.1780000003</v>
      </c>
      <c r="Q279" s="95">
        <v>316.56319999999999</v>
      </c>
      <c r="R279" s="95">
        <v>104.6354</v>
      </c>
      <c r="S279" s="95">
        <v>0</v>
      </c>
      <c r="T279" s="95">
        <v>452.23320000000001</v>
      </c>
      <c r="U279" s="95">
        <v>51.109099999999998</v>
      </c>
      <c r="V279" s="95">
        <v>50.747399999999999</v>
      </c>
      <c r="W279" s="95">
        <v>975.28830000000005</v>
      </c>
      <c r="X279" s="95">
        <v>471.94600000000003</v>
      </c>
    </row>
    <row r="280" spans="8:24" x14ac:dyDescent="0.25">
      <c r="H280" s="91">
        <v>605669</v>
      </c>
      <c r="I280" s="92" t="s">
        <v>820</v>
      </c>
      <c r="J280" s="91" t="s">
        <v>3</v>
      </c>
      <c r="K280" s="93">
        <v>7737.39</v>
      </c>
      <c r="N280" s="91" t="s">
        <v>7611</v>
      </c>
      <c r="O280" s="92" t="s">
        <v>7612</v>
      </c>
      <c r="P280" s="95">
        <v>5879031.1780000003</v>
      </c>
      <c r="Q280" s="95">
        <v>316.56319999999999</v>
      </c>
      <c r="R280" s="95">
        <v>104.6354</v>
      </c>
      <c r="S280" s="95">
        <v>0</v>
      </c>
      <c r="T280" s="95">
        <v>452.23320000000001</v>
      </c>
      <c r="U280" s="95">
        <v>51.109099999999998</v>
      </c>
      <c r="V280" s="95">
        <v>50.747399999999999</v>
      </c>
      <c r="W280" s="95">
        <v>975.28830000000005</v>
      </c>
      <c r="X280" s="95">
        <v>471.94600000000003</v>
      </c>
    </row>
    <row r="281" spans="8:24" x14ac:dyDescent="0.25">
      <c r="H281" s="91">
        <v>605478</v>
      </c>
      <c r="I281" s="92" t="s">
        <v>821</v>
      </c>
      <c r="J281" s="91" t="s">
        <v>3</v>
      </c>
      <c r="K281" s="93">
        <v>7652.36</v>
      </c>
      <c r="N281" s="91" t="s">
        <v>7613</v>
      </c>
      <c r="O281" s="92" t="s">
        <v>7614</v>
      </c>
      <c r="P281" s="95">
        <v>3713626.4950000001</v>
      </c>
      <c r="Q281" s="95">
        <v>144.4188</v>
      </c>
      <c r="R281" s="95">
        <v>63.647399999999998</v>
      </c>
      <c r="S281" s="95">
        <v>0</v>
      </c>
      <c r="T281" s="95">
        <v>206.3126</v>
      </c>
      <c r="U281" s="95">
        <v>51.109099999999998</v>
      </c>
      <c r="V281" s="95">
        <v>50.747399999999999</v>
      </c>
      <c r="W281" s="95">
        <v>516.23530000000005</v>
      </c>
      <c r="X281" s="95">
        <v>258.81360000000001</v>
      </c>
    </row>
    <row r="282" spans="8:24" x14ac:dyDescent="0.25">
      <c r="H282" s="91">
        <v>605670</v>
      </c>
      <c r="I282" s="92" t="s">
        <v>822</v>
      </c>
      <c r="J282" s="91" t="s">
        <v>3</v>
      </c>
      <c r="K282" s="93">
        <v>9754.7999999999993</v>
      </c>
      <c r="N282" s="91" t="s">
        <v>7615</v>
      </c>
      <c r="O282" s="92" t="s">
        <v>7616</v>
      </c>
      <c r="P282" s="95">
        <v>167106.5442</v>
      </c>
      <c r="Q282" s="95">
        <v>13.368499999999999</v>
      </c>
      <c r="R282" s="95">
        <v>3.0931000000000002</v>
      </c>
      <c r="S282" s="95">
        <v>0</v>
      </c>
      <c r="T282" s="95">
        <v>13.368499999999999</v>
      </c>
      <c r="U282" s="95">
        <v>33.633099999999999</v>
      </c>
      <c r="V282" s="95">
        <v>0</v>
      </c>
      <c r="W282" s="95">
        <v>63.463200000000001</v>
      </c>
      <c r="X282" s="95">
        <v>16.461600000000001</v>
      </c>
    </row>
    <row r="283" spans="8:24" x14ac:dyDescent="0.25">
      <c r="H283" s="91">
        <v>605479</v>
      </c>
      <c r="I283" s="92" t="s">
        <v>823</v>
      </c>
      <c r="J283" s="91" t="s">
        <v>3</v>
      </c>
      <c r="K283" s="93">
        <v>9667.27</v>
      </c>
      <c r="N283" s="91" t="s">
        <v>7617</v>
      </c>
      <c r="O283" s="92" t="s">
        <v>7618</v>
      </c>
      <c r="P283" s="95">
        <v>3015.9980999999998</v>
      </c>
      <c r="Q283" s="95">
        <v>0.40210000000000001</v>
      </c>
      <c r="R283" s="95">
        <v>6.2E-2</v>
      </c>
      <c r="S283" s="95">
        <v>0</v>
      </c>
      <c r="T283" s="95">
        <v>0.40210000000000001</v>
      </c>
      <c r="U283" s="95">
        <v>0</v>
      </c>
      <c r="V283" s="95">
        <v>0</v>
      </c>
      <c r="W283" s="95">
        <v>0.86619999999999997</v>
      </c>
      <c r="X283" s="95">
        <v>0.46410000000000001</v>
      </c>
    </row>
    <row r="284" spans="8:24" x14ac:dyDescent="0.25">
      <c r="H284" s="91">
        <v>605671</v>
      </c>
      <c r="I284" s="92" t="s">
        <v>824</v>
      </c>
      <c r="J284" s="91" t="s">
        <v>3</v>
      </c>
      <c r="K284" s="93">
        <v>10439.620000000001</v>
      </c>
      <c r="N284" s="91" t="s">
        <v>7619</v>
      </c>
      <c r="O284" s="92" t="s">
        <v>7620</v>
      </c>
      <c r="P284" s="95">
        <v>6432411.0530000003</v>
      </c>
      <c r="Q284" s="95">
        <v>225.1344</v>
      </c>
      <c r="R284" s="95">
        <v>109.14190000000001</v>
      </c>
      <c r="S284" s="95">
        <v>0</v>
      </c>
      <c r="T284" s="95">
        <v>321.62060000000002</v>
      </c>
      <c r="U284" s="95">
        <v>58.253399999999999</v>
      </c>
      <c r="V284" s="95">
        <v>50.747399999999999</v>
      </c>
      <c r="W284" s="95">
        <v>764.89769999999999</v>
      </c>
      <c r="X284" s="95">
        <v>385.02370000000002</v>
      </c>
    </row>
    <row r="285" spans="8:24" x14ac:dyDescent="0.25">
      <c r="H285" s="91">
        <v>605480</v>
      </c>
      <c r="I285" s="92" t="s">
        <v>825</v>
      </c>
      <c r="J285" s="91" t="s">
        <v>3</v>
      </c>
      <c r="K285" s="93">
        <v>10349.6</v>
      </c>
      <c r="N285" s="91" t="s">
        <v>7621</v>
      </c>
      <c r="O285" s="92" t="s">
        <v>7622</v>
      </c>
      <c r="P285" s="95">
        <v>13568.3848</v>
      </c>
      <c r="Q285" s="95">
        <v>1.8090999999999999</v>
      </c>
      <c r="R285" s="95">
        <v>0.27910000000000001</v>
      </c>
      <c r="S285" s="95">
        <v>0</v>
      </c>
      <c r="T285" s="95">
        <v>1.3568</v>
      </c>
      <c r="U285" s="95">
        <v>0</v>
      </c>
      <c r="V285" s="95">
        <v>0</v>
      </c>
      <c r="W285" s="95">
        <v>3.4449999999999998</v>
      </c>
      <c r="X285" s="95">
        <v>2.0882000000000001</v>
      </c>
    </row>
    <row r="286" spans="8:24" x14ac:dyDescent="0.25">
      <c r="H286" s="91">
        <v>605672</v>
      </c>
      <c r="I286" s="92" t="s">
        <v>826</v>
      </c>
      <c r="J286" s="91" t="s">
        <v>3</v>
      </c>
      <c r="K286" s="93">
        <v>10870.95</v>
      </c>
      <c r="N286" s="91" t="s">
        <v>7623</v>
      </c>
      <c r="O286" s="92" t="s">
        <v>7624</v>
      </c>
      <c r="P286" s="95">
        <v>552166.44099999999</v>
      </c>
      <c r="Q286" s="95">
        <v>44.173299999999998</v>
      </c>
      <c r="R286" s="95">
        <v>10.220599999999999</v>
      </c>
      <c r="S286" s="95">
        <v>0</v>
      </c>
      <c r="T286" s="95">
        <v>44.173299999999998</v>
      </c>
      <c r="U286" s="95">
        <v>147.73330000000001</v>
      </c>
      <c r="V286" s="95">
        <v>0</v>
      </c>
      <c r="W286" s="95">
        <v>246.3005</v>
      </c>
      <c r="X286" s="95">
        <v>54.393900000000002</v>
      </c>
    </row>
    <row r="287" spans="8:24" x14ac:dyDescent="0.25">
      <c r="H287" s="91">
        <v>605481</v>
      </c>
      <c r="I287" s="92" t="s">
        <v>827</v>
      </c>
      <c r="J287" s="91" t="s">
        <v>3</v>
      </c>
      <c r="K287" s="93">
        <v>10778.42</v>
      </c>
      <c r="N287" s="91" t="s">
        <v>7625</v>
      </c>
      <c r="O287" s="92" t="s">
        <v>7626</v>
      </c>
      <c r="P287" s="95">
        <v>2096907.4439999999</v>
      </c>
      <c r="Q287" s="95">
        <v>95.992699999999999</v>
      </c>
      <c r="R287" s="95">
        <v>35.635199999999998</v>
      </c>
      <c r="S287" s="95">
        <v>0</v>
      </c>
      <c r="T287" s="95">
        <v>106.65860000000001</v>
      </c>
      <c r="U287" s="95">
        <v>0</v>
      </c>
      <c r="V287" s="95">
        <v>73.358800000000002</v>
      </c>
      <c r="W287" s="95">
        <v>311.64530000000002</v>
      </c>
      <c r="X287" s="95">
        <v>204.98670000000001</v>
      </c>
    </row>
    <row r="288" spans="8:24" x14ac:dyDescent="0.25">
      <c r="H288" s="91">
        <v>605673</v>
      </c>
      <c r="I288" s="92" t="s">
        <v>828</v>
      </c>
      <c r="J288" s="91" t="s">
        <v>3</v>
      </c>
      <c r="K288" s="93">
        <v>11622.3</v>
      </c>
      <c r="N288" s="91" t="s">
        <v>7627</v>
      </c>
      <c r="O288" s="92" t="s">
        <v>7628</v>
      </c>
      <c r="P288" s="95">
        <v>430924.44390000001</v>
      </c>
      <c r="Q288" s="95">
        <v>19.727</v>
      </c>
      <c r="R288" s="95">
        <v>7.3231999999999999</v>
      </c>
      <c r="S288" s="95">
        <v>0</v>
      </c>
      <c r="T288" s="95">
        <v>21.918800000000001</v>
      </c>
      <c r="U288" s="95">
        <v>0</v>
      </c>
      <c r="V288" s="95">
        <v>73.358800000000002</v>
      </c>
      <c r="W288" s="95">
        <v>122.3278</v>
      </c>
      <c r="X288" s="95">
        <v>100.40900000000001</v>
      </c>
    </row>
    <row r="289" spans="8:24" x14ac:dyDescent="0.25">
      <c r="H289" s="91">
        <v>605482</v>
      </c>
      <c r="I289" s="92" t="s">
        <v>829</v>
      </c>
      <c r="J289" s="91" t="s">
        <v>3</v>
      </c>
      <c r="K289" s="93">
        <v>11527.27</v>
      </c>
      <c r="N289" s="91" t="s">
        <v>7629</v>
      </c>
      <c r="O289" s="92" t="s">
        <v>7630</v>
      </c>
      <c r="P289" s="95">
        <v>7630.4955</v>
      </c>
      <c r="Q289" s="95">
        <v>1.0174000000000001</v>
      </c>
      <c r="R289" s="95">
        <v>0.15690000000000001</v>
      </c>
      <c r="S289" s="95">
        <v>0</v>
      </c>
      <c r="T289" s="95">
        <v>1.0174000000000001</v>
      </c>
      <c r="U289" s="95">
        <v>0</v>
      </c>
      <c r="V289" s="95">
        <v>0</v>
      </c>
      <c r="W289" s="95">
        <v>2.1917</v>
      </c>
      <c r="X289" s="95">
        <v>1.1742999999999999</v>
      </c>
    </row>
    <row r="290" spans="8:24" x14ac:dyDescent="0.25">
      <c r="H290" s="91">
        <v>605718</v>
      </c>
      <c r="I290" s="92" t="s">
        <v>830</v>
      </c>
      <c r="J290" s="91" t="s">
        <v>3</v>
      </c>
      <c r="K290" s="93">
        <v>6885.58</v>
      </c>
      <c r="N290" s="91" t="s">
        <v>7631</v>
      </c>
      <c r="O290" s="92" t="s">
        <v>7632</v>
      </c>
      <c r="P290" s="95">
        <v>637494.66</v>
      </c>
      <c r="Q290" s="95">
        <v>7.2972999999999999</v>
      </c>
      <c r="R290" s="95">
        <v>3.6644999999999999</v>
      </c>
      <c r="S290" s="95">
        <v>0</v>
      </c>
      <c r="T290" s="95">
        <v>8.1081000000000003</v>
      </c>
      <c r="U290" s="95">
        <v>197.70840000000001</v>
      </c>
      <c r="V290" s="95">
        <v>42.121000000000002</v>
      </c>
      <c r="W290" s="95">
        <v>258.89929999999998</v>
      </c>
      <c r="X290" s="95">
        <v>53.082799999999999</v>
      </c>
    </row>
    <row r="291" spans="8:24" x14ac:dyDescent="0.25">
      <c r="H291" s="91">
        <v>605630</v>
      </c>
      <c r="I291" s="92" t="s">
        <v>831</v>
      </c>
      <c r="J291" s="91" t="s">
        <v>3</v>
      </c>
      <c r="K291" s="93">
        <v>6823.06</v>
      </c>
      <c r="N291" s="91" t="s">
        <v>7633</v>
      </c>
      <c r="O291" s="92" t="s">
        <v>7634</v>
      </c>
      <c r="P291" s="95">
        <v>19303.911100000001</v>
      </c>
      <c r="Q291" s="95">
        <v>2.5739000000000001</v>
      </c>
      <c r="R291" s="95">
        <v>0.39700000000000002</v>
      </c>
      <c r="S291" s="95">
        <v>0</v>
      </c>
      <c r="T291" s="95">
        <v>2.5739000000000001</v>
      </c>
      <c r="U291" s="95">
        <v>0</v>
      </c>
      <c r="V291" s="95">
        <v>29.669499999999999</v>
      </c>
      <c r="W291" s="95">
        <v>35.214300000000001</v>
      </c>
      <c r="X291" s="95">
        <v>32.6404</v>
      </c>
    </row>
    <row r="292" spans="8:24" x14ac:dyDescent="0.25">
      <c r="H292" s="91">
        <v>605719</v>
      </c>
      <c r="I292" s="92" t="s">
        <v>832</v>
      </c>
      <c r="J292" s="91" t="s">
        <v>3</v>
      </c>
      <c r="K292" s="93">
        <v>8556.23</v>
      </c>
      <c r="N292" s="91" t="s">
        <v>7635</v>
      </c>
      <c r="O292" s="92" t="s">
        <v>7636</v>
      </c>
      <c r="P292" s="95">
        <v>6736110.5319999997</v>
      </c>
      <c r="Q292" s="95">
        <v>785.87959999999998</v>
      </c>
      <c r="R292" s="95">
        <v>138.5393</v>
      </c>
      <c r="S292" s="95">
        <v>0</v>
      </c>
      <c r="T292" s="95">
        <v>1122.6850999999999</v>
      </c>
      <c r="U292" s="95">
        <v>450.08960000000002</v>
      </c>
      <c r="V292" s="95">
        <v>50.747399999999999</v>
      </c>
      <c r="W292" s="95">
        <v>2547.9409999999998</v>
      </c>
      <c r="X292" s="95">
        <v>975.16629999999998</v>
      </c>
    </row>
    <row r="293" spans="8:24" x14ac:dyDescent="0.25">
      <c r="H293" s="91">
        <v>605631</v>
      </c>
      <c r="I293" s="92" t="s">
        <v>833</v>
      </c>
      <c r="J293" s="91" t="s">
        <v>3</v>
      </c>
      <c r="K293" s="93">
        <v>8486.2099999999991</v>
      </c>
      <c r="N293" s="91" t="s">
        <v>7637</v>
      </c>
      <c r="O293" s="92" t="s">
        <v>7638</v>
      </c>
      <c r="P293" s="95">
        <v>925319.15509999997</v>
      </c>
      <c r="Q293" s="95">
        <v>92.531899999999993</v>
      </c>
      <c r="R293" s="95">
        <v>17.8413</v>
      </c>
      <c r="S293" s="95">
        <v>0</v>
      </c>
      <c r="T293" s="95">
        <v>92.531899999999993</v>
      </c>
      <c r="U293" s="95">
        <v>121.6726</v>
      </c>
      <c r="V293" s="95">
        <v>38.125300000000003</v>
      </c>
      <c r="W293" s="95">
        <v>362.70299999999997</v>
      </c>
      <c r="X293" s="95">
        <v>148.49850000000001</v>
      </c>
    </row>
    <row r="294" spans="8:24" x14ac:dyDescent="0.25">
      <c r="H294" s="91">
        <v>605720</v>
      </c>
      <c r="I294" s="92" t="s">
        <v>834</v>
      </c>
      <c r="J294" s="91" t="s">
        <v>3</v>
      </c>
      <c r="K294" s="93">
        <v>8830.23</v>
      </c>
      <c r="N294" s="91" t="s">
        <v>7639</v>
      </c>
      <c r="O294" s="92" t="s">
        <v>7640</v>
      </c>
      <c r="P294" s="95">
        <v>311304.53080000001</v>
      </c>
      <c r="Q294" s="95">
        <v>31.130500000000001</v>
      </c>
      <c r="R294" s="95">
        <v>6.0023</v>
      </c>
      <c r="S294" s="95">
        <v>0</v>
      </c>
      <c r="T294" s="95">
        <v>31.130500000000001</v>
      </c>
      <c r="U294" s="95">
        <v>26.708600000000001</v>
      </c>
      <c r="V294" s="95">
        <v>38.125300000000003</v>
      </c>
      <c r="W294" s="95">
        <v>133.09719999999999</v>
      </c>
      <c r="X294" s="95">
        <v>75.258099999999999</v>
      </c>
    </row>
    <row r="295" spans="8:24" x14ac:dyDescent="0.25">
      <c r="H295" s="91">
        <v>605632</v>
      </c>
      <c r="I295" s="92" t="s">
        <v>835</v>
      </c>
      <c r="J295" s="91" t="s">
        <v>3</v>
      </c>
      <c r="K295" s="93">
        <v>8757.7099999999991</v>
      </c>
      <c r="N295" s="91" t="s">
        <v>7641</v>
      </c>
      <c r="O295" s="92" t="s">
        <v>7642</v>
      </c>
      <c r="P295" s="95">
        <v>5044.6607000000004</v>
      </c>
      <c r="Q295" s="95">
        <v>0.67259999999999998</v>
      </c>
      <c r="R295" s="95">
        <v>0.1038</v>
      </c>
      <c r="S295" s="95">
        <v>0</v>
      </c>
      <c r="T295" s="95">
        <v>0.67259999999999998</v>
      </c>
      <c r="U295" s="95">
        <v>0</v>
      </c>
      <c r="V295" s="95">
        <v>0</v>
      </c>
      <c r="W295" s="95">
        <v>1.4490000000000001</v>
      </c>
      <c r="X295" s="95">
        <v>0.77639999999999998</v>
      </c>
    </row>
    <row r="296" spans="8:24" x14ac:dyDescent="0.25">
      <c r="H296" s="91">
        <v>605721</v>
      </c>
      <c r="I296" s="92" t="s">
        <v>836</v>
      </c>
      <c r="J296" s="91" t="s">
        <v>3</v>
      </c>
      <c r="K296" s="93">
        <v>10001.08</v>
      </c>
      <c r="N296" s="91" t="s">
        <v>7643</v>
      </c>
      <c r="O296" s="92" t="s">
        <v>7644</v>
      </c>
      <c r="P296" s="95">
        <v>275815.99959999998</v>
      </c>
      <c r="Q296" s="95">
        <v>16.548999999999999</v>
      </c>
      <c r="R296" s="95">
        <v>5.1054000000000004</v>
      </c>
      <c r="S296" s="95">
        <v>2.0686</v>
      </c>
      <c r="T296" s="95">
        <v>16.548999999999999</v>
      </c>
      <c r="U296" s="95">
        <v>40.392699999999998</v>
      </c>
      <c r="V296" s="95">
        <v>30.890999999999998</v>
      </c>
      <c r="W296" s="95">
        <v>111.5557</v>
      </c>
      <c r="X296" s="95">
        <v>54.613999999999997</v>
      </c>
    </row>
    <row r="297" spans="8:24" x14ac:dyDescent="0.25">
      <c r="H297" s="91">
        <v>605633</v>
      </c>
      <c r="I297" s="92" t="s">
        <v>837</v>
      </c>
      <c r="J297" s="91" t="s">
        <v>3</v>
      </c>
      <c r="K297" s="93">
        <v>9922.31</v>
      </c>
      <c r="N297" s="91" t="s">
        <v>7645</v>
      </c>
      <c r="O297" s="92" t="s">
        <v>7646</v>
      </c>
      <c r="P297" s="95">
        <v>785364.86349999998</v>
      </c>
      <c r="Q297" s="95">
        <v>62.8292</v>
      </c>
      <c r="R297" s="95">
        <v>14.537100000000001</v>
      </c>
      <c r="S297" s="95">
        <v>0</v>
      </c>
      <c r="T297" s="95">
        <v>62.8292</v>
      </c>
      <c r="U297" s="95">
        <v>72.1023</v>
      </c>
      <c r="V297" s="95">
        <v>38.125300000000003</v>
      </c>
      <c r="W297" s="95">
        <v>250.42310000000001</v>
      </c>
      <c r="X297" s="95">
        <v>115.49160000000001</v>
      </c>
    </row>
    <row r="298" spans="8:24" x14ac:dyDescent="0.25">
      <c r="H298" s="91">
        <v>605722</v>
      </c>
      <c r="I298" s="92" t="s">
        <v>838</v>
      </c>
      <c r="J298" s="91" t="s">
        <v>3</v>
      </c>
      <c r="K298" s="93">
        <v>10602.08</v>
      </c>
      <c r="N298" s="91" t="s">
        <v>7647</v>
      </c>
      <c r="O298" s="92" t="s">
        <v>7648</v>
      </c>
      <c r="P298" s="95">
        <v>9063049.4869999997</v>
      </c>
      <c r="Q298" s="95">
        <v>793.01679999999999</v>
      </c>
      <c r="R298" s="95">
        <v>174.74690000000001</v>
      </c>
      <c r="S298" s="95">
        <v>0</v>
      </c>
      <c r="T298" s="95">
        <v>1019.5931</v>
      </c>
      <c r="U298" s="95">
        <v>0</v>
      </c>
      <c r="V298" s="95">
        <v>50.747399999999999</v>
      </c>
      <c r="W298" s="95">
        <v>2038.1042</v>
      </c>
      <c r="X298" s="95">
        <v>1018.5111000000001</v>
      </c>
    </row>
    <row r="299" spans="8:24" x14ac:dyDescent="0.25">
      <c r="H299" s="91">
        <v>605634</v>
      </c>
      <c r="I299" s="92" t="s">
        <v>839</v>
      </c>
      <c r="J299" s="91" t="s">
        <v>3</v>
      </c>
      <c r="K299" s="93">
        <v>10519.55</v>
      </c>
      <c r="N299" s="91" t="s">
        <v>7649</v>
      </c>
      <c r="O299" s="92" t="s">
        <v>7650</v>
      </c>
      <c r="P299" s="95">
        <v>394839.24229999998</v>
      </c>
      <c r="Q299" s="95">
        <v>35.096800000000002</v>
      </c>
      <c r="R299" s="95">
        <v>7.4438000000000004</v>
      </c>
      <c r="S299" s="95">
        <v>0</v>
      </c>
      <c r="T299" s="95">
        <v>21.935500000000001</v>
      </c>
      <c r="U299" s="95">
        <v>0</v>
      </c>
      <c r="V299" s="95">
        <v>29.669499999999999</v>
      </c>
      <c r="W299" s="95">
        <v>94.145600000000002</v>
      </c>
      <c r="X299" s="95">
        <v>72.210099999999997</v>
      </c>
    </row>
    <row r="300" spans="8:24" x14ac:dyDescent="0.25">
      <c r="H300" s="91">
        <v>605723</v>
      </c>
      <c r="I300" s="92" t="s">
        <v>840</v>
      </c>
      <c r="J300" s="91" t="s">
        <v>3</v>
      </c>
      <c r="K300" s="93">
        <v>12405.96</v>
      </c>
      <c r="N300" s="91" t="s">
        <v>7651</v>
      </c>
      <c r="O300" s="92" t="s">
        <v>7652</v>
      </c>
      <c r="P300" s="95">
        <v>119898.647</v>
      </c>
      <c r="Q300" s="95">
        <v>17.9848</v>
      </c>
      <c r="R300" s="95">
        <v>2.4659</v>
      </c>
      <c r="S300" s="95">
        <v>0</v>
      </c>
      <c r="T300" s="95">
        <v>5.9949000000000003</v>
      </c>
      <c r="U300" s="95">
        <v>0</v>
      </c>
      <c r="V300" s="95">
        <v>29.669499999999999</v>
      </c>
      <c r="W300" s="95">
        <v>56.115099999999998</v>
      </c>
      <c r="X300" s="95">
        <v>50.120199999999997</v>
      </c>
    </row>
    <row r="301" spans="8:24" x14ac:dyDescent="0.25">
      <c r="H301" s="91">
        <v>605635</v>
      </c>
      <c r="I301" s="92" t="s">
        <v>841</v>
      </c>
      <c r="J301" s="91" t="s">
        <v>3</v>
      </c>
      <c r="K301" s="93">
        <v>12314.68</v>
      </c>
      <c r="N301" s="91" t="s">
        <v>7653</v>
      </c>
      <c r="O301" s="92" t="s">
        <v>7654</v>
      </c>
      <c r="P301" s="95">
        <v>34573.240299999998</v>
      </c>
      <c r="Q301" s="95">
        <v>5.5316999999999998</v>
      </c>
      <c r="R301" s="95">
        <v>0.74660000000000004</v>
      </c>
      <c r="S301" s="95">
        <v>0</v>
      </c>
      <c r="T301" s="95">
        <v>4.8403</v>
      </c>
      <c r="U301" s="95">
        <v>0</v>
      </c>
      <c r="V301" s="95">
        <v>29.669499999999999</v>
      </c>
      <c r="W301" s="95">
        <v>40.7881</v>
      </c>
      <c r="X301" s="95">
        <v>35.947800000000001</v>
      </c>
    </row>
    <row r="302" spans="8:24" x14ac:dyDescent="0.25">
      <c r="H302" s="91">
        <v>605724</v>
      </c>
      <c r="I302" s="92" t="s">
        <v>842</v>
      </c>
      <c r="J302" s="91" t="s">
        <v>3</v>
      </c>
      <c r="K302" s="93">
        <v>14167.46</v>
      </c>
      <c r="N302" s="91" t="s">
        <v>7655</v>
      </c>
      <c r="O302" s="92" t="s">
        <v>7656</v>
      </c>
      <c r="P302" s="95">
        <v>425047.89899999998</v>
      </c>
      <c r="Q302" s="95">
        <v>37.191699999999997</v>
      </c>
      <c r="R302" s="95">
        <v>8.1954999999999991</v>
      </c>
      <c r="S302" s="95">
        <v>0</v>
      </c>
      <c r="T302" s="95">
        <v>37.191699999999997</v>
      </c>
      <c r="U302" s="95">
        <v>62.512500000000003</v>
      </c>
      <c r="V302" s="95">
        <v>38.125300000000003</v>
      </c>
      <c r="W302" s="95">
        <v>183.2167</v>
      </c>
      <c r="X302" s="95">
        <v>83.512500000000003</v>
      </c>
    </row>
    <row r="303" spans="8:24" x14ac:dyDescent="0.25">
      <c r="H303" s="91">
        <v>605636</v>
      </c>
      <c r="I303" s="92" t="s">
        <v>843</v>
      </c>
      <c r="J303" s="91" t="s">
        <v>3</v>
      </c>
      <c r="K303" s="93">
        <v>14041.17</v>
      </c>
      <c r="N303" s="91" t="s">
        <v>7657</v>
      </c>
      <c r="O303" s="92" t="s">
        <v>7658</v>
      </c>
      <c r="P303" s="95">
        <v>429163.17420000001</v>
      </c>
      <c r="Q303" s="95">
        <v>48.280900000000003</v>
      </c>
      <c r="R303" s="95">
        <v>8.2748000000000008</v>
      </c>
      <c r="S303" s="95">
        <v>0</v>
      </c>
      <c r="T303" s="95">
        <v>53.645400000000002</v>
      </c>
      <c r="U303" s="95">
        <v>79.911500000000004</v>
      </c>
      <c r="V303" s="95">
        <v>29.669499999999999</v>
      </c>
      <c r="W303" s="95">
        <v>219.78210000000001</v>
      </c>
      <c r="X303" s="95">
        <v>86.225200000000001</v>
      </c>
    </row>
    <row r="304" spans="8:24" x14ac:dyDescent="0.25">
      <c r="H304" s="91">
        <v>605725</v>
      </c>
      <c r="I304" s="92" t="s">
        <v>844</v>
      </c>
      <c r="J304" s="91" t="s">
        <v>3</v>
      </c>
      <c r="K304" s="93">
        <v>15039.03</v>
      </c>
      <c r="N304" s="91" t="s">
        <v>7659</v>
      </c>
      <c r="O304" s="92" t="s">
        <v>7660</v>
      </c>
      <c r="P304" s="95">
        <v>3580775.0469999998</v>
      </c>
      <c r="Q304" s="95">
        <v>417.75709999999998</v>
      </c>
      <c r="R304" s="95">
        <v>73.644599999999997</v>
      </c>
      <c r="S304" s="95">
        <v>0</v>
      </c>
      <c r="T304" s="95">
        <v>596.79579999999999</v>
      </c>
      <c r="U304" s="95">
        <v>153.3272</v>
      </c>
      <c r="V304" s="95">
        <v>50.747399999999999</v>
      </c>
      <c r="W304" s="95">
        <v>1292.2720999999999</v>
      </c>
      <c r="X304" s="95">
        <v>542.14909999999998</v>
      </c>
    </row>
    <row r="305" spans="8:24" x14ac:dyDescent="0.25">
      <c r="H305" s="91">
        <v>605637</v>
      </c>
      <c r="I305" s="92" t="s">
        <v>845</v>
      </c>
      <c r="J305" s="91" t="s">
        <v>3</v>
      </c>
      <c r="K305" s="93">
        <v>14908.99</v>
      </c>
      <c r="N305" s="91" t="s">
        <v>7661</v>
      </c>
      <c r="O305" s="92" t="s">
        <v>7662</v>
      </c>
      <c r="P305" s="95">
        <v>28957.334500000001</v>
      </c>
      <c r="Q305" s="95">
        <v>2.6061999999999999</v>
      </c>
      <c r="R305" s="95">
        <v>0.53600000000000003</v>
      </c>
      <c r="S305" s="95">
        <v>0</v>
      </c>
      <c r="T305" s="95">
        <v>2.6061999999999999</v>
      </c>
      <c r="U305" s="95">
        <v>0</v>
      </c>
      <c r="V305" s="95">
        <v>29.669499999999999</v>
      </c>
      <c r="W305" s="95">
        <v>35.417900000000003</v>
      </c>
      <c r="X305" s="95">
        <v>32.811700000000002</v>
      </c>
    </row>
    <row r="306" spans="8:24" x14ac:dyDescent="0.25">
      <c r="H306" s="91">
        <v>605726</v>
      </c>
      <c r="I306" s="92" t="s">
        <v>846</v>
      </c>
      <c r="J306" s="91" t="s">
        <v>3</v>
      </c>
      <c r="K306" s="93">
        <v>15917.53</v>
      </c>
      <c r="N306" s="91" t="s">
        <v>7663</v>
      </c>
      <c r="O306" s="92" t="s">
        <v>7664</v>
      </c>
      <c r="P306" s="95">
        <v>14301.708199999999</v>
      </c>
      <c r="Q306" s="95">
        <v>1.9069</v>
      </c>
      <c r="R306" s="95">
        <v>0.29409999999999997</v>
      </c>
      <c r="S306" s="95">
        <v>0</v>
      </c>
      <c r="T306" s="95">
        <v>1.4301999999999999</v>
      </c>
      <c r="U306" s="95">
        <v>0</v>
      </c>
      <c r="V306" s="95">
        <v>0</v>
      </c>
      <c r="W306" s="95">
        <v>3.6312000000000002</v>
      </c>
      <c r="X306" s="95">
        <v>2.2010000000000001</v>
      </c>
    </row>
    <row r="307" spans="8:24" x14ac:dyDescent="0.25">
      <c r="H307" s="91">
        <v>605638</v>
      </c>
      <c r="I307" s="92" t="s">
        <v>847</v>
      </c>
      <c r="J307" s="91" t="s">
        <v>3</v>
      </c>
      <c r="K307" s="93">
        <v>15782.49</v>
      </c>
      <c r="N307" s="91" t="s">
        <v>7665</v>
      </c>
      <c r="O307" s="92" t="s">
        <v>7666</v>
      </c>
      <c r="P307" s="95">
        <v>228248.86979999999</v>
      </c>
      <c r="Q307" s="95">
        <v>9.7820999999999998</v>
      </c>
      <c r="R307" s="95">
        <v>3.8559999999999999</v>
      </c>
      <c r="S307" s="95">
        <v>0</v>
      </c>
      <c r="T307" s="95">
        <v>16.3035</v>
      </c>
      <c r="U307" s="95">
        <v>0</v>
      </c>
      <c r="V307" s="95">
        <v>29.463000000000001</v>
      </c>
      <c r="W307" s="95">
        <v>59.404600000000002</v>
      </c>
      <c r="X307" s="95">
        <v>43.101100000000002</v>
      </c>
    </row>
    <row r="308" spans="8:24" x14ac:dyDescent="0.25">
      <c r="H308" s="91">
        <v>605727</v>
      </c>
      <c r="I308" s="92" t="s">
        <v>848</v>
      </c>
      <c r="J308" s="91" t="s">
        <v>3</v>
      </c>
      <c r="K308" s="93">
        <v>17058.310000000001</v>
      </c>
      <c r="N308" s="91" t="s">
        <v>7667</v>
      </c>
      <c r="O308" s="92" t="s">
        <v>7668</v>
      </c>
      <c r="P308" s="95">
        <v>17963.560300000001</v>
      </c>
      <c r="Q308" s="95">
        <v>2.8742000000000001</v>
      </c>
      <c r="R308" s="95">
        <v>0.38790000000000002</v>
      </c>
      <c r="S308" s="95">
        <v>0</v>
      </c>
      <c r="T308" s="95">
        <v>2.5148999999999999</v>
      </c>
      <c r="U308" s="95">
        <v>0</v>
      </c>
      <c r="V308" s="95">
        <v>29.669499999999999</v>
      </c>
      <c r="W308" s="95">
        <v>35.4465</v>
      </c>
      <c r="X308" s="95">
        <v>32.931600000000003</v>
      </c>
    </row>
    <row r="309" spans="8:24" x14ac:dyDescent="0.25">
      <c r="H309" s="91">
        <v>605639</v>
      </c>
      <c r="I309" s="92" t="s">
        <v>849</v>
      </c>
      <c r="J309" s="91" t="s">
        <v>3</v>
      </c>
      <c r="K309" s="93">
        <v>16917.02</v>
      </c>
      <c r="N309" s="91" t="s">
        <v>7669</v>
      </c>
      <c r="O309" s="92" t="s">
        <v>7670</v>
      </c>
      <c r="P309" s="95">
        <v>21338.885399999999</v>
      </c>
      <c r="Q309" s="95">
        <v>2.8452000000000002</v>
      </c>
      <c r="R309" s="95">
        <v>0.43890000000000001</v>
      </c>
      <c r="S309" s="95">
        <v>0</v>
      </c>
      <c r="T309" s="95">
        <v>2.8452000000000002</v>
      </c>
      <c r="U309" s="95">
        <v>0</v>
      </c>
      <c r="V309" s="95">
        <v>29.669499999999999</v>
      </c>
      <c r="W309" s="95">
        <v>35.7988</v>
      </c>
      <c r="X309" s="95">
        <v>32.953600000000002</v>
      </c>
    </row>
    <row r="310" spans="8:24" x14ac:dyDescent="0.25">
      <c r="H310" s="91">
        <v>605728</v>
      </c>
      <c r="I310" s="92" t="s">
        <v>850</v>
      </c>
      <c r="J310" s="91" t="s">
        <v>3</v>
      </c>
      <c r="K310" s="93">
        <v>17701.25</v>
      </c>
      <c r="N310" s="91" t="s">
        <v>7671</v>
      </c>
      <c r="O310" s="92" t="s">
        <v>7672</v>
      </c>
      <c r="P310" s="95">
        <v>14481.554099999999</v>
      </c>
      <c r="Q310" s="95">
        <v>1.1585000000000001</v>
      </c>
      <c r="R310" s="95">
        <v>0.2681</v>
      </c>
      <c r="S310" s="95">
        <v>0</v>
      </c>
      <c r="T310" s="95">
        <v>1.1585000000000001</v>
      </c>
      <c r="U310" s="95">
        <v>0</v>
      </c>
      <c r="V310" s="95">
        <v>29.669499999999999</v>
      </c>
      <c r="W310" s="95">
        <v>32.254600000000003</v>
      </c>
      <c r="X310" s="95">
        <v>31.0961</v>
      </c>
    </row>
    <row r="311" spans="8:24" x14ac:dyDescent="0.25">
      <c r="H311" s="91">
        <v>605640</v>
      </c>
      <c r="I311" s="92" t="s">
        <v>851</v>
      </c>
      <c r="J311" s="91" t="s">
        <v>3</v>
      </c>
      <c r="K311" s="93">
        <v>17556.21</v>
      </c>
      <c r="N311" s="91" t="s">
        <v>7673</v>
      </c>
      <c r="O311" s="92" t="s">
        <v>7674</v>
      </c>
      <c r="P311" s="95">
        <v>50436.349000000002</v>
      </c>
      <c r="Q311" s="95">
        <v>5.0435999999999996</v>
      </c>
      <c r="R311" s="95">
        <v>0.97250000000000003</v>
      </c>
      <c r="S311" s="95">
        <v>0</v>
      </c>
      <c r="T311" s="95">
        <v>4.4131999999999998</v>
      </c>
      <c r="U311" s="95">
        <v>8.2433999999999994</v>
      </c>
      <c r="V311" s="95">
        <v>29.669499999999999</v>
      </c>
      <c r="W311" s="95">
        <v>48.342199999999998</v>
      </c>
      <c r="X311" s="95">
        <v>35.685600000000001</v>
      </c>
    </row>
    <row r="312" spans="8:24" x14ac:dyDescent="0.25">
      <c r="H312" s="91">
        <v>605729</v>
      </c>
      <c r="I312" s="92" t="s">
        <v>852</v>
      </c>
      <c r="J312" s="91" t="s">
        <v>3</v>
      </c>
      <c r="K312" s="93">
        <v>19435.32</v>
      </c>
      <c r="N312" s="91" t="s">
        <v>7675</v>
      </c>
      <c r="O312" s="92" t="s">
        <v>7676</v>
      </c>
      <c r="P312" s="95">
        <v>37052716.840000004</v>
      </c>
      <c r="Q312" s="95">
        <v>1482.1087</v>
      </c>
      <c r="R312" s="95">
        <v>628.69200000000001</v>
      </c>
      <c r="S312" s="95">
        <v>0</v>
      </c>
      <c r="T312" s="95">
        <v>1482.1087</v>
      </c>
      <c r="U312" s="95">
        <v>166.84639999999999</v>
      </c>
      <c r="V312" s="95">
        <v>101.4948</v>
      </c>
      <c r="W312" s="95">
        <v>3861.2505999999998</v>
      </c>
      <c r="X312" s="95">
        <v>2212.2955000000002</v>
      </c>
    </row>
    <row r="313" spans="8:24" x14ac:dyDescent="0.25">
      <c r="H313" s="91">
        <v>605641</v>
      </c>
      <c r="I313" s="92" t="s">
        <v>853</v>
      </c>
      <c r="J313" s="91" t="s">
        <v>3</v>
      </c>
      <c r="K313" s="93">
        <v>19280.27</v>
      </c>
      <c r="N313" s="91" t="s">
        <v>7677</v>
      </c>
      <c r="O313" s="92" t="s">
        <v>7678</v>
      </c>
      <c r="P313" s="95">
        <v>16247522.77</v>
      </c>
      <c r="Q313" s="95">
        <v>649.90089999999998</v>
      </c>
      <c r="R313" s="95">
        <v>275.6798</v>
      </c>
      <c r="S313" s="95">
        <v>0</v>
      </c>
      <c r="T313" s="95">
        <v>649.90089999999998</v>
      </c>
      <c r="U313" s="95">
        <v>197.8416</v>
      </c>
      <c r="V313" s="95">
        <v>101.4948</v>
      </c>
      <c r="W313" s="95">
        <v>1874.818</v>
      </c>
      <c r="X313" s="95">
        <v>1027.0754999999999</v>
      </c>
    </row>
    <row r="314" spans="8:24" x14ac:dyDescent="0.25">
      <c r="H314" s="91">
        <v>605730</v>
      </c>
      <c r="I314" s="92" t="s">
        <v>854</v>
      </c>
      <c r="J314" s="91" t="s">
        <v>3</v>
      </c>
      <c r="K314" s="93">
        <v>21236.19</v>
      </c>
      <c r="N314" s="91" t="s">
        <v>7679</v>
      </c>
      <c r="O314" s="92" t="s">
        <v>7680</v>
      </c>
      <c r="P314" s="95">
        <v>3399250.9240000001</v>
      </c>
      <c r="Q314" s="95">
        <v>453.23349999999999</v>
      </c>
      <c r="R314" s="95">
        <v>69.911299999999997</v>
      </c>
      <c r="S314" s="95">
        <v>0</v>
      </c>
      <c r="T314" s="95">
        <v>339.92509999999999</v>
      </c>
      <c r="U314" s="95">
        <v>321.49259999999998</v>
      </c>
      <c r="V314" s="95">
        <v>38.125300000000003</v>
      </c>
      <c r="W314" s="95">
        <v>1222.6877999999999</v>
      </c>
      <c r="X314" s="95">
        <v>561.27009999999996</v>
      </c>
    </row>
    <row r="315" spans="8:24" x14ac:dyDescent="0.25">
      <c r="H315" s="91">
        <v>605642</v>
      </c>
      <c r="I315" s="92" t="s">
        <v>855</v>
      </c>
      <c r="J315" s="91" t="s">
        <v>3</v>
      </c>
      <c r="K315" s="93">
        <v>21071.14</v>
      </c>
      <c r="N315" s="91" t="s">
        <v>7681</v>
      </c>
      <c r="O315" s="92" t="s">
        <v>7682</v>
      </c>
      <c r="P315" s="95">
        <v>15922.3598</v>
      </c>
      <c r="Q315" s="95">
        <v>0.90980000000000005</v>
      </c>
      <c r="R315" s="95">
        <v>0.28070000000000001</v>
      </c>
      <c r="S315" s="95">
        <v>0</v>
      </c>
      <c r="T315" s="95">
        <v>0.90980000000000005</v>
      </c>
      <c r="U315" s="95">
        <v>0</v>
      </c>
      <c r="V315" s="95">
        <v>50.747399999999999</v>
      </c>
      <c r="W315" s="95">
        <v>52.847700000000003</v>
      </c>
      <c r="X315" s="95">
        <v>51.937899999999999</v>
      </c>
    </row>
    <row r="316" spans="8:24" x14ac:dyDescent="0.25">
      <c r="H316" s="91">
        <v>605731</v>
      </c>
      <c r="I316" s="92" t="s">
        <v>856</v>
      </c>
      <c r="J316" s="91" t="s">
        <v>3</v>
      </c>
      <c r="K316" s="93">
        <v>27081.38</v>
      </c>
      <c r="N316" s="91" t="s">
        <v>7683</v>
      </c>
      <c r="O316" s="92" t="s">
        <v>7684</v>
      </c>
      <c r="P316" s="95">
        <v>1125.4309000000001</v>
      </c>
      <c r="Q316" s="95">
        <v>0.1013</v>
      </c>
      <c r="R316" s="95">
        <v>2.0799999999999999E-2</v>
      </c>
      <c r="S316" s="95">
        <v>0</v>
      </c>
      <c r="T316" s="95">
        <v>5.6300000000000003E-2</v>
      </c>
      <c r="U316" s="95">
        <v>0</v>
      </c>
      <c r="V316" s="95">
        <v>0</v>
      </c>
      <c r="W316" s="95">
        <v>0.1784</v>
      </c>
      <c r="X316" s="95">
        <v>0.1221</v>
      </c>
    </row>
    <row r="317" spans="8:24" x14ac:dyDescent="0.25">
      <c r="H317" s="91">
        <v>605643</v>
      </c>
      <c r="I317" s="92" t="s">
        <v>857</v>
      </c>
      <c r="J317" s="91" t="s">
        <v>3</v>
      </c>
      <c r="K317" s="93">
        <v>26911.33</v>
      </c>
      <c r="N317" s="91" t="s">
        <v>7685</v>
      </c>
      <c r="O317" s="92" t="s">
        <v>7686</v>
      </c>
      <c r="P317" s="95">
        <v>10122570.803400001</v>
      </c>
      <c r="Q317" s="95">
        <v>404.90280000000001</v>
      </c>
      <c r="R317" s="95">
        <v>171.75470000000001</v>
      </c>
      <c r="S317" s="95">
        <v>0</v>
      </c>
      <c r="T317" s="95">
        <v>303.6771</v>
      </c>
      <c r="U317" s="95">
        <v>58.692999999999998</v>
      </c>
      <c r="V317" s="95">
        <v>101.4948</v>
      </c>
      <c r="W317" s="95">
        <v>1040.5224000000001</v>
      </c>
      <c r="X317" s="95">
        <v>678.15229999999997</v>
      </c>
    </row>
    <row r="318" spans="8:24" x14ac:dyDescent="0.25">
      <c r="H318" s="91">
        <v>605732</v>
      </c>
      <c r="I318" s="92" t="s">
        <v>858</v>
      </c>
      <c r="J318" s="91" t="s">
        <v>3</v>
      </c>
      <c r="K318" s="93">
        <v>28028.11</v>
      </c>
      <c r="N318" s="91" t="s">
        <v>7687</v>
      </c>
      <c r="O318" s="92" t="s">
        <v>7688</v>
      </c>
      <c r="P318" s="95">
        <v>8465.0483000000004</v>
      </c>
      <c r="Q318" s="95">
        <v>0.75239999999999996</v>
      </c>
      <c r="R318" s="95">
        <v>0.15959999999999999</v>
      </c>
      <c r="S318" s="95">
        <v>0</v>
      </c>
      <c r="T318" s="95">
        <v>0.4703</v>
      </c>
      <c r="U318" s="95">
        <v>0</v>
      </c>
      <c r="V318" s="95">
        <v>0</v>
      </c>
      <c r="W318" s="95">
        <v>1.3823000000000001</v>
      </c>
      <c r="X318" s="95">
        <v>0.91200000000000003</v>
      </c>
    </row>
    <row r="319" spans="8:24" x14ac:dyDescent="0.25">
      <c r="H319" s="91">
        <v>605644</v>
      </c>
      <c r="I319" s="92" t="s">
        <v>859</v>
      </c>
      <c r="J319" s="91" t="s">
        <v>3</v>
      </c>
      <c r="K319" s="93">
        <v>27823.87</v>
      </c>
      <c r="N319" s="91" t="s">
        <v>7689</v>
      </c>
      <c r="O319" s="92" t="s">
        <v>7690</v>
      </c>
      <c r="P319" s="95">
        <v>12583.8068</v>
      </c>
      <c r="Q319" s="95">
        <v>0.71909999999999996</v>
      </c>
      <c r="R319" s="95">
        <v>0.2218</v>
      </c>
      <c r="S319" s="95">
        <v>0</v>
      </c>
      <c r="T319" s="95">
        <v>0.71909999999999996</v>
      </c>
      <c r="U319" s="95">
        <v>0</v>
      </c>
      <c r="V319" s="95">
        <v>50.747399999999999</v>
      </c>
      <c r="W319" s="95">
        <v>52.407400000000003</v>
      </c>
      <c r="X319" s="95">
        <v>51.688299999999998</v>
      </c>
    </row>
    <row r="320" spans="8:24" x14ac:dyDescent="0.25">
      <c r="H320" s="91">
        <v>605733</v>
      </c>
      <c r="I320" s="92" t="s">
        <v>860</v>
      </c>
      <c r="J320" s="91" t="s">
        <v>3</v>
      </c>
      <c r="K320" s="93">
        <v>33765.75</v>
      </c>
      <c r="N320" s="91" t="s">
        <v>7691</v>
      </c>
      <c r="O320" s="92" t="s">
        <v>7692</v>
      </c>
      <c r="P320" s="95">
        <v>26194.7968</v>
      </c>
      <c r="Q320" s="95">
        <v>1.4967999999999999</v>
      </c>
      <c r="R320" s="95">
        <v>0.46179999999999999</v>
      </c>
      <c r="S320" s="95">
        <v>0</v>
      </c>
      <c r="T320" s="95">
        <v>1.4967999999999999</v>
      </c>
      <c r="U320" s="95">
        <v>0</v>
      </c>
      <c r="V320" s="95">
        <v>50.747399999999999</v>
      </c>
      <c r="W320" s="95">
        <v>54.202800000000003</v>
      </c>
      <c r="X320" s="95">
        <v>52.706000000000003</v>
      </c>
    </row>
    <row r="321" spans="8:24" x14ac:dyDescent="0.25">
      <c r="H321" s="91">
        <v>605645</v>
      </c>
      <c r="I321" s="92" t="s">
        <v>861</v>
      </c>
      <c r="J321" s="91" t="s">
        <v>3</v>
      </c>
      <c r="K321" s="93">
        <v>33551.31</v>
      </c>
      <c r="N321" s="91" t="s">
        <v>7693</v>
      </c>
      <c r="O321" s="92" t="s">
        <v>7694</v>
      </c>
      <c r="P321" s="95">
        <v>41774.800799999997</v>
      </c>
      <c r="Q321" s="95">
        <v>2.3871000000000002</v>
      </c>
      <c r="R321" s="95">
        <v>0.73640000000000005</v>
      </c>
      <c r="S321" s="95">
        <v>0</v>
      </c>
      <c r="T321" s="95">
        <v>2.3871000000000002</v>
      </c>
      <c r="U321" s="95">
        <v>0</v>
      </c>
      <c r="V321" s="95">
        <v>50.747399999999999</v>
      </c>
      <c r="W321" s="95">
        <v>56.258000000000003</v>
      </c>
      <c r="X321" s="95">
        <v>53.870899999999999</v>
      </c>
    </row>
    <row r="322" spans="8:24" x14ac:dyDescent="0.25">
      <c r="H322" s="91">
        <v>605734</v>
      </c>
      <c r="I322" s="92" t="s">
        <v>862</v>
      </c>
      <c r="J322" s="91" t="s">
        <v>3</v>
      </c>
      <c r="K322" s="93">
        <v>36292.19</v>
      </c>
      <c r="N322" s="91" t="s">
        <v>7695</v>
      </c>
      <c r="O322" s="92" t="s">
        <v>7696</v>
      </c>
      <c r="P322" s="95">
        <v>49307.963199999998</v>
      </c>
      <c r="Q322" s="95">
        <v>2.8176000000000001</v>
      </c>
      <c r="R322" s="95">
        <v>0.86919999999999997</v>
      </c>
      <c r="S322" s="95">
        <v>0</v>
      </c>
      <c r="T322" s="95">
        <v>2.8176000000000001</v>
      </c>
      <c r="U322" s="95">
        <v>0</v>
      </c>
      <c r="V322" s="95">
        <v>50.747399999999999</v>
      </c>
      <c r="W322" s="95">
        <v>57.251800000000003</v>
      </c>
      <c r="X322" s="95">
        <v>54.434199999999997</v>
      </c>
    </row>
    <row r="323" spans="8:24" x14ac:dyDescent="0.25">
      <c r="H323" s="91">
        <v>605646</v>
      </c>
      <c r="I323" s="92" t="s">
        <v>863</v>
      </c>
      <c r="J323" s="91" t="s">
        <v>3</v>
      </c>
      <c r="K323" s="93">
        <v>36067.54</v>
      </c>
      <c r="N323" s="91" t="s">
        <v>7697</v>
      </c>
      <c r="O323" s="92" t="s">
        <v>7698</v>
      </c>
      <c r="P323" s="95">
        <v>52732.1158</v>
      </c>
      <c r="Q323" s="95">
        <v>3.0133000000000001</v>
      </c>
      <c r="R323" s="95">
        <v>0.92959999999999998</v>
      </c>
      <c r="S323" s="95">
        <v>0</v>
      </c>
      <c r="T323" s="95">
        <v>3.0133000000000001</v>
      </c>
      <c r="U323" s="95">
        <v>0</v>
      </c>
      <c r="V323" s="95">
        <v>50.747399999999999</v>
      </c>
      <c r="W323" s="95">
        <v>57.703600000000002</v>
      </c>
      <c r="X323" s="95">
        <v>54.690300000000001</v>
      </c>
    </row>
    <row r="324" spans="8:24" x14ac:dyDescent="0.25">
      <c r="H324" s="91">
        <v>605735</v>
      </c>
      <c r="I324" s="92" t="s">
        <v>864</v>
      </c>
      <c r="J324" s="91" t="s">
        <v>3</v>
      </c>
      <c r="K324" s="93">
        <v>44272.58</v>
      </c>
      <c r="N324" s="91" t="s">
        <v>7699</v>
      </c>
      <c r="O324" s="92" t="s">
        <v>7700</v>
      </c>
      <c r="P324" s="95">
        <v>56327.498500000002</v>
      </c>
      <c r="Q324" s="95">
        <v>3.2187000000000001</v>
      </c>
      <c r="R324" s="95">
        <v>0.99299999999999999</v>
      </c>
      <c r="S324" s="95">
        <v>0</v>
      </c>
      <c r="T324" s="95">
        <v>3.2187000000000001</v>
      </c>
      <c r="U324" s="95">
        <v>0</v>
      </c>
      <c r="V324" s="95">
        <v>50.747399999999999</v>
      </c>
      <c r="W324" s="95">
        <v>58.177799999999998</v>
      </c>
      <c r="X324" s="95">
        <v>54.959099999999999</v>
      </c>
    </row>
    <row r="325" spans="8:24" x14ac:dyDescent="0.25">
      <c r="H325" s="91">
        <v>605647</v>
      </c>
      <c r="I325" s="92" t="s">
        <v>865</v>
      </c>
      <c r="J325" s="91" t="s">
        <v>3</v>
      </c>
      <c r="K325" s="93">
        <v>44036.26</v>
      </c>
      <c r="N325" s="91" t="s">
        <v>7701</v>
      </c>
      <c r="O325" s="92" t="s">
        <v>7702</v>
      </c>
      <c r="P325" s="95">
        <v>129207.7424</v>
      </c>
      <c r="Q325" s="95">
        <v>17.227699999999999</v>
      </c>
      <c r="R325" s="95">
        <v>2.6574</v>
      </c>
      <c r="S325" s="95">
        <v>0</v>
      </c>
      <c r="T325" s="95">
        <v>12.9208</v>
      </c>
      <c r="U325" s="95">
        <v>10.7164</v>
      </c>
      <c r="V325" s="95">
        <v>38.125300000000003</v>
      </c>
      <c r="W325" s="95">
        <v>81.647599999999997</v>
      </c>
      <c r="X325" s="95">
        <v>58.010399999999997</v>
      </c>
    </row>
    <row r="326" spans="8:24" x14ac:dyDescent="0.25">
      <c r="H326" s="91">
        <v>605736</v>
      </c>
      <c r="I326" s="92" t="s">
        <v>866</v>
      </c>
      <c r="J326" s="91" t="s">
        <v>3</v>
      </c>
      <c r="K326" s="93">
        <v>56622.22</v>
      </c>
      <c r="N326" s="91" t="s">
        <v>7703</v>
      </c>
      <c r="O326" s="92" t="s">
        <v>7704</v>
      </c>
      <c r="P326" s="95">
        <v>739163.55059999996</v>
      </c>
      <c r="Q326" s="95">
        <v>42.237900000000003</v>
      </c>
      <c r="R326" s="95">
        <v>13.0304</v>
      </c>
      <c r="S326" s="95">
        <v>0</v>
      </c>
      <c r="T326" s="95">
        <v>36.958199999999998</v>
      </c>
      <c r="U326" s="95">
        <v>4.8800999999999997</v>
      </c>
      <c r="V326" s="95">
        <v>0</v>
      </c>
      <c r="W326" s="95">
        <v>97.1066</v>
      </c>
      <c r="X326" s="95">
        <v>55.268300000000004</v>
      </c>
    </row>
    <row r="327" spans="8:24" x14ac:dyDescent="0.25">
      <c r="H327" s="91">
        <v>605648</v>
      </c>
      <c r="I327" s="92" t="s">
        <v>867</v>
      </c>
      <c r="J327" s="91" t="s">
        <v>3</v>
      </c>
      <c r="K327" s="93">
        <v>56374.22</v>
      </c>
      <c r="N327" s="91" t="s">
        <v>7705</v>
      </c>
      <c r="O327" s="92" t="s">
        <v>7706</v>
      </c>
      <c r="P327" s="95">
        <v>53386.41</v>
      </c>
      <c r="Q327" s="95">
        <v>4.2709000000000001</v>
      </c>
      <c r="R327" s="95">
        <v>0.98819999999999997</v>
      </c>
      <c r="S327" s="95">
        <v>0</v>
      </c>
      <c r="T327" s="95">
        <v>4.2709000000000001</v>
      </c>
      <c r="U327" s="95">
        <v>4.7670000000000003</v>
      </c>
      <c r="V327" s="95">
        <v>0</v>
      </c>
      <c r="W327" s="95">
        <v>14.297000000000001</v>
      </c>
      <c r="X327" s="95">
        <v>5.2591000000000001</v>
      </c>
    </row>
    <row r="328" spans="8:24" x14ac:dyDescent="0.25">
      <c r="H328" s="91">
        <v>605737</v>
      </c>
      <c r="I328" s="92" t="s">
        <v>868</v>
      </c>
      <c r="J328" s="91" t="s">
        <v>3</v>
      </c>
      <c r="K328" s="93">
        <v>58983.41</v>
      </c>
      <c r="N328" s="91" t="s">
        <v>7707</v>
      </c>
      <c r="O328" s="92" t="s">
        <v>7708</v>
      </c>
      <c r="P328" s="95">
        <v>133777.1741</v>
      </c>
      <c r="Q328" s="95">
        <v>10.192500000000001</v>
      </c>
      <c r="R328" s="95">
        <v>2.4565999999999999</v>
      </c>
      <c r="S328" s="95">
        <v>0</v>
      </c>
      <c r="T328" s="95">
        <v>10.192500000000001</v>
      </c>
      <c r="U328" s="95">
        <v>0</v>
      </c>
      <c r="V328" s="95">
        <v>0</v>
      </c>
      <c r="W328" s="95">
        <v>22.8416</v>
      </c>
      <c r="X328" s="95">
        <v>12.649100000000001</v>
      </c>
    </row>
    <row r="329" spans="8:24" x14ac:dyDescent="0.25">
      <c r="H329" s="91">
        <v>605649</v>
      </c>
      <c r="I329" s="92" t="s">
        <v>869</v>
      </c>
      <c r="J329" s="91" t="s">
        <v>3</v>
      </c>
      <c r="K329" s="93">
        <v>58725.21</v>
      </c>
      <c r="N329" s="91" t="s">
        <v>7709</v>
      </c>
      <c r="O329" s="92" t="s">
        <v>7710</v>
      </c>
      <c r="P329" s="95">
        <v>87211.903200000001</v>
      </c>
      <c r="Q329" s="95">
        <v>12.2097</v>
      </c>
      <c r="R329" s="95">
        <v>1.8833</v>
      </c>
      <c r="S329" s="95">
        <v>0</v>
      </c>
      <c r="T329" s="95">
        <v>8.7211999999999996</v>
      </c>
      <c r="U329" s="95">
        <v>4.3056000000000001</v>
      </c>
      <c r="V329" s="95">
        <v>0</v>
      </c>
      <c r="W329" s="95">
        <v>27.119800000000001</v>
      </c>
      <c r="X329" s="95">
        <v>14.093</v>
      </c>
    </row>
    <row r="330" spans="8:24" x14ac:dyDescent="0.25">
      <c r="H330" s="91">
        <v>605738</v>
      </c>
      <c r="I330" s="92" t="s">
        <v>870</v>
      </c>
      <c r="J330" s="91" t="s">
        <v>3</v>
      </c>
      <c r="K330" s="93">
        <v>63941.22</v>
      </c>
      <c r="N330" s="91" t="s">
        <v>7711</v>
      </c>
      <c r="O330" s="92" t="s">
        <v>7712</v>
      </c>
      <c r="P330" s="95">
        <v>83416.338000000003</v>
      </c>
      <c r="Q330" s="95">
        <v>6.6733000000000002</v>
      </c>
      <c r="R330" s="95">
        <v>1.544</v>
      </c>
      <c r="S330" s="95">
        <v>0</v>
      </c>
      <c r="T330" s="95">
        <v>6.6733000000000002</v>
      </c>
      <c r="U330" s="95">
        <v>2.3066</v>
      </c>
      <c r="V330" s="95">
        <v>0</v>
      </c>
      <c r="W330" s="95">
        <v>17.197199999999999</v>
      </c>
      <c r="X330" s="95">
        <v>8.2172999999999998</v>
      </c>
    </row>
    <row r="331" spans="8:24" x14ac:dyDescent="0.25">
      <c r="H331" s="91">
        <v>605650</v>
      </c>
      <c r="I331" s="92" t="s">
        <v>871</v>
      </c>
      <c r="J331" s="91" t="s">
        <v>3</v>
      </c>
      <c r="K331" s="93">
        <v>63671.34</v>
      </c>
      <c r="N331" s="91" t="s">
        <v>7713</v>
      </c>
      <c r="O331" s="92" t="s">
        <v>7714</v>
      </c>
      <c r="P331" s="95">
        <v>84560.166200000007</v>
      </c>
      <c r="Q331" s="95">
        <v>6.7648000000000001</v>
      </c>
      <c r="R331" s="95">
        <v>1.5651999999999999</v>
      </c>
      <c r="S331" s="95">
        <v>0</v>
      </c>
      <c r="T331" s="95">
        <v>6.7648000000000001</v>
      </c>
      <c r="U331" s="95">
        <v>10.3028</v>
      </c>
      <c r="V331" s="95">
        <v>0</v>
      </c>
      <c r="W331" s="95">
        <v>25.397600000000001</v>
      </c>
      <c r="X331" s="95">
        <v>8.33</v>
      </c>
    </row>
    <row r="332" spans="8:24" x14ac:dyDescent="0.25">
      <c r="H332" s="91">
        <v>605674</v>
      </c>
      <c r="I332" s="92" t="s">
        <v>872</v>
      </c>
      <c r="J332" s="91" t="s">
        <v>3</v>
      </c>
      <c r="K332" s="93">
        <v>6671.65</v>
      </c>
      <c r="N332" s="91" t="s">
        <v>7715</v>
      </c>
      <c r="O332" s="92" t="s">
        <v>7716</v>
      </c>
      <c r="P332" s="95">
        <v>86743.429799999998</v>
      </c>
      <c r="Q332" s="95">
        <v>6.9394999999999998</v>
      </c>
      <c r="R332" s="95">
        <v>1.6055999999999999</v>
      </c>
      <c r="S332" s="95">
        <v>0</v>
      </c>
      <c r="T332" s="95">
        <v>6.9394999999999998</v>
      </c>
      <c r="U332" s="95">
        <v>10.3028</v>
      </c>
      <c r="V332" s="95">
        <v>0</v>
      </c>
      <c r="W332" s="95">
        <v>25.787400000000002</v>
      </c>
      <c r="X332" s="95">
        <v>8.5450999999999997</v>
      </c>
    </row>
    <row r="333" spans="8:24" x14ac:dyDescent="0.25">
      <c r="H333" s="91">
        <v>605483</v>
      </c>
      <c r="I333" s="92" t="s">
        <v>873</v>
      </c>
      <c r="J333" s="91" t="s">
        <v>3</v>
      </c>
      <c r="K333" s="93">
        <v>6609.13</v>
      </c>
      <c r="N333" s="91" t="s">
        <v>7717</v>
      </c>
      <c r="O333" s="92" t="s">
        <v>7718</v>
      </c>
      <c r="P333" s="95">
        <v>144183.19209999999</v>
      </c>
      <c r="Q333" s="95">
        <v>16.478100000000001</v>
      </c>
      <c r="R333" s="95">
        <v>2.8595000000000002</v>
      </c>
      <c r="S333" s="95">
        <v>0</v>
      </c>
      <c r="T333" s="95">
        <v>14.4183</v>
      </c>
      <c r="U333" s="95">
        <v>0</v>
      </c>
      <c r="V333" s="95">
        <v>29.669499999999999</v>
      </c>
      <c r="W333" s="95">
        <v>63.425400000000003</v>
      </c>
      <c r="X333" s="95">
        <v>49.007100000000001</v>
      </c>
    </row>
    <row r="334" spans="8:24" x14ac:dyDescent="0.25">
      <c r="H334" s="91">
        <v>605675</v>
      </c>
      <c r="I334" s="92" t="s">
        <v>874</v>
      </c>
      <c r="J334" s="91" t="s">
        <v>3</v>
      </c>
      <c r="K334" s="93">
        <v>8297.57</v>
      </c>
      <c r="N334" s="91" t="s">
        <v>7719</v>
      </c>
      <c r="O334" s="92" t="s">
        <v>7720</v>
      </c>
      <c r="P334" s="95">
        <v>33932.601300000002</v>
      </c>
      <c r="Q334" s="95">
        <v>2.7145999999999999</v>
      </c>
      <c r="R334" s="95">
        <v>0.62809999999999999</v>
      </c>
      <c r="S334" s="95">
        <v>0</v>
      </c>
      <c r="T334" s="95">
        <v>2.7145999999999999</v>
      </c>
      <c r="U334" s="95">
        <v>7.6886999999999999</v>
      </c>
      <c r="V334" s="95">
        <v>0</v>
      </c>
      <c r="W334" s="95">
        <v>13.746</v>
      </c>
      <c r="X334" s="95">
        <v>3.3426999999999998</v>
      </c>
    </row>
    <row r="335" spans="8:24" x14ac:dyDescent="0.25">
      <c r="H335" s="91">
        <v>605484</v>
      </c>
      <c r="I335" s="92" t="s">
        <v>875</v>
      </c>
      <c r="J335" s="91" t="s">
        <v>3</v>
      </c>
      <c r="K335" s="93">
        <v>8227.5499999999993</v>
      </c>
      <c r="N335" s="91" t="s">
        <v>7721</v>
      </c>
      <c r="O335" s="92" t="s">
        <v>7722</v>
      </c>
      <c r="P335" s="95">
        <v>44763.834499999997</v>
      </c>
      <c r="Q335" s="95">
        <v>3.5811000000000002</v>
      </c>
      <c r="R335" s="95">
        <v>0.8286</v>
      </c>
      <c r="S335" s="95">
        <v>0</v>
      </c>
      <c r="T335" s="95">
        <v>3.5811000000000002</v>
      </c>
      <c r="U335" s="95">
        <v>1.8452999999999999</v>
      </c>
      <c r="V335" s="95">
        <v>0</v>
      </c>
      <c r="W335" s="95">
        <v>9.8361000000000001</v>
      </c>
      <c r="X335" s="95">
        <v>4.4097</v>
      </c>
    </row>
    <row r="336" spans="8:24" x14ac:dyDescent="0.25">
      <c r="H336" s="91">
        <v>605676</v>
      </c>
      <c r="I336" s="92" t="s">
        <v>876</v>
      </c>
      <c r="J336" s="91" t="s">
        <v>3</v>
      </c>
      <c r="K336" s="93">
        <v>8563.19</v>
      </c>
      <c r="N336" s="91" t="s">
        <v>7723</v>
      </c>
      <c r="O336" s="92" t="s">
        <v>7724</v>
      </c>
      <c r="P336" s="95">
        <v>4170.6895000000004</v>
      </c>
      <c r="Q336" s="95">
        <v>0.55610000000000004</v>
      </c>
      <c r="R336" s="95">
        <v>8.5800000000000001E-2</v>
      </c>
      <c r="S336" s="95">
        <v>0</v>
      </c>
      <c r="T336" s="95">
        <v>0.55610000000000004</v>
      </c>
      <c r="U336" s="95">
        <v>0</v>
      </c>
      <c r="V336" s="95">
        <v>0</v>
      </c>
      <c r="W336" s="95">
        <v>1.198</v>
      </c>
      <c r="X336" s="95">
        <v>0.64190000000000003</v>
      </c>
    </row>
    <row r="337" spans="8:24" x14ac:dyDescent="0.25">
      <c r="H337" s="91">
        <v>605485</v>
      </c>
      <c r="I337" s="92" t="s">
        <v>877</v>
      </c>
      <c r="J337" s="91" t="s">
        <v>3</v>
      </c>
      <c r="K337" s="93">
        <v>8490.66</v>
      </c>
      <c r="N337" s="91" t="s">
        <v>7725</v>
      </c>
      <c r="O337" s="92" t="s">
        <v>7726</v>
      </c>
      <c r="P337" s="95">
        <v>89319.211200000005</v>
      </c>
      <c r="Q337" s="95">
        <v>7.1455000000000002</v>
      </c>
      <c r="R337" s="95">
        <v>1.6533</v>
      </c>
      <c r="S337" s="95">
        <v>0</v>
      </c>
      <c r="T337" s="95">
        <v>7.1455000000000002</v>
      </c>
      <c r="U337" s="95">
        <v>7.9962</v>
      </c>
      <c r="V337" s="95">
        <v>0</v>
      </c>
      <c r="W337" s="95">
        <v>23.9405</v>
      </c>
      <c r="X337" s="95">
        <v>8.7988</v>
      </c>
    </row>
    <row r="338" spans="8:24" x14ac:dyDescent="0.25">
      <c r="H338" s="91">
        <v>605677</v>
      </c>
      <c r="I338" s="92" t="s">
        <v>878</v>
      </c>
      <c r="J338" s="91" t="s">
        <v>3</v>
      </c>
      <c r="K338" s="93">
        <v>9697.68</v>
      </c>
      <c r="N338" s="91" t="s">
        <v>7727</v>
      </c>
      <c r="O338" s="92" t="s">
        <v>7728</v>
      </c>
      <c r="P338" s="95">
        <v>637541.7352</v>
      </c>
      <c r="Q338" s="95">
        <v>63.754199999999997</v>
      </c>
      <c r="R338" s="95">
        <v>12.2926</v>
      </c>
      <c r="S338" s="95">
        <v>0</v>
      </c>
      <c r="T338" s="95">
        <v>55.7849</v>
      </c>
      <c r="U338" s="95">
        <v>76.168999999999997</v>
      </c>
      <c r="V338" s="95">
        <v>29.669499999999999</v>
      </c>
      <c r="W338" s="95">
        <v>237.67019999999999</v>
      </c>
      <c r="X338" s="95">
        <v>105.7163</v>
      </c>
    </row>
    <row r="339" spans="8:24" x14ac:dyDescent="0.25">
      <c r="H339" s="91">
        <v>605486</v>
      </c>
      <c r="I339" s="92" t="s">
        <v>879</v>
      </c>
      <c r="J339" s="91" t="s">
        <v>3</v>
      </c>
      <c r="K339" s="93">
        <v>9618.91</v>
      </c>
      <c r="N339" s="91" t="s">
        <v>7729</v>
      </c>
      <c r="O339" s="92" t="s">
        <v>7730</v>
      </c>
      <c r="P339" s="95">
        <v>383681.61080000002</v>
      </c>
      <c r="Q339" s="95">
        <v>38.368200000000002</v>
      </c>
      <c r="R339" s="95">
        <v>7.3978999999999999</v>
      </c>
      <c r="S339" s="95">
        <v>0</v>
      </c>
      <c r="T339" s="95">
        <v>33.572099999999999</v>
      </c>
      <c r="U339" s="95">
        <v>76.168999999999997</v>
      </c>
      <c r="V339" s="95">
        <v>29.669499999999999</v>
      </c>
      <c r="W339" s="95">
        <v>185.17670000000001</v>
      </c>
      <c r="X339" s="95">
        <v>75.435599999999994</v>
      </c>
    </row>
    <row r="340" spans="8:24" x14ac:dyDescent="0.25">
      <c r="H340" s="91">
        <v>605678</v>
      </c>
      <c r="I340" s="92" t="s">
        <v>880</v>
      </c>
      <c r="J340" s="91" t="s">
        <v>3</v>
      </c>
      <c r="K340" s="93">
        <v>10281.9</v>
      </c>
      <c r="N340" s="91" t="s">
        <v>7731</v>
      </c>
      <c r="O340" s="92" t="s">
        <v>7732</v>
      </c>
      <c r="P340" s="95">
        <v>26162.98</v>
      </c>
      <c r="Q340" s="95">
        <v>2.093</v>
      </c>
      <c r="R340" s="95">
        <v>0.48430000000000001</v>
      </c>
      <c r="S340" s="95">
        <v>0</v>
      </c>
      <c r="T340" s="95">
        <v>1.3081</v>
      </c>
      <c r="U340" s="95">
        <v>0</v>
      </c>
      <c r="V340" s="95">
        <v>29.669499999999999</v>
      </c>
      <c r="W340" s="95">
        <v>33.554900000000004</v>
      </c>
      <c r="X340" s="95">
        <v>32.2468</v>
      </c>
    </row>
    <row r="341" spans="8:24" x14ac:dyDescent="0.25">
      <c r="H341" s="91">
        <v>605487</v>
      </c>
      <c r="I341" s="92" t="s">
        <v>881</v>
      </c>
      <c r="J341" s="91" t="s">
        <v>3</v>
      </c>
      <c r="K341" s="93">
        <v>10199.379999999999</v>
      </c>
      <c r="N341" s="91" t="s">
        <v>7733</v>
      </c>
      <c r="O341" s="92" t="s">
        <v>7734</v>
      </c>
      <c r="P341" s="95">
        <v>27471.119600000002</v>
      </c>
      <c r="Q341" s="95">
        <v>2.1977000000000002</v>
      </c>
      <c r="R341" s="95">
        <v>0.50849999999999995</v>
      </c>
      <c r="S341" s="95">
        <v>0</v>
      </c>
      <c r="T341" s="95">
        <v>1.3735999999999999</v>
      </c>
      <c r="U341" s="95">
        <v>0</v>
      </c>
      <c r="V341" s="95">
        <v>29.669499999999999</v>
      </c>
      <c r="W341" s="95">
        <v>33.749299999999998</v>
      </c>
      <c r="X341" s="95">
        <v>32.375700000000002</v>
      </c>
    </row>
    <row r="342" spans="8:24" x14ac:dyDescent="0.25">
      <c r="H342" s="91">
        <v>605679</v>
      </c>
      <c r="I342" s="92" t="s">
        <v>882</v>
      </c>
      <c r="J342" s="91" t="s">
        <v>3</v>
      </c>
      <c r="K342" s="93">
        <v>12031.23</v>
      </c>
      <c r="N342" s="91" t="s">
        <v>7735</v>
      </c>
      <c r="O342" s="92" t="s">
        <v>7736</v>
      </c>
      <c r="P342" s="95">
        <v>6042.6077999999998</v>
      </c>
      <c r="Q342" s="95">
        <v>0.3453</v>
      </c>
      <c r="R342" s="95">
        <v>0.1065</v>
      </c>
      <c r="S342" s="95">
        <v>0</v>
      </c>
      <c r="T342" s="95">
        <v>0.3453</v>
      </c>
      <c r="U342" s="95">
        <v>0</v>
      </c>
      <c r="V342" s="95">
        <v>29.669499999999999</v>
      </c>
      <c r="W342" s="95">
        <v>30.4666</v>
      </c>
      <c r="X342" s="95">
        <v>30.121300000000002</v>
      </c>
    </row>
    <row r="343" spans="8:24" x14ac:dyDescent="0.25">
      <c r="H343" s="91">
        <v>605488</v>
      </c>
      <c r="I343" s="92" t="s">
        <v>883</v>
      </c>
      <c r="J343" s="91" t="s">
        <v>3</v>
      </c>
      <c r="K343" s="93">
        <v>11939.96</v>
      </c>
      <c r="N343" s="91" t="s">
        <v>7737</v>
      </c>
      <c r="O343" s="92" t="s">
        <v>7738</v>
      </c>
      <c r="P343" s="95">
        <v>8684.1713</v>
      </c>
      <c r="Q343" s="95">
        <v>0.78159999999999996</v>
      </c>
      <c r="R343" s="95">
        <v>0.16070000000000001</v>
      </c>
      <c r="S343" s="95">
        <v>0</v>
      </c>
      <c r="T343" s="95">
        <v>0.78159999999999996</v>
      </c>
      <c r="U343" s="95">
        <v>0</v>
      </c>
      <c r="V343" s="95">
        <v>29.669499999999999</v>
      </c>
      <c r="W343" s="95">
        <v>31.3934</v>
      </c>
      <c r="X343" s="95">
        <v>30.611799999999999</v>
      </c>
    </row>
    <row r="344" spans="8:24" x14ac:dyDescent="0.25">
      <c r="H344" s="91">
        <v>605680</v>
      </c>
      <c r="I344" s="92" t="s">
        <v>884</v>
      </c>
      <c r="J344" s="91" t="s">
        <v>3</v>
      </c>
      <c r="K344" s="93">
        <v>13739.62</v>
      </c>
      <c r="N344" s="91" t="s">
        <v>7739</v>
      </c>
      <c r="O344" s="92" t="s">
        <v>7740</v>
      </c>
      <c r="P344" s="95">
        <v>45269.355799999998</v>
      </c>
      <c r="Q344" s="95">
        <v>4.5269000000000004</v>
      </c>
      <c r="R344" s="95">
        <v>0.87280000000000002</v>
      </c>
      <c r="S344" s="95">
        <v>0</v>
      </c>
      <c r="T344" s="95">
        <v>3.9611000000000001</v>
      </c>
      <c r="U344" s="95">
        <v>0</v>
      </c>
      <c r="V344" s="95">
        <v>0</v>
      </c>
      <c r="W344" s="95">
        <v>9.3607999999999993</v>
      </c>
      <c r="X344" s="95">
        <v>5.3997000000000002</v>
      </c>
    </row>
    <row r="345" spans="8:24" x14ac:dyDescent="0.25">
      <c r="H345" s="91">
        <v>605489</v>
      </c>
      <c r="I345" s="92" t="s">
        <v>885</v>
      </c>
      <c r="J345" s="91" t="s">
        <v>3</v>
      </c>
      <c r="K345" s="93">
        <v>13613.33</v>
      </c>
      <c r="N345" s="91" t="s">
        <v>7741</v>
      </c>
      <c r="O345" s="92" t="s">
        <v>7742</v>
      </c>
      <c r="P345" s="95">
        <v>85998.928</v>
      </c>
      <c r="Q345" s="95">
        <v>6.0198999999999998</v>
      </c>
      <c r="R345" s="95">
        <v>1.5918000000000001</v>
      </c>
      <c r="S345" s="95">
        <v>0</v>
      </c>
      <c r="T345" s="95">
        <v>4.2999000000000001</v>
      </c>
      <c r="U345" s="95">
        <v>18.795000000000002</v>
      </c>
      <c r="V345" s="95">
        <v>0</v>
      </c>
      <c r="W345" s="95">
        <v>30.706600000000002</v>
      </c>
      <c r="X345" s="95">
        <v>7.6116999999999999</v>
      </c>
    </row>
    <row r="346" spans="8:24" x14ac:dyDescent="0.25">
      <c r="H346" s="91">
        <v>605681</v>
      </c>
      <c r="I346" s="92" t="s">
        <v>886</v>
      </c>
      <c r="J346" s="91" t="s">
        <v>3</v>
      </c>
      <c r="K346" s="93">
        <v>14584.62</v>
      </c>
      <c r="N346" s="91" t="s">
        <v>7743</v>
      </c>
      <c r="O346" s="92" t="s">
        <v>7744</v>
      </c>
      <c r="P346" s="95">
        <v>118293.459</v>
      </c>
      <c r="Q346" s="95">
        <v>8.2805</v>
      </c>
      <c r="R346" s="95">
        <v>2.1896</v>
      </c>
      <c r="S346" s="95">
        <v>0</v>
      </c>
      <c r="T346" s="95">
        <v>5.9146999999999998</v>
      </c>
      <c r="U346" s="95">
        <v>56.384900000000002</v>
      </c>
      <c r="V346" s="95">
        <v>0</v>
      </c>
      <c r="W346" s="95">
        <v>72.7697</v>
      </c>
      <c r="X346" s="95">
        <v>10.4701</v>
      </c>
    </row>
    <row r="347" spans="8:24" x14ac:dyDescent="0.25">
      <c r="H347" s="91">
        <v>605490</v>
      </c>
      <c r="I347" s="92" t="s">
        <v>887</v>
      </c>
      <c r="J347" s="91" t="s">
        <v>3</v>
      </c>
      <c r="K347" s="93">
        <v>14454.58</v>
      </c>
      <c r="N347" s="91" t="s">
        <v>7745</v>
      </c>
      <c r="O347" s="92" t="s">
        <v>7746</v>
      </c>
      <c r="P347" s="95">
        <v>1816940.3748000001</v>
      </c>
      <c r="Q347" s="95">
        <v>145.3552</v>
      </c>
      <c r="R347" s="95">
        <v>33.631599999999999</v>
      </c>
      <c r="S347" s="95">
        <v>0</v>
      </c>
      <c r="T347" s="95">
        <v>145.3552</v>
      </c>
      <c r="U347" s="95">
        <v>156.62459999999999</v>
      </c>
      <c r="V347" s="95">
        <v>29.669499999999999</v>
      </c>
      <c r="W347" s="95">
        <v>510.6361</v>
      </c>
      <c r="X347" s="95">
        <v>208.65629999999999</v>
      </c>
    </row>
    <row r="348" spans="8:24" x14ac:dyDescent="0.25">
      <c r="H348" s="91">
        <v>605682</v>
      </c>
      <c r="I348" s="92" t="s">
        <v>888</v>
      </c>
      <c r="J348" s="91" t="s">
        <v>3</v>
      </c>
      <c r="K348" s="93">
        <v>15436.56</v>
      </c>
      <c r="N348" s="91" t="s">
        <v>7747</v>
      </c>
      <c r="O348" s="92" t="s">
        <v>7748</v>
      </c>
      <c r="P348" s="95">
        <v>1104434.3237999999</v>
      </c>
      <c r="Q348" s="95">
        <v>44.177399999999999</v>
      </c>
      <c r="R348" s="95">
        <v>18.7395</v>
      </c>
      <c r="S348" s="95">
        <v>0</v>
      </c>
      <c r="T348" s="95">
        <v>38.655200000000001</v>
      </c>
      <c r="U348" s="95">
        <v>0</v>
      </c>
      <c r="V348" s="95">
        <v>29.669499999999999</v>
      </c>
      <c r="W348" s="95">
        <v>131.24160000000001</v>
      </c>
      <c r="X348" s="95">
        <v>92.586399999999998</v>
      </c>
    </row>
    <row r="349" spans="8:24" x14ac:dyDescent="0.25">
      <c r="H349" s="91">
        <v>605491</v>
      </c>
      <c r="I349" s="92" t="s">
        <v>889</v>
      </c>
      <c r="J349" s="91" t="s">
        <v>3</v>
      </c>
      <c r="K349" s="93">
        <v>15301.52</v>
      </c>
      <c r="N349" s="91" t="s">
        <v>7749</v>
      </c>
      <c r="O349" s="92" t="s">
        <v>7750</v>
      </c>
      <c r="P349" s="95">
        <v>1175909.993</v>
      </c>
      <c r="Q349" s="95">
        <v>117.59099999999999</v>
      </c>
      <c r="R349" s="95">
        <v>22.672999999999998</v>
      </c>
      <c r="S349" s="95">
        <v>0</v>
      </c>
      <c r="T349" s="95">
        <v>132.28989999999999</v>
      </c>
      <c r="U349" s="95">
        <v>101.2839</v>
      </c>
      <c r="V349" s="95">
        <v>50.747399999999999</v>
      </c>
      <c r="W349" s="95">
        <v>424.58519999999999</v>
      </c>
      <c r="X349" s="95">
        <v>191.01140000000001</v>
      </c>
    </row>
    <row r="350" spans="8:24" x14ac:dyDescent="0.25">
      <c r="H350" s="91">
        <v>605683</v>
      </c>
      <c r="I350" s="92" t="s">
        <v>890</v>
      </c>
      <c r="J350" s="91" t="s">
        <v>3</v>
      </c>
      <c r="K350" s="93">
        <v>16542.39</v>
      </c>
      <c r="N350" s="91" t="s">
        <v>7751</v>
      </c>
      <c r="O350" s="92" t="s">
        <v>7752</v>
      </c>
      <c r="P350" s="95">
        <v>7391.53</v>
      </c>
      <c r="Q350" s="95">
        <v>0.73919999999999997</v>
      </c>
      <c r="R350" s="95">
        <v>0.1394</v>
      </c>
      <c r="S350" s="95">
        <v>0</v>
      </c>
      <c r="T350" s="95">
        <v>0.41060000000000002</v>
      </c>
      <c r="U350" s="95">
        <v>0</v>
      </c>
      <c r="V350" s="95">
        <v>0</v>
      </c>
      <c r="W350" s="95">
        <v>1.2891999999999999</v>
      </c>
      <c r="X350" s="95">
        <v>0.87860000000000005</v>
      </c>
    </row>
    <row r="351" spans="8:24" x14ac:dyDescent="0.25">
      <c r="H351" s="91">
        <v>605492</v>
      </c>
      <c r="I351" s="92" t="s">
        <v>891</v>
      </c>
      <c r="J351" s="91" t="s">
        <v>3</v>
      </c>
      <c r="K351" s="93">
        <v>16401.09</v>
      </c>
      <c r="N351" s="91" t="s">
        <v>7753</v>
      </c>
      <c r="O351" s="92" t="s">
        <v>7754</v>
      </c>
      <c r="P351" s="95">
        <v>20702.148099999999</v>
      </c>
      <c r="Q351" s="95">
        <v>2.7603</v>
      </c>
      <c r="R351" s="95">
        <v>0.42580000000000001</v>
      </c>
      <c r="S351" s="95">
        <v>0</v>
      </c>
      <c r="T351" s="95">
        <v>2.7603</v>
      </c>
      <c r="U351" s="95">
        <v>0</v>
      </c>
      <c r="V351" s="95">
        <v>0</v>
      </c>
      <c r="W351" s="95">
        <v>5.9463999999999997</v>
      </c>
      <c r="X351" s="95">
        <v>3.1861000000000002</v>
      </c>
    </row>
    <row r="352" spans="8:24" x14ac:dyDescent="0.25">
      <c r="H352" s="91">
        <v>605684</v>
      </c>
      <c r="I352" s="92" t="s">
        <v>892</v>
      </c>
      <c r="J352" s="91" t="s">
        <v>3</v>
      </c>
      <c r="K352" s="93">
        <v>17167.150000000001</v>
      </c>
      <c r="N352" s="91" t="s">
        <v>7755</v>
      </c>
      <c r="O352" s="92" t="s">
        <v>7756</v>
      </c>
      <c r="P352" s="95">
        <v>5104.8108000000002</v>
      </c>
      <c r="Q352" s="95">
        <v>0.45379999999999998</v>
      </c>
      <c r="R352" s="95">
        <v>9.6199999999999994E-2</v>
      </c>
      <c r="S352" s="95">
        <v>0</v>
      </c>
      <c r="T352" s="95">
        <v>0.34029999999999999</v>
      </c>
      <c r="U352" s="95">
        <v>0</v>
      </c>
      <c r="V352" s="95">
        <v>0</v>
      </c>
      <c r="W352" s="95">
        <v>0.89029999999999998</v>
      </c>
      <c r="X352" s="95">
        <v>0.55000000000000004</v>
      </c>
    </row>
    <row r="353" spans="8:24" x14ac:dyDescent="0.25">
      <c r="H353" s="91">
        <v>605493</v>
      </c>
      <c r="I353" s="92" t="s">
        <v>893</v>
      </c>
      <c r="J353" s="91" t="s">
        <v>3</v>
      </c>
      <c r="K353" s="93">
        <v>17022.099999999999</v>
      </c>
      <c r="N353" s="91" t="s">
        <v>7757</v>
      </c>
      <c r="O353" s="92" t="s">
        <v>7758</v>
      </c>
      <c r="P353" s="95">
        <v>1064675.088</v>
      </c>
      <c r="Q353" s="95">
        <v>106.4675</v>
      </c>
      <c r="R353" s="95">
        <v>20.528300000000002</v>
      </c>
      <c r="S353" s="95">
        <v>0</v>
      </c>
      <c r="T353" s="95">
        <v>106.4675</v>
      </c>
      <c r="U353" s="95">
        <v>60.726399999999998</v>
      </c>
      <c r="V353" s="95">
        <v>38.125300000000003</v>
      </c>
      <c r="W353" s="95">
        <v>332.315</v>
      </c>
      <c r="X353" s="95">
        <v>165.12110000000001</v>
      </c>
    </row>
    <row r="354" spans="8:24" x14ac:dyDescent="0.25">
      <c r="H354" s="91">
        <v>605685</v>
      </c>
      <c r="I354" s="92" t="s">
        <v>894</v>
      </c>
      <c r="J354" s="91" t="s">
        <v>3</v>
      </c>
      <c r="K354" s="93">
        <v>18846.689999999999</v>
      </c>
      <c r="N354" s="91" t="s">
        <v>7759</v>
      </c>
      <c r="O354" s="92" t="s">
        <v>7760</v>
      </c>
      <c r="P354" s="95">
        <v>97514.986300000004</v>
      </c>
      <c r="Q354" s="95">
        <v>6.8259999999999996</v>
      </c>
      <c r="R354" s="95">
        <v>1.8049999999999999</v>
      </c>
      <c r="S354" s="95">
        <v>0</v>
      </c>
      <c r="T354" s="95">
        <v>4.8757000000000001</v>
      </c>
      <c r="U354" s="95">
        <v>33.413200000000003</v>
      </c>
      <c r="V354" s="95">
        <v>0</v>
      </c>
      <c r="W354" s="95">
        <v>46.919899999999998</v>
      </c>
      <c r="X354" s="95">
        <v>8.6310000000000002</v>
      </c>
    </row>
    <row r="355" spans="8:24" x14ac:dyDescent="0.25">
      <c r="H355" s="91">
        <v>605494</v>
      </c>
      <c r="I355" s="92" t="s">
        <v>895</v>
      </c>
      <c r="J355" s="91" t="s">
        <v>3</v>
      </c>
      <c r="K355" s="93">
        <v>18691.64</v>
      </c>
      <c r="N355" s="91" t="s">
        <v>7761</v>
      </c>
      <c r="O355" s="92" t="s">
        <v>7762</v>
      </c>
      <c r="P355" s="95">
        <v>7552.43</v>
      </c>
      <c r="Q355" s="95">
        <v>0.66080000000000005</v>
      </c>
      <c r="R355" s="95">
        <v>0.14560000000000001</v>
      </c>
      <c r="S355" s="95">
        <v>0</v>
      </c>
      <c r="T355" s="95">
        <v>0.47199999999999998</v>
      </c>
      <c r="U355" s="95">
        <v>10.280799999999999</v>
      </c>
      <c r="V355" s="95">
        <v>0</v>
      </c>
      <c r="W355" s="95">
        <v>11.559200000000001</v>
      </c>
      <c r="X355" s="95">
        <v>0.80640000000000001</v>
      </c>
    </row>
    <row r="356" spans="8:24" x14ac:dyDescent="0.25">
      <c r="H356" s="91">
        <v>605686</v>
      </c>
      <c r="I356" s="92" t="s">
        <v>896</v>
      </c>
      <c r="J356" s="91" t="s">
        <v>3</v>
      </c>
      <c r="K356" s="93">
        <v>20594.419999999998</v>
      </c>
      <c r="N356" s="91" t="s">
        <v>7763</v>
      </c>
      <c r="O356" s="92" t="s">
        <v>7764</v>
      </c>
      <c r="P356" s="95">
        <v>429895.21289999998</v>
      </c>
      <c r="Q356" s="95">
        <v>30.092700000000001</v>
      </c>
      <c r="R356" s="95">
        <v>7.9573999999999998</v>
      </c>
      <c r="S356" s="95">
        <v>0</v>
      </c>
      <c r="T356" s="95">
        <v>21.494800000000001</v>
      </c>
      <c r="U356" s="95">
        <v>475.09460000000001</v>
      </c>
      <c r="V356" s="95">
        <v>0</v>
      </c>
      <c r="W356" s="95">
        <v>534.6395</v>
      </c>
      <c r="X356" s="95">
        <v>38.0501</v>
      </c>
    </row>
    <row r="357" spans="8:24" x14ac:dyDescent="0.25">
      <c r="H357" s="91">
        <v>605495</v>
      </c>
      <c r="I357" s="92" t="s">
        <v>897</v>
      </c>
      <c r="J357" s="91" t="s">
        <v>3</v>
      </c>
      <c r="K357" s="93">
        <v>20429.37</v>
      </c>
      <c r="N357" s="91" t="s">
        <v>7765</v>
      </c>
      <c r="O357" s="92" t="s">
        <v>7766</v>
      </c>
      <c r="P357" s="95">
        <v>683034.30420000001</v>
      </c>
      <c r="Q357" s="95">
        <v>46.348799999999997</v>
      </c>
      <c r="R357" s="95">
        <v>12.040900000000001</v>
      </c>
      <c r="S357" s="95">
        <v>0</v>
      </c>
      <c r="T357" s="95">
        <v>39.030500000000004</v>
      </c>
      <c r="U357" s="95">
        <v>0</v>
      </c>
      <c r="V357" s="95">
        <v>29.669499999999999</v>
      </c>
      <c r="W357" s="95">
        <v>127.08969999999999</v>
      </c>
      <c r="X357" s="95">
        <v>88.059200000000004</v>
      </c>
    </row>
    <row r="358" spans="8:24" x14ac:dyDescent="0.25">
      <c r="H358" s="91">
        <v>605687</v>
      </c>
      <c r="I358" s="92" t="s">
        <v>898</v>
      </c>
      <c r="J358" s="91" t="s">
        <v>3</v>
      </c>
      <c r="K358" s="93">
        <v>23380.35</v>
      </c>
      <c r="N358" s="91" t="s">
        <v>7767</v>
      </c>
      <c r="O358" s="92" t="s">
        <v>7768</v>
      </c>
      <c r="P358" s="95">
        <v>13300.311600000001</v>
      </c>
      <c r="Q358" s="95">
        <v>1.0640000000000001</v>
      </c>
      <c r="R358" s="95">
        <v>0.2462</v>
      </c>
      <c r="S358" s="95">
        <v>0</v>
      </c>
      <c r="T358" s="95">
        <v>1.0640000000000001</v>
      </c>
      <c r="U358" s="95">
        <v>10.0337</v>
      </c>
      <c r="V358" s="95">
        <v>0</v>
      </c>
      <c r="W358" s="95">
        <v>12.4079</v>
      </c>
      <c r="X358" s="95">
        <v>1.3102</v>
      </c>
    </row>
    <row r="359" spans="8:24" x14ac:dyDescent="0.25">
      <c r="H359" s="91">
        <v>605496</v>
      </c>
      <c r="I359" s="92" t="s">
        <v>899</v>
      </c>
      <c r="J359" s="91" t="s">
        <v>3</v>
      </c>
      <c r="K359" s="93">
        <v>23210.3</v>
      </c>
      <c r="N359" s="91" t="s">
        <v>7769</v>
      </c>
      <c r="O359" s="92" t="s">
        <v>7770</v>
      </c>
      <c r="P359" s="95">
        <v>585663.28110000002</v>
      </c>
      <c r="Q359" s="95">
        <v>46.853099999999998</v>
      </c>
      <c r="R359" s="95">
        <v>10.8406</v>
      </c>
      <c r="S359" s="95">
        <v>0</v>
      </c>
      <c r="T359" s="95">
        <v>46.853099999999998</v>
      </c>
      <c r="U359" s="95">
        <v>199.27600000000001</v>
      </c>
      <c r="V359" s="95">
        <v>0</v>
      </c>
      <c r="W359" s="95">
        <v>303.82279999999997</v>
      </c>
      <c r="X359" s="95">
        <v>57.6937</v>
      </c>
    </row>
    <row r="360" spans="8:24" x14ac:dyDescent="0.25">
      <c r="H360" s="91">
        <v>605688</v>
      </c>
      <c r="I360" s="92" t="s">
        <v>900</v>
      </c>
      <c r="J360" s="91" t="s">
        <v>3</v>
      </c>
      <c r="K360" s="93">
        <v>24222.560000000001</v>
      </c>
      <c r="N360" s="91" t="s">
        <v>7771</v>
      </c>
      <c r="O360" s="92" t="s">
        <v>7772</v>
      </c>
      <c r="P360" s="95">
        <v>269362.6372</v>
      </c>
      <c r="Q360" s="95">
        <v>35.914999999999999</v>
      </c>
      <c r="R360" s="95">
        <v>5.5399000000000003</v>
      </c>
      <c r="S360" s="95">
        <v>0</v>
      </c>
      <c r="T360" s="95">
        <v>35.914999999999999</v>
      </c>
      <c r="U360" s="95">
        <v>5.8472999999999997</v>
      </c>
      <c r="V360" s="95">
        <v>29.669499999999999</v>
      </c>
      <c r="W360" s="95">
        <v>112.8867</v>
      </c>
      <c r="X360" s="95">
        <v>71.124399999999994</v>
      </c>
    </row>
    <row r="361" spans="8:24" x14ac:dyDescent="0.25">
      <c r="H361" s="91">
        <v>605497</v>
      </c>
      <c r="I361" s="92" t="s">
        <v>901</v>
      </c>
      <c r="J361" s="91" t="s">
        <v>3</v>
      </c>
      <c r="K361" s="93">
        <v>24018.33</v>
      </c>
      <c r="N361" s="91" t="s">
        <v>7773</v>
      </c>
      <c r="O361" s="92" t="s">
        <v>7774</v>
      </c>
      <c r="P361" s="95">
        <v>478181.5882</v>
      </c>
      <c r="Q361" s="95">
        <v>35.234400000000001</v>
      </c>
      <c r="R361" s="95">
        <v>8.9288000000000007</v>
      </c>
      <c r="S361" s="95">
        <v>0</v>
      </c>
      <c r="T361" s="95">
        <v>35.234400000000001</v>
      </c>
      <c r="U361" s="95">
        <v>41.436799999999998</v>
      </c>
      <c r="V361" s="95">
        <v>38.125300000000003</v>
      </c>
      <c r="W361" s="95">
        <v>158.9597</v>
      </c>
      <c r="X361" s="95">
        <v>82.288499999999999</v>
      </c>
    </row>
    <row r="362" spans="8:24" x14ac:dyDescent="0.25">
      <c r="H362" s="91">
        <v>605689</v>
      </c>
      <c r="I362" s="92" t="s">
        <v>902</v>
      </c>
      <c r="J362" s="91" t="s">
        <v>3</v>
      </c>
      <c r="K362" s="93">
        <v>30156.98</v>
      </c>
      <c r="N362" s="91" t="s">
        <v>7775</v>
      </c>
      <c r="O362" s="92" t="s">
        <v>7776</v>
      </c>
      <c r="P362" s="95">
        <v>478181.5882</v>
      </c>
      <c r="Q362" s="95">
        <v>35.234400000000001</v>
      </c>
      <c r="R362" s="95">
        <v>8.9288000000000007</v>
      </c>
      <c r="S362" s="95">
        <v>0</v>
      </c>
      <c r="T362" s="95">
        <v>35.234400000000001</v>
      </c>
      <c r="U362" s="95">
        <v>41.436799999999998</v>
      </c>
      <c r="V362" s="95">
        <v>38.125300000000003</v>
      </c>
      <c r="W362" s="95">
        <v>158.9597</v>
      </c>
      <c r="X362" s="95">
        <v>82.288499999999999</v>
      </c>
    </row>
    <row r="363" spans="8:24" x14ac:dyDescent="0.25">
      <c r="H363" s="91">
        <v>605498</v>
      </c>
      <c r="I363" s="92" t="s">
        <v>903</v>
      </c>
      <c r="J363" s="91" t="s">
        <v>3</v>
      </c>
      <c r="K363" s="93">
        <v>29942.54</v>
      </c>
      <c r="N363" s="91" t="s">
        <v>7777</v>
      </c>
      <c r="O363" s="92" t="s">
        <v>7778</v>
      </c>
      <c r="P363" s="95">
        <v>478181.5882</v>
      </c>
      <c r="Q363" s="95">
        <v>35.234400000000001</v>
      </c>
      <c r="R363" s="95">
        <v>8.9288000000000007</v>
      </c>
      <c r="S363" s="95">
        <v>0</v>
      </c>
      <c r="T363" s="95">
        <v>35.234400000000001</v>
      </c>
      <c r="U363" s="95">
        <v>41.436799999999998</v>
      </c>
      <c r="V363" s="95">
        <v>38.125300000000003</v>
      </c>
      <c r="W363" s="95">
        <v>158.9597</v>
      </c>
      <c r="X363" s="95">
        <v>82.288499999999999</v>
      </c>
    </row>
    <row r="364" spans="8:24" x14ac:dyDescent="0.25">
      <c r="H364" s="91">
        <v>605690</v>
      </c>
      <c r="I364" s="92" t="s">
        <v>904</v>
      </c>
      <c r="J364" s="91" t="s">
        <v>3</v>
      </c>
      <c r="K364" s="93">
        <v>32425.32</v>
      </c>
      <c r="N364" s="91" t="s">
        <v>7779</v>
      </c>
      <c r="O364" s="92" t="s">
        <v>7780</v>
      </c>
      <c r="P364" s="95">
        <v>478181.5882</v>
      </c>
      <c r="Q364" s="95">
        <v>35.234400000000001</v>
      </c>
      <c r="R364" s="95">
        <v>8.9288000000000007</v>
      </c>
      <c r="S364" s="95">
        <v>0</v>
      </c>
      <c r="T364" s="95">
        <v>35.234400000000001</v>
      </c>
      <c r="U364" s="95">
        <v>41.436799999999998</v>
      </c>
      <c r="V364" s="95">
        <v>38.125300000000003</v>
      </c>
      <c r="W364" s="95">
        <v>158.9597</v>
      </c>
      <c r="X364" s="95">
        <v>82.288499999999999</v>
      </c>
    </row>
    <row r="365" spans="8:24" x14ac:dyDescent="0.25">
      <c r="H365" s="91">
        <v>605499</v>
      </c>
      <c r="I365" s="92" t="s">
        <v>905</v>
      </c>
      <c r="J365" s="91" t="s">
        <v>3</v>
      </c>
      <c r="K365" s="93">
        <v>32200.66</v>
      </c>
      <c r="N365" s="91" t="s">
        <v>7781</v>
      </c>
      <c r="O365" s="92" t="s">
        <v>7782</v>
      </c>
      <c r="P365" s="95">
        <v>478181.5882</v>
      </c>
      <c r="Q365" s="95">
        <v>35.234400000000001</v>
      </c>
      <c r="R365" s="95">
        <v>8.9288000000000007</v>
      </c>
      <c r="S365" s="95">
        <v>0</v>
      </c>
      <c r="T365" s="95">
        <v>35.234400000000001</v>
      </c>
      <c r="U365" s="95">
        <v>41.436799999999998</v>
      </c>
      <c r="V365" s="95">
        <v>38.125300000000003</v>
      </c>
      <c r="W365" s="95">
        <v>158.9597</v>
      </c>
      <c r="X365" s="95">
        <v>82.288499999999999</v>
      </c>
    </row>
    <row r="366" spans="8:24" x14ac:dyDescent="0.25">
      <c r="H366" s="91">
        <v>605691</v>
      </c>
      <c r="I366" s="92" t="s">
        <v>906</v>
      </c>
      <c r="J366" s="91" t="s">
        <v>3</v>
      </c>
      <c r="K366" s="93">
        <v>39919.519999999997</v>
      </c>
      <c r="N366" s="91" t="s">
        <v>7783</v>
      </c>
      <c r="O366" s="92" t="s">
        <v>7784</v>
      </c>
      <c r="P366" s="95">
        <v>2057228.8529999999</v>
      </c>
      <c r="Q366" s="95">
        <v>235.11189999999999</v>
      </c>
      <c r="R366" s="95">
        <v>40.799300000000002</v>
      </c>
      <c r="S366" s="95">
        <v>0</v>
      </c>
      <c r="T366" s="95">
        <v>293.88979999999998</v>
      </c>
      <c r="U366" s="95">
        <v>73.586100000000002</v>
      </c>
      <c r="V366" s="95">
        <v>38.125300000000003</v>
      </c>
      <c r="W366" s="95">
        <v>681.51239999999996</v>
      </c>
      <c r="X366" s="95">
        <v>314.03649999999999</v>
      </c>
    </row>
    <row r="367" spans="8:24" x14ac:dyDescent="0.25">
      <c r="H367" s="91">
        <v>605500</v>
      </c>
      <c r="I367" s="92" t="s">
        <v>907</v>
      </c>
      <c r="J367" s="91" t="s">
        <v>3</v>
      </c>
      <c r="K367" s="93">
        <v>39683.199999999997</v>
      </c>
      <c r="N367" s="91" t="s">
        <v>7785</v>
      </c>
      <c r="O367" s="92" t="s">
        <v>7786</v>
      </c>
      <c r="P367" s="95">
        <v>192838.6476</v>
      </c>
      <c r="Q367" s="95">
        <v>13.498699999999999</v>
      </c>
      <c r="R367" s="95">
        <v>3.5693999999999999</v>
      </c>
      <c r="S367" s="95">
        <v>0</v>
      </c>
      <c r="T367" s="95">
        <v>9.6418999999999997</v>
      </c>
      <c r="U367" s="95">
        <v>145.1388</v>
      </c>
      <c r="V367" s="95">
        <v>0</v>
      </c>
      <c r="W367" s="95">
        <v>171.84880000000001</v>
      </c>
      <c r="X367" s="95">
        <v>17.068100000000001</v>
      </c>
    </row>
    <row r="368" spans="8:24" x14ac:dyDescent="0.25">
      <c r="H368" s="91">
        <v>605692</v>
      </c>
      <c r="I368" s="92" t="s">
        <v>908</v>
      </c>
      <c r="J368" s="91" t="s">
        <v>3</v>
      </c>
      <c r="K368" s="93">
        <v>47462.64</v>
      </c>
      <c r="N368" s="91" t="s">
        <v>7787</v>
      </c>
      <c r="O368" s="92" t="s">
        <v>7788</v>
      </c>
      <c r="P368" s="95">
        <v>5799734.9945</v>
      </c>
      <c r="Q368" s="95">
        <v>405.98140000000001</v>
      </c>
      <c r="R368" s="95">
        <v>107.3531</v>
      </c>
      <c r="S368" s="95">
        <v>0</v>
      </c>
      <c r="T368" s="95">
        <v>521.97609999999997</v>
      </c>
      <c r="U368" s="95">
        <v>61.001199999999997</v>
      </c>
      <c r="V368" s="95">
        <v>38.125300000000003</v>
      </c>
      <c r="W368" s="95">
        <v>1134.4371000000001</v>
      </c>
      <c r="X368" s="95">
        <v>551.45979999999997</v>
      </c>
    </row>
    <row r="369" spans="8:24" x14ac:dyDescent="0.25">
      <c r="H369" s="91">
        <v>605501</v>
      </c>
      <c r="I369" s="92" t="s">
        <v>909</v>
      </c>
      <c r="J369" s="91" t="s">
        <v>3</v>
      </c>
      <c r="K369" s="93">
        <v>47214.65</v>
      </c>
      <c r="N369" s="91" t="s">
        <v>7789</v>
      </c>
      <c r="O369" s="92" t="s">
        <v>7790</v>
      </c>
      <c r="P369" s="95">
        <v>257493.8952</v>
      </c>
      <c r="Q369" s="95">
        <v>18.0246</v>
      </c>
      <c r="R369" s="95">
        <v>4.7662000000000004</v>
      </c>
      <c r="S369" s="95">
        <v>0</v>
      </c>
      <c r="T369" s="95">
        <v>12.874700000000001</v>
      </c>
      <c r="U369" s="95">
        <v>281.92430000000002</v>
      </c>
      <c r="V369" s="95">
        <v>0</v>
      </c>
      <c r="W369" s="95">
        <v>317.58980000000003</v>
      </c>
      <c r="X369" s="95">
        <v>22.790800000000001</v>
      </c>
    </row>
    <row r="370" spans="8:24" x14ac:dyDescent="0.25">
      <c r="H370" s="91">
        <v>605693</v>
      </c>
      <c r="I370" s="92" t="s">
        <v>910</v>
      </c>
      <c r="J370" s="91" t="s">
        <v>3</v>
      </c>
      <c r="K370" s="93">
        <v>50389.64</v>
      </c>
      <c r="N370" s="91" t="s">
        <v>7791</v>
      </c>
      <c r="O370" s="92" t="s">
        <v>7792</v>
      </c>
      <c r="P370" s="95">
        <v>123292.4952</v>
      </c>
      <c r="Q370" s="95">
        <v>8.6304999999999996</v>
      </c>
      <c r="R370" s="95">
        <v>2.2820999999999998</v>
      </c>
      <c r="S370" s="95">
        <v>0</v>
      </c>
      <c r="T370" s="95">
        <v>6.1646000000000001</v>
      </c>
      <c r="U370" s="95">
        <v>93.974800000000002</v>
      </c>
      <c r="V370" s="95">
        <v>0</v>
      </c>
      <c r="W370" s="95">
        <v>111.05200000000001</v>
      </c>
      <c r="X370" s="95">
        <v>10.912599999999999</v>
      </c>
    </row>
    <row r="371" spans="8:24" x14ac:dyDescent="0.25">
      <c r="H371" s="91">
        <v>605502</v>
      </c>
      <c r="I371" s="92" t="s">
        <v>911</v>
      </c>
      <c r="J371" s="91" t="s">
        <v>3</v>
      </c>
      <c r="K371" s="93">
        <v>50131.43</v>
      </c>
      <c r="N371" s="91" t="s">
        <v>7793</v>
      </c>
      <c r="O371" s="92" t="s">
        <v>7794</v>
      </c>
      <c r="P371" s="95">
        <v>271565.72859999997</v>
      </c>
      <c r="Q371" s="95">
        <v>43.450499999999998</v>
      </c>
      <c r="R371" s="95">
        <v>5.8644999999999996</v>
      </c>
      <c r="S371" s="95">
        <v>0</v>
      </c>
      <c r="T371" s="95">
        <v>43.450499999999998</v>
      </c>
      <c r="U371" s="95">
        <v>7.3090999999999999</v>
      </c>
      <c r="V371" s="95">
        <v>29.669499999999999</v>
      </c>
      <c r="W371" s="95">
        <v>129.7441</v>
      </c>
      <c r="X371" s="95">
        <v>78.984499999999997</v>
      </c>
    </row>
    <row r="372" spans="8:24" x14ac:dyDescent="0.25">
      <c r="H372" s="91">
        <v>605694</v>
      </c>
      <c r="I372" s="92" t="s">
        <v>912</v>
      </c>
      <c r="J372" s="91" t="s">
        <v>3</v>
      </c>
      <c r="K372" s="93">
        <v>53708.3</v>
      </c>
      <c r="N372" s="91" t="s">
        <v>7795</v>
      </c>
      <c r="O372" s="92" t="s">
        <v>7796</v>
      </c>
      <c r="P372" s="95">
        <v>662067.99309999996</v>
      </c>
      <c r="Q372" s="95">
        <v>105.93089999999999</v>
      </c>
      <c r="R372" s="95">
        <v>14.2974</v>
      </c>
      <c r="S372" s="95">
        <v>0</v>
      </c>
      <c r="T372" s="95">
        <v>105.93089999999999</v>
      </c>
      <c r="U372" s="95">
        <v>0</v>
      </c>
      <c r="V372" s="95">
        <v>29.669499999999999</v>
      </c>
      <c r="W372" s="95">
        <v>255.8287</v>
      </c>
      <c r="X372" s="95">
        <v>149.89779999999999</v>
      </c>
    </row>
    <row r="373" spans="8:24" x14ac:dyDescent="0.25">
      <c r="H373" s="91">
        <v>605503</v>
      </c>
      <c r="I373" s="92" t="s">
        <v>913</v>
      </c>
      <c r="J373" s="91" t="s">
        <v>3</v>
      </c>
      <c r="K373" s="93">
        <v>53438.42</v>
      </c>
      <c r="N373" s="91" t="s">
        <v>7797</v>
      </c>
      <c r="O373" s="92" t="s">
        <v>7798</v>
      </c>
      <c r="P373" s="95">
        <v>62142.1077</v>
      </c>
      <c r="Q373" s="95">
        <v>8.2856000000000005</v>
      </c>
      <c r="R373" s="95">
        <v>1.2781</v>
      </c>
      <c r="S373" s="95">
        <v>0</v>
      </c>
      <c r="T373" s="95">
        <v>8.2856000000000005</v>
      </c>
      <c r="U373" s="95">
        <v>0</v>
      </c>
      <c r="V373" s="95">
        <v>29.669499999999999</v>
      </c>
      <c r="W373" s="95">
        <v>47.518799999999999</v>
      </c>
      <c r="X373" s="95">
        <v>39.233199999999997</v>
      </c>
    </row>
    <row r="374" spans="8:24" ht="25.5" x14ac:dyDescent="0.25">
      <c r="H374" s="91">
        <v>606433</v>
      </c>
      <c r="I374" s="92" t="s">
        <v>914</v>
      </c>
      <c r="J374" s="91" t="s">
        <v>3</v>
      </c>
      <c r="K374" s="93">
        <v>8045.32</v>
      </c>
      <c r="N374" s="91" t="s">
        <v>7799</v>
      </c>
      <c r="O374" s="92" t="s">
        <v>7800</v>
      </c>
      <c r="P374" s="95">
        <v>667603.79579999996</v>
      </c>
      <c r="Q374" s="95">
        <v>66.760400000000004</v>
      </c>
      <c r="R374" s="95">
        <v>12.872199999999999</v>
      </c>
      <c r="S374" s="95">
        <v>0</v>
      </c>
      <c r="T374" s="95">
        <v>66.760400000000004</v>
      </c>
      <c r="U374" s="95">
        <v>19.784199999999998</v>
      </c>
      <c r="V374" s="95">
        <v>29.669499999999999</v>
      </c>
      <c r="W374" s="95">
        <v>195.8467</v>
      </c>
      <c r="X374" s="95">
        <v>109.3021</v>
      </c>
    </row>
    <row r="375" spans="8:24" ht="25.5" x14ac:dyDescent="0.25">
      <c r="H375" s="91">
        <v>606343</v>
      </c>
      <c r="I375" s="92" t="s">
        <v>915</v>
      </c>
      <c r="J375" s="91" t="s">
        <v>3</v>
      </c>
      <c r="K375" s="93">
        <v>7971.55</v>
      </c>
      <c r="N375" s="91" t="s">
        <v>7801</v>
      </c>
      <c r="O375" s="92" t="s">
        <v>7802</v>
      </c>
      <c r="P375" s="95">
        <v>2461881.4500000002</v>
      </c>
      <c r="Q375" s="95">
        <v>123.0941</v>
      </c>
      <c r="R375" s="95">
        <v>43.399500000000003</v>
      </c>
      <c r="S375" s="95">
        <v>17.584900000000001</v>
      </c>
      <c r="T375" s="95">
        <v>158.2638</v>
      </c>
      <c r="U375" s="95">
        <v>51.109099999999998</v>
      </c>
      <c r="V375" s="95">
        <v>38.637700000000002</v>
      </c>
      <c r="W375" s="95">
        <v>432.08909999999997</v>
      </c>
      <c r="X375" s="95">
        <v>222.71619999999999</v>
      </c>
    </row>
    <row r="376" spans="8:24" ht="25.5" x14ac:dyDescent="0.25">
      <c r="H376" s="91">
        <v>606434</v>
      </c>
      <c r="I376" s="92" t="s">
        <v>916</v>
      </c>
      <c r="J376" s="91" t="s">
        <v>3</v>
      </c>
      <c r="K376" s="93">
        <v>8896.92</v>
      </c>
      <c r="N376" s="91" t="s">
        <v>7803</v>
      </c>
      <c r="O376" s="92" t="s">
        <v>7804</v>
      </c>
      <c r="P376" s="95">
        <v>24528.463299999999</v>
      </c>
      <c r="Q376" s="95">
        <v>3.9245999999999999</v>
      </c>
      <c r="R376" s="95">
        <v>0.52969999999999995</v>
      </c>
      <c r="S376" s="95">
        <v>0</v>
      </c>
      <c r="T376" s="95">
        <v>3.9245999999999999</v>
      </c>
      <c r="U376" s="95">
        <v>3.8633999999999999</v>
      </c>
      <c r="V376" s="95">
        <v>29.669499999999999</v>
      </c>
      <c r="W376" s="95">
        <v>41.911799999999999</v>
      </c>
      <c r="X376" s="95">
        <v>34.123800000000003</v>
      </c>
    </row>
    <row r="377" spans="8:24" ht="25.5" x14ac:dyDescent="0.25">
      <c r="H377" s="91">
        <v>606344</v>
      </c>
      <c r="I377" s="92" t="s">
        <v>917</v>
      </c>
      <c r="J377" s="91" t="s">
        <v>3</v>
      </c>
      <c r="K377" s="93">
        <v>8818.15</v>
      </c>
      <c r="N377" s="91" t="s">
        <v>7805</v>
      </c>
      <c r="O377" s="92" t="s">
        <v>7806</v>
      </c>
      <c r="P377" s="95">
        <v>1421.5332000000001</v>
      </c>
      <c r="Q377" s="95">
        <v>0.25590000000000002</v>
      </c>
      <c r="R377" s="95">
        <v>3.0700000000000002E-2</v>
      </c>
      <c r="S377" s="95">
        <v>0</v>
      </c>
      <c r="T377" s="95">
        <v>0.14219999999999999</v>
      </c>
      <c r="U377" s="95">
        <v>0</v>
      </c>
      <c r="V377" s="95">
        <v>0</v>
      </c>
      <c r="W377" s="95">
        <v>0.42880000000000001</v>
      </c>
      <c r="X377" s="95">
        <v>0.28660000000000002</v>
      </c>
    </row>
    <row r="378" spans="8:24" ht="25.5" x14ac:dyDescent="0.25">
      <c r="H378" s="91">
        <v>606435</v>
      </c>
      <c r="I378" s="92" t="s">
        <v>918</v>
      </c>
      <c r="J378" s="91" t="s">
        <v>3</v>
      </c>
      <c r="K378" s="93">
        <v>9756.73</v>
      </c>
      <c r="N378" s="91" t="s">
        <v>7807</v>
      </c>
      <c r="O378" s="92" t="s">
        <v>7808</v>
      </c>
      <c r="P378" s="95">
        <v>382895.39610000001</v>
      </c>
      <c r="Q378" s="95">
        <v>43.759500000000003</v>
      </c>
      <c r="R378" s="95">
        <v>7.5936000000000003</v>
      </c>
      <c r="S378" s="95">
        <v>0</v>
      </c>
      <c r="T378" s="95">
        <v>43.759500000000003</v>
      </c>
      <c r="U378" s="95">
        <v>15.3492</v>
      </c>
      <c r="V378" s="95">
        <v>50.747399999999999</v>
      </c>
      <c r="W378" s="95">
        <v>161.20920000000001</v>
      </c>
      <c r="X378" s="95">
        <v>102.1005</v>
      </c>
    </row>
    <row r="379" spans="8:24" ht="25.5" x14ac:dyDescent="0.25">
      <c r="H379" s="91">
        <v>606345</v>
      </c>
      <c r="I379" s="92" t="s">
        <v>919</v>
      </c>
      <c r="J379" s="91" t="s">
        <v>3</v>
      </c>
      <c r="K379" s="93">
        <v>9674.2099999999991</v>
      </c>
      <c r="N379" s="91" t="s">
        <v>7809</v>
      </c>
      <c r="O379" s="92" t="s">
        <v>7810</v>
      </c>
      <c r="P379" s="95">
        <v>48990.000800000002</v>
      </c>
      <c r="Q379" s="95">
        <v>4.899</v>
      </c>
      <c r="R379" s="95">
        <v>0.9446</v>
      </c>
      <c r="S379" s="95">
        <v>0</v>
      </c>
      <c r="T379" s="95">
        <v>4.2866</v>
      </c>
      <c r="U379" s="95">
        <v>0</v>
      </c>
      <c r="V379" s="95">
        <v>0</v>
      </c>
      <c r="W379" s="95">
        <v>10.1302</v>
      </c>
      <c r="X379" s="95">
        <v>5.8436000000000003</v>
      </c>
    </row>
    <row r="380" spans="8:24" ht="25.5" x14ac:dyDescent="0.25">
      <c r="H380" s="91">
        <v>606436</v>
      </c>
      <c r="I380" s="92" t="s">
        <v>920</v>
      </c>
      <c r="J380" s="91" t="s">
        <v>3</v>
      </c>
      <c r="K380" s="93">
        <v>10376.870000000001</v>
      </c>
      <c r="N380" s="91" t="s">
        <v>7811</v>
      </c>
      <c r="O380" s="92" t="s">
        <v>7812</v>
      </c>
      <c r="P380" s="95">
        <v>5534649.1809999999</v>
      </c>
      <c r="Q380" s="95">
        <v>632.53129999999999</v>
      </c>
      <c r="R380" s="95">
        <v>109.764</v>
      </c>
      <c r="S380" s="95">
        <v>0</v>
      </c>
      <c r="T380" s="95">
        <v>632.53129999999999</v>
      </c>
      <c r="U380" s="95">
        <v>73.091499999999996</v>
      </c>
      <c r="V380" s="95">
        <v>50.747399999999999</v>
      </c>
      <c r="W380" s="95">
        <v>1498.6655000000001</v>
      </c>
      <c r="X380" s="95">
        <v>793.04269999999997</v>
      </c>
    </row>
    <row r="381" spans="8:24" ht="25.5" x14ac:dyDescent="0.25">
      <c r="H381" s="91">
        <v>606346</v>
      </c>
      <c r="I381" s="92" t="s">
        <v>921</v>
      </c>
      <c r="J381" s="91" t="s">
        <v>3</v>
      </c>
      <c r="K381" s="93">
        <v>10288.09</v>
      </c>
      <c r="N381" s="91" t="s">
        <v>7813</v>
      </c>
      <c r="O381" s="92" t="s">
        <v>7814</v>
      </c>
      <c r="P381" s="95">
        <v>2331701.3569999998</v>
      </c>
      <c r="Q381" s="95">
        <v>186.5361</v>
      </c>
      <c r="R381" s="95">
        <v>43.159799999999997</v>
      </c>
      <c r="S381" s="95">
        <v>0</v>
      </c>
      <c r="T381" s="95">
        <v>186.5361</v>
      </c>
      <c r="U381" s="95">
        <v>49.4604</v>
      </c>
      <c r="V381" s="95">
        <v>38.125300000000003</v>
      </c>
      <c r="W381" s="95">
        <v>503.8177</v>
      </c>
      <c r="X381" s="95">
        <v>267.82119999999998</v>
      </c>
    </row>
    <row r="382" spans="8:24" ht="25.5" x14ac:dyDescent="0.25">
      <c r="H382" s="91">
        <v>606437</v>
      </c>
      <c r="I382" s="92" t="s">
        <v>922</v>
      </c>
      <c r="J382" s="91" t="s">
        <v>3</v>
      </c>
      <c r="K382" s="93">
        <v>11228.22</v>
      </c>
      <c r="N382" s="91" t="s">
        <v>7815</v>
      </c>
      <c r="O382" s="92" t="s">
        <v>7816</v>
      </c>
      <c r="P382" s="95">
        <v>14119467.82</v>
      </c>
      <c r="Q382" s="95">
        <v>806.82669999999996</v>
      </c>
      <c r="R382" s="95">
        <v>248.90600000000001</v>
      </c>
      <c r="S382" s="95">
        <v>0</v>
      </c>
      <c r="T382" s="95">
        <v>1008.5334</v>
      </c>
      <c r="U382" s="95">
        <v>178.8818</v>
      </c>
      <c r="V382" s="95">
        <v>50.747399999999999</v>
      </c>
      <c r="W382" s="95">
        <v>2293.8953000000001</v>
      </c>
      <c r="X382" s="95">
        <v>1106.4801</v>
      </c>
    </row>
    <row r="383" spans="8:24" ht="25.5" x14ac:dyDescent="0.25">
      <c r="H383" s="91">
        <v>606347</v>
      </c>
      <c r="I383" s="92" t="s">
        <v>923</v>
      </c>
      <c r="J383" s="91" t="s">
        <v>3</v>
      </c>
      <c r="K383" s="93">
        <v>11135.69</v>
      </c>
      <c r="N383" s="91" t="s">
        <v>7817</v>
      </c>
      <c r="O383" s="92" t="s">
        <v>7818</v>
      </c>
      <c r="P383" s="95">
        <v>2507466.8330000001</v>
      </c>
      <c r="Q383" s="95">
        <v>200.59729999999999</v>
      </c>
      <c r="R383" s="95">
        <v>46.413200000000003</v>
      </c>
      <c r="S383" s="95">
        <v>0</v>
      </c>
      <c r="T383" s="95">
        <v>200.59729999999999</v>
      </c>
      <c r="U383" s="95">
        <v>101.3938</v>
      </c>
      <c r="V383" s="95">
        <v>38.125300000000003</v>
      </c>
      <c r="W383" s="95">
        <v>587.12689999999998</v>
      </c>
      <c r="X383" s="95">
        <v>285.13580000000002</v>
      </c>
    </row>
    <row r="384" spans="8:24" ht="25.5" x14ac:dyDescent="0.25">
      <c r="H384" s="91">
        <v>606438</v>
      </c>
      <c r="I384" s="92" t="s">
        <v>924</v>
      </c>
      <c r="J384" s="91" t="s">
        <v>3</v>
      </c>
      <c r="K384" s="93">
        <v>11527.09</v>
      </c>
      <c r="N384" s="96" t="s">
        <v>7819</v>
      </c>
      <c r="O384" s="97" t="s">
        <v>7820</v>
      </c>
      <c r="P384" s="430"/>
      <c r="Q384" s="430"/>
      <c r="R384" s="430"/>
      <c r="S384" s="430"/>
      <c r="T384" s="430"/>
      <c r="U384" s="430"/>
      <c r="V384" s="430"/>
      <c r="W384" s="98">
        <v>698.01710000000003</v>
      </c>
      <c r="X384" s="98">
        <v>176.95240000000001</v>
      </c>
    </row>
    <row r="385" spans="8:24" ht="25.5" x14ac:dyDescent="0.25">
      <c r="H385" s="91">
        <v>606348</v>
      </c>
      <c r="I385" s="92" t="s">
        <v>925</v>
      </c>
      <c r="J385" s="91" t="s">
        <v>3</v>
      </c>
      <c r="K385" s="93">
        <v>11433.31</v>
      </c>
      <c r="N385" s="99" t="s">
        <v>7821</v>
      </c>
      <c r="O385" s="100" t="s">
        <v>7822</v>
      </c>
      <c r="P385" s="101">
        <v>1096706.9509999999</v>
      </c>
      <c r="Q385" s="101">
        <v>65.802400000000006</v>
      </c>
      <c r="R385" s="101">
        <v>20.3</v>
      </c>
      <c r="S385" s="101">
        <v>8.2253000000000007</v>
      </c>
      <c r="T385" s="101">
        <v>98.703599999999994</v>
      </c>
      <c r="U385" s="101">
        <v>384.25240000000002</v>
      </c>
      <c r="V385" s="101">
        <v>38.637700000000002</v>
      </c>
      <c r="W385" s="101">
        <v>615.92139999999995</v>
      </c>
      <c r="X385" s="101">
        <v>132.96539999999999</v>
      </c>
    </row>
    <row r="386" spans="8:24" ht="25.5" x14ac:dyDescent="0.25">
      <c r="H386" s="91">
        <v>606439</v>
      </c>
      <c r="I386" s="92" t="s">
        <v>926</v>
      </c>
      <c r="J386" s="91" t="s">
        <v>3</v>
      </c>
      <c r="K386" s="93">
        <v>12156.4</v>
      </c>
      <c r="N386" s="99" t="s">
        <v>7823</v>
      </c>
      <c r="O386" s="100" t="s">
        <v>7824</v>
      </c>
      <c r="P386" s="101">
        <v>285814.88</v>
      </c>
      <c r="Q386" s="101">
        <v>38.108699999999999</v>
      </c>
      <c r="R386" s="101">
        <v>5.8783000000000003</v>
      </c>
      <c r="S386" s="101">
        <v>0</v>
      </c>
      <c r="T386" s="101">
        <v>38.108699999999999</v>
      </c>
      <c r="U386" s="101">
        <v>0</v>
      </c>
      <c r="V386" s="101">
        <v>0</v>
      </c>
      <c r="W386" s="101">
        <v>82.095699999999994</v>
      </c>
      <c r="X386" s="101">
        <v>43.987000000000002</v>
      </c>
    </row>
    <row r="387" spans="8:24" ht="25.5" x14ac:dyDescent="0.25">
      <c r="H387" s="91">
        <v>606349</v>
      </c>
      <c r="I387" s="92" t="s">
        <v>927</v>
      </c>
      <c r="J387" s="91" t="s">
        <v>3</v>
      </c>
      <c r="K387" s="93">
        <v>12031.36</v>
      </c>
      <c r="N387" s="96" t="s">
        <v>7825</v>
      </c>
      <c r="O387" s="97" t="s">
        <v>7826</v>
      </c>
      <c r="P387" s="430"/>
      <c r="Q387" s="430"/>
      <c r="R387" s="430"/>
      <c r="S387" s="430"/>
      <c r="T387" s="430"/>
      <c r="U387" s="430"/>
      <c r="V387" s="430"/>
      <c r="W387" s="98">
        <v>569.50580000000002</v>
      </c>
      <c r="X387" s="98">
        <v>166.6542</v>
      </c>
    </row>
    <row r="388" spans="8:24" ht="25.5" x14ac:dyDescent="0.25">
      <c r="H388" s="91">
        <v>606440</v>
      </c>
      <c r="I388" s="92" t="s">
        <v>928</v>
      </c>
      <c r="J388" s="91" t="s">
        <v>3</v>
      </c>
      <c r="K388" s="93">
        <v>12709</v>
      </c>
      <c r="N388" s="99" t="s">
        <v>7827</v>
      </c>
      <c r="O388" s="100" t="s">
        <v>7828</v>
      </c>
      <c r="P388" s="101">
        <v>939189.4952</v>
      </c>
      <c r="Q388" s="101">
        <v>46.959499999999998</v>
      </c>
      <c r="R388" s="101">
        <v>16.901499999999999</v>
      </c>
      <c r="S388" s="101">
        <v>6.8483000000000001</v>
      </c>
      <c r="T388" s="101">
        <v>70.4392</v>
      </c>
      <c r="U388" s="101">
        <v>280.05579999999998</v>
      </c>
      <c r="V388" s="101">
        <v>38.637700000000002</v>
      </c>
      <c r="W388" s="101">
        <v>459.84199999999998</v>
      </c>
      <c r="X388" s="101">
        <v>109.34699999999999</v>
      </c>
    </row>
    <row r="389" spans="8:24" ht="25.5" x14ac:dyDescent="0.25">
      <c r="H389" s="91">
        <v>606350</v>
      </c>
      <c r="I389" s="92" t="s">
        <v>929</v>
      </c>
      <c r="J389" s="91" t="s">
        <v>3</v>
      </c>
      <c r="K389" s="93">
        <v>12578.95</v>
      </c>
      <c r="N389" s="99" t="s">
        <v>7829</v>
      </c>
      <c r="O389" s="100" t="s">
        <v>7830</v>
      </c>
      <c r="P389" s="101">
        <v>491470</v>
      </c>
      <c r="Q389" s="101">
        <v>39.317599999999999</v>
      </c>
      <c r="R389" s="101">
        <v>9.0970999999999993</v>
      </c>
      <c r="S389" s="101">
        <v>0</v>
      </c>
      <c r="T389" s="101">
        <v>44.232300000000002</v>
      </c>
      <c r="U389" s="101">
        <v>0</v>
      </c>
      <c r="V389" s="101">
        <v>0</v>
      </c>
      <c r="W389" s="101">
        <v>92.647000000000006</v>
      </c>
      <c r="X389" s="101">
        <v>48.414700000000003</v>
      </c>
    </row>
    <row r="390" spans="8:24" ht="25.5" x14ac:dyDescent="0.25">
      <c r="H390" s="91">
        <v>606441</v>
      </c>
      <c r="I390" s="92" t="s">
        <v>930</v>
      </c>
      <c r="J390" s="91" t="s">
        <v>3</v>
      </c>
      <c r="K390" s="93">
        <v>13315.48</v>
      </c>
      <c r="N390" s="99" t="s">
        <v>7831</v>
      </c>
      <c r="O390" s="100" t="s">
        <v>7832</v>
      </c>
      <c r="P390" s="101">
        <v>90270</v>
      </c>
      <c r="Q390" s="101">
        <v>7.2215999999999996</v>
      </c>
      <c r="R390" s="101">
        <v>1.6709000000000001</v>
      </c>
      <c r="S390" s="101">
        <v>0</v>
      </c>
      <c r="T390" s="101">
        <v>8.1242999999999999</v>
      </c>
      <c r="U390" s="101">
        <v>0</v>
      </c>
      <c r="V390" s="101">
        <v>0</v>
      </c>
      <c r="W390" s="101">
        <v>17.0168</v>
      </c>
      <c r="X390" s="101">
        <v>8.8925000000000001</v>
      </c>
    </row>
    <row r="391" spans="8:24" ht="25.5" x14ac:dyDescent="0.25">
      <c r="H391" s="91">
        <v>606351</v>
      </c>
      <c r="I391" s="92" t="s">
        <v>931</v>
      </c>
      <c r="J391" s="91" t="s">
        <v>3</v>
      </c>
      <c r="K391" s="93">
        <v>13181.69</v>
      </c>
      <c r="N391" s="96" t="s">
        <v>7833</v>
      </c>
      <c r="O391" s="97" t="s">
        <v>7834</v>
      </c>
      <c r="P391" s="430"/>
      <c r="Q391" s="430"/>
      <c r="R391" s="430"/>
      <c r="S391" s="430"/>
      <c r="T391" s="430"/>
      <c r="U391" s="430"/>
      <c r="V391" s="430"/>
      <c r="W391" s="98">
        <v>434.8494</v>
      </c>
      <c r="X391" s="98">
        <v>157.9007</v>
      </c>
    </row>
    <row r="392" spans="8:24" ht="25.5" x14ac:dyDescent="0.25">
      <c r="H392" s="91">
        <v>606442</v>
      </c>
      <c r="I392" s="92" t="s">
        <v>932</v>
      </c>
      <c r="J392" s="91" t="s">
        <v>3</v>
      </c>
      <c r="K392" s="93">
        <v>13894.31</v>
      </c>
      <c r="N392" s="99" t="s">
        <v>7835</v>
      </c>
      <c r="O392" s="100" t="s">
        <v>7836</v>
      </c>
      <c r="P392" s="101">
        <v>725178.38970000006</v>
      </c>
      <c r="Q392" s="101">
        <v>36.258899999999997</v>
      </c>
      <c r="R392" s="101">
        <v>13.0502</v>
      </c>
      <c r="S392" s="101">
        <v>5.2877999999999998</v>
      </c>
      <c r="T392" s="101">
        <v>54.388399999999997</v>
      </c>
      <c r="U392" s="101">
        <v>161.57060000000001</v>
      </c>
      <c r="V392" s="101">
        <v>38.637700000000002</v>
      </c>
      <c r="W392" s="101">
        <v>309.1936</v>
      </c>
      <c r="X392" s="101">
        <v>93.2346</v>
      </c>
    </row>
    <row r="393" spans="8:24" ht="25.5" x14ac:dyDescent="0.25">
      <c r="H393" s="91">
        <v>606352</v>
      </c>
      <c r="I393" s="92" t="s">
        <v>933</v>
      </c>
      <c r="J393" s="91" t="s">
        <v>3</v>
      </c>
      <c r="K393" s="93">
        <v>13755.52</v>
      </c>
      <c r="N393" s="99" t="s">
        <v>7837</v>
      </c>
      <c r="O393" s="100" t="s">
        <v>7838</v>
      </c>
      <c r="P393" s="101">
        <v>542130.527</v>
      </c>
      <c r="Q393" s="101">
        <v>54.213099999999997</v>
      </c>
      <c r="R393" s="101">
        <v>10.452999999999999</v>
      </c>
      <c r="S393" s="101">
        <v>0</v>
      </c>
      <c r="T393" s="101">
        <v>60.989699999999999</v>
      </c>
      <c r="U393" s="101">
        <v>0</v>
      </c>
      <c r="V393" s="101">
        <v>0</v>
      </c>
      <c r="W393" s="101">
        <v>125.6558</v>
      </c>
      <c r="X393" s="101">
        <v>64.6661</v>
      </c>
    </row>
    <row r="394" spans="8:24" ht="25.5" x14ac:dyDescent="0.25">
      <c r="H394" s="91">
        <v>606443</v>
      </c>
      <c r="I394" s="92" t="s">
        <v>934</v>
      </c>
      <c r="J394" s="91" t="s">
        <v>3</v>
      </c>
      <c r="K394" s="93">
        <v>14728.22</v>
      </c>
      <c r="N394" s="96" t="s">
        <v>7839</v>
      </c>
      <c r="O394" s="97" t="s">
        <v>7840</v>
      </c>
      <c r="P394" s="430"/>
      <c r="Q394" s="430"/>
      <c r="R394" s="430"/>
      <c r="S394" s="430"/>
      <c r="T394" s="430"/>
      <c r="U394" s="430"/>
      <c r="V394" s="430"/>
      <c r="W394" s="98">
        <v>1240.6344999999999</v>
      </c>
      <c r="X394" s="98">
        <v>527.00620000000004</v>
      </c>
    </row>
    <row r="395" spans="8:24" ht="25.5" x14ac:dyDescent="0.25">
      <c r="H395" s="91">
        <v>606353</v>
      </c>
      <c r="I395" s="92" t="s">
        <v>935</v>
      </c>
      <c r="J395" s="91" t="s">
        <v>3</v>
      </c>
      <c r="K395" s="93">
        <v>14585.67</v>
      </c>
      <c r="N395" s="99" t="s">
        <v>7841</v>
      </c>
      <c r="O395" s="100" t="s">
        <v>7842</v>
      </c>
      <c r="P395" s="101">
        <v>743411.9571</v>
      </c>
      <c r="Q395" s="101">
        <v>44.604700000000001</v>
      </c>
      <c r="R395" s="101">
        <v>13.7606</v>
      </c>
      <c r="S395" s="101">
        <v>5.5755999999999997</v>
      </c>
      <c r="T395" s="101">
        <v>66.9071</v>
      </c>
      <c r="U395" s="101">
        <v>246.42269999999999</v>
      </c>
      <c r="V395" s="101">
        <v>38.637700000000002</v>
      </c>
      <c r="W395" s="101">
        <v>415.90839999999997</v>
      </c>
      <c r="X395" s="101">
        <v>102.57859999999999</v>
      </c>
    </row>
    <row r="396" spans="8:24" ht="25.5" x14ac:dyDescent="0.25">
      <c r="H396" s="91">
        <v>606444</v>
      </c>
      <c r="I396" s="92" t="s">
        <v>936</v>
      </c>
      <c r="J396" s="91" t="s">
        <v>3</v>
      </c>
      <c r="K396" s="93">
        <v>15373.73</v>
      </c>
      <c r="N396" s="99" t="s">
        <v>7843</v>
      </c>
      <c r="O396" s="100" t="s">
        <v>7844</v>
      </c>
      <c r="P396" s="101">
        <v>3558208.91</v>
      </c>
      <c r="Q396" s="101">
        <v>355.82089999999999</v>
      </c>
      <c r="R396" s="101">
        <v>68.606700000000004</v>
      </c>
      <c r="S396" s="101">
        <v>0</v>
      </c>
      <c r="T396" s="101">
        <v>400.29849999999999</v>
      </c>
      <c r="U396" s="101">
        <v>0</v>
      </c>
      <c r="V396" s="101">
        <v>0</v>
      </c>
      <c r="W396" s="101">
        <v>824.72609999999997</v>
      </c>
      <c r="X396" s="101">
        <v>424.42759999999998</v>
      </c>
    </row>
    <row r="397" spans="8:24" ht="25.5" x14ac:dyDescent="0.25">
      <c r="H397" s="91">
        <v>606354</v>
      </c>
      <c r="I397" s="92" t="s">
        <v>937</v>
      </c>
      <c r="J397" s="91" t="s">
        <v>3</v>
      </c>
      <c r="K397" s="93">
        <v>15226.18</v>
      </c>
      <c r="N397" s="96" t="s">
        <v>7845</v>
      </c>
      <c r="O397" s="97" t="s">
        <v>7846</v>
      </c>
      <c r="P397" s="430"/>
      <c r="Q397" s="430"/>
      <c r="R397" s="430"/>
      <c r="S397" s="430"/>
      <c r="T397" s="430"/>
      <c r="U397" s="430"/>
      <c r="V397" s="430"/>
      <c r="W397" s="98">
        <v>403.96030000000002</v>
      </c>
      <c r="X397" s="98">
        <v>126.35890000000001</v>
      </c>
    </row>
    <row r="398" spans="8:24" ht="25.5" x14ac:dyDescent="0.25">
      <c r="H398" s="91">
        <v>606445</v>
      </c>
      <c r="I398" s="92" t="s">
        <v>938</v>
      </c>
      <c r="J398" s="91" t="s">
        <v>3</v>
      </c>
      <c r="K398" s="93">
        <v>15974.59</v>
      </c>
      <c r="N398" s="99" t="s">
        <v>7847</v>
      </c>
      <c r="O398" s="100" t="s">
        <v>7848</v>
      </c>
      <c r="P398" s="101">
        <v>652825.74840000004</v>
      </c>
      <c r="Q398" s="101">
        <v>32.641300000000001</v>
      </c>
      <c r="R398" s="101">
        <v>11.748100000000001</v>
      </c>
      <c r="S398" s="101">
        <v>4.7602000000000002</v>
      </c>
      <c r="T398" s="101">
        <v>48.9619</v>
      </c>
      <c r="U398" s="101">
        <v>196.30279999999999</v>
      </c>
      <c r="V398" s="101">
        <v>38.637700000000002</v>
      </c>
      <c r="W398" s="101">
        <v>333.05200000000002</v>
      </c>
      <c r="X398" s="101">
        <v>87.787300000000002</v>
      </c>
    </row>
    <row r="399" spans="8:24" ht="25.5" x14ac:dyDescent="0.25">
      <c r="H399" s="91">
        <v>606355</v>
      </c>
      <c r="I399" s="92" t="s">
        <v>939</v>
      </c>
      <c r="J399" s="91" t="s">
        <v>3</v>
      </c>
      <c r="K399" s="93">
        <v>15824.54</v>
      </c>
      <c r="N399" s="99" t="s">
        <v>7849</v>
      </c>
      <c r="O399" s="100" t="s">
        <v>7850</v>
      </c>
      <c r="P399" s="101">
        <v>38114</v>
      </c>
      <c r="Q399" s="101">
        <v>3.8113999999999999</v>
      </c>
      <c r="R399" s="101">
        <v>0.7349</v>
      </c>
      <c r="S399" s="101">
        <v>0</v>
      </c>
      <c r="T399" s="101">
        <v>3.8113999999999999</v>
      </c>
      <c r="U399" s="101">
        <v>0</v>
      </c>
      <c r="V399" s="101">
        <v>0</v>
      </c>
      <c r="W399" s="101">
        <v>8.3576999999999995</v>
      </c>
      <c r="X399" s="101">
        <v>4.5462999999999996</v>
      </c>
    </row>
    <row r="400" spans="8:24" ht="25.5" x14ac:dyDescent="0.25">
      <c r="H400" s="91">
        <v>606446</v>
      </c>
      <c r="I400" s="92" t="s">
        <v>940</v>
      </c>
      <c r="J400" s="91" t="s">
        <v>3</v>
      </c>
      <c r="K400" s="93">
        <v>16554.87</v>
      </c>
      <c r="N400" s="99" t="s">
        <v>7851</v>
      </c>
      <c r="O400" s="100" t="s">
        <v>7852</v>
      </c>
      <c r="P400" s="101">
        <v>285253.2</v>
      </c>
      <c r="Q400" s="101">
        <v>28.525300000000001</v>
      </c>
      <c r="R400" s="101">
        <v>5.5</v>
      </c>
      <c r="S400" s="101">
        <v>0</v>
      </c>
      <c r="T400" s="101">
        <v>28.525300000000001</v>
      </c>
      <c r="U400" s="101">
        <v>0</v>
      </c>
      <c r="V400" s="101">
        <v>0</v>
      </c>
      <c r="W400" s="101">
        <v>62.550600000000003</v>
      </c>
      <c r="X400" s="101">
        <v>34.025300000000001</v>
      </c>
    </row>
    <row r="401" spans="8:24" ht="25.5" x14ac:dyDescent="0.25">
      <c r="H401" s="91">
        <v>606356</v>
      </c>
      <c r="I401" s="92" t="s">
        <v>941</v>
      </c>
      <c r="J401" s="91" t="s">
        <v>3</v>
      </c>
      <c r="K401" s="93">
        <v>16401.07</v>
      </c>
      <c r="N401" s="96" t="s">
        <v>7853</v>
      </c>
      <c r="O401" s="97" t="s">
        <v>7854</v>
      </c>
      <c r="P401" s="430"/>
      <c r="Q401" s="430"/>
      <c r="R401" s="430"/>
      <c r="S401" s="430"/>
      <c r="T401" s="430"/>
      <c r="U401" s="430"/>
      <c r="V401" s="430"/>
      <c r="W401" s="98">
        <v>402.17680000000001</v>
      </c>
      <c r="X401" s="98">
        <v>161.4306</v>
      </c>
    </row>
    <row r="402" spans="8:24" ht="25.5" x14ac:dyDescent="0.25">
      <c r="H402" s="91">
        <v>606447</v>
      </c>
      <c r="I402" s="92" t="s">
        <v>942</v>
      </c>
      <c r="J402" s="91" t="s">
        <v>3</v>
      </c>
      <c r="K402" s="93">
        <v>17204.14</v>
      </c>
      <c r="N402" s="99" t="s">
        <v>7855</v>
      </c>
      <c r="O402" s="100" t="s">
        <v>7856</v>
      </c>
      <c r="P402" s="101">
        <v>424172.42430000001</v>
      </c>
      <c r="Q402" s="101">
        <v>21.208600000000001</v>
      </c>
      <c r="R402" s="101">
        <v>7.6333000000000002</v>
      </c>
      <c r="S402" s="101">
        <v>3.0929000000000002</v>
      </c>
      <c r="T402" s="101">
        <v>31.812899999999999</v>
      </c>
      <c r="U402" s="101">
        <v>158.71289999999999</v>
      </c>
      <c r="V402" s="101">
        <v>38.637700000000002</v>
      </c>
      <c r="W402" s="101">
        <v>261.09829999999999</v>
      </c>
      <c r="X402" s="101">
        <v>70.572500000000005</v>
      </c>
    </row>
    <row r="403" spans="8:24" ht="25.5" x14ac:dyDescent="0.25">
      <c r="H403" s="91">
        <v>606357</v>
      </c>
      <c r="I403" s="92" t="s">
        <v>943</v>
      </c>
      <c r="J403" s="91" t="s">
        <v>3</v>
      </c>
      <c r="K403" s="93">
        <v>17017.41</v>
      </c>
      <c r="N403" s="99" t="s">
        <v>7857</v>
      </c>
      <c r="O403" s="100" t="s">
        <v>7858</v>
      </c>
      <c r="P403" s="101">
        <v>29588.5</v>
      </c>
      <c r="Q403" s="101">
        <v>2.9588999999999999</v>
      </c>
      <c r="R403" s="101">
        <v>0.57050000000000001</v>
      </c>
      <c r="S403" s="101">
        <v>0</v>
      </c>
      <c r="T403" s="101">
        <v>2.9588999999999999</v>
      </c>
      <c r="U403" s="101">
        <v>0</v>
      </c>
      <c r="V403" s="101">
        <v>0</v>
      </c>
      <c r="W403" s="101">
        <v>6.4882999999999997</v>
      </c>
      <c r="X403" s="101">
        <v>3.5293999999999999</v>
      </c>
    </row>
    <row r="404" spans="8:24" ht="25.5" x14ac:dyDescent="0.25">
      <c r="H404" s="91">
        <v>606448</v>
      </c>
      <c r="I404" s="92" t="s">
        <v>944</v>
      </c>
      <c r="J404" s="91" t="s">
        <v>3</v>
      </c>
      <c r="K404" s="93">
        <v>18103.64</v>
      </c>
      <c r="N404" s="99" t="s">
        <v>7859</v>
      </c>
      <c r="O404" s="100" t="s">
        <v>7860</v>
      </c>
      <c r="P404" s="101">
        <v>267000</v>
      </c>
      <c r="Q404" s="101">
        <v>26.7</v>
      </c>
      <c r="R404" s="101">
        <v>5.1481000000000003</v>
      </c>
      <c r="S404" s="101">
        <v>0</v>
      </c>
      <c r="T404" s="101">
        <v>26.7</v>
      </c>
      <c r="U404" s="101">
        <v>0</v>
      </c>
      <c r="V404" s="101">
        <v>0</v>
      </c>
      <c r="W404" s="101">
        <v>58.548099999999998</v>
      </c>
      <c r="X404" s="101">
        <v>31.848099999999999</v>
      </c>
    </row>
    <row r="405" spans="8:24" ht="25.5" x14ac:dyDescent="0.25">
      <c r="H405" s="91">
        <v>606358</v>
      </c>
      <c r="I405" s="92" t="s">
        <v>945</v>
      </c>
      <c r="J405" s="91" t="s">
        <v>3</v>
      </c>
      <c r="K405" s="93">
        <v>17911.080000000002</v>
      </c>
      <c r="N405" s="99" t="s">
        <v>7861</v>
      </c>
      <c r="O405" s="100" t="s">
        <v>7862</v>
      </c>
      <c r="P405" s="101">
        <v>205615</v>
      </c>
      <c r="Q405" s="101">
        <v>21.846599999999999</v>
      </c>
      <c r="R405" s="101">
        <v>3.9645000000000001</v>
      </c>
      <c r="S405" s="101">
        <v>0</v>
      </c>
      <c r="T405" s="101">
        <v>20.561499999999999</v>
      </c>
      <c r="U405" s="101">
        <v>0</v>
      </c>
      <c r="V405" s="101">
        <v>29.669499999999999</v>
      </c>
      <c r="W405" s="101">
        <v>76.042100000000005</v>
      </c>
      <c r="X405" s="101">
        <v>55.480600000000003</v>
      </c>
    </row>
    <row r="406" spans="8:24" ht="25.5" x14ac:dyDescent="0.25">
      <c r="H406" s="91">
        <v>606449</v>
      </c>
      <c r="I406" s="92" t="s">
        <v>946</v>
      </c>
      <c r="J406" s="91" t="s">
        <v>3</v>
      </c>
      <c r="K406" s="93">
        <v>22137.88</v>
      </c>
      <c r="N406" s="96" t="s">
        <v>7863</v>
      </c>
      <c r="O406" s="97" t="s">
        <v>7864</v>
      </c>
      <c r="P406" s="430"/>
      <c r="Q406" s="430"/>
      <c r="R406" s="430"/>
      <c r="S406" s="430"/>
      <c r="T406" s="430"/>
      <c r="U406" s="430"/>
      <c r="V406" s="430"/>
      <c r="W406" s="98">
        <v>267.52949999999998</v>
      </c>
      <c r="X406" s="98">
        <v>85.186599999999999</v>
      </c>
    </row>
    <row r="407" spans="8:24" ht="25.5" x14ac:dyDescent="0.25">
      <c r="H407" s="91">
        <v>606359</v>
      </c>
      <c r="I407" s="92" t="s">
        <v>947</v>
      </c>
      <c r="J407" s="91" t="s">
        <v>3</v>
      </c>
      <c r="K407" s="93">
        <v>21939.48</v>
      </c>
      <c r="N407" s="99" t="s">
        <v>7865</v>
      </c>
      <c r="O407" s="100" t="s">
        <v>7866</v>
      </c>
      <c r="P407" s="101">
        <v>448153.39429999999</v>
      </c>
      <c r="Q407" s="101">
        <v>26.889199999999999</v>
      </c>
      <c r="R407" s="101">
        <v>8.2952999999999992</v>
      </c>
      <c r="S407" s="101">
        <v>3.3612000000000002</v>
      </c>
      <c r="T407" s="101">
        <v>40.333799999999997</v>
      </c>
      <c r="U407" s="101">
        <v>134.69720000000001</v>
      </c>
      <c r="V407" s="101">
        <v>38.637700000000002</v>
      </c>
      <c r="W407" s="101">
        <v>252.21440000000001</v>
      </c>
      <c r="X407" s="101">
        <v>77.183400000000006</v>
      </c>
    </row>
    <row r="408" spans="8:24" ht="25.5" x14ac:dyDescent="0.25">
      <c r="H408" s="91">
        <v>606450</v>
      </c>
      <c r="I408" s="92" t="s">
        <v>948</v>
      </c>
      <c r="J408" s="91" t="s">
        <v>3</v>
      </c>
      <c r="K408" s="93">
        <v>22991.7</v>
      </c>
      <c r="N408" s="99" t="s">
        <v>7867</v>
      </c>
      <c r="O408" s="100" t="s">
        <v>7868</v>
      </c>
      <c r="P408" s="101">
        <v>81243</v>
      </c>
      <c r="Q408" s="101">
        <v>6.4993999999999996</v>
      </c>
      <c r="R408" s="101">
        <v>1.5038</v>
      </c>
      <c r="S408" s="101">
        <v>0</v>
      </c>
      <c r="T408" s="101">
        <v>7.3118999999999996</v>
      </c>
      <c r="U408" s="101">
        <v>0</v>
      </c>
      <c r="V408" s="101">
        <v>0</v>
      </c>
      <c r="W408" s="101">
        <v>15.315099999999999</v>
      </c>
      <c r="X408" s="101">
        <v>8.0031999999999996</v>
      </c>
    </row>
    <row r="409" spans="8:24" ht="25.5" x14ac:dyDescent="0.25">
      <c r="H409" s="91">
        <v>606360</v>
      </c>
      <c r="I409" s="92" t="s">
        <v>949</v>
      </c>
      <c r="J409" s="91" t="s">
        <v>3</v>
      </c>
      <c r="K409" s="93">
        <v>22786.01</v>
      </c>
      <c r="N409" s="96" t="s">
        <v>7869</v>
      </c>
      <c r="O409" s="97" t="s">
        <v>7870</v>
      </c>
      <c r="P409" s="430"/>
      <c r="Q409" s="430"/>
      <c r="R409" s="430"/>
      <c r="S409" s="430"/>
      <c r="T409" s="430"/>
      <c r="U409" s="430"/>
      <c r="V409" s="430"/>
      <c r="W409" s="98">
        <v>410.36099999999999</v>
      </c>
      <c r="X409" s="98">
        <v>102.6251</v>
      </c>
    </row>
    <row r="410" spans="8:24" ht="25.5" x14ac:dyDescent="0.25">
      <c r="H410" s="91">
        <v>606451</v>
      </c>
      <c r="I410" s="92" t="s">
        <v>950</v>
      </c>
      <c r="J410" s="91" t="s">
        <v>3</v>
      </c>
      <c r="K410" s="93">
        <v>23734.75</v>
      </c>
      <c r="N410" s="99" t="s">
        <v>7871</v>
      </c>
      <c r="O410" s="100" t="s">
        <v>7872</v>
      </c>
      <c r="P410" s="101">
        <v>649484.23800000001</v>
      </c>
      <c r="Q410" s="101">
        <v>32.474200000000003</v>
      </c>
      <c r="R410" s="101">
        <v>11.688000000000001</v>
      </c>
      <c r="S410" s="101">
        <v>4.7358000000000002</v>
      </c>
      <c r="T410" s="101">
        <v>48.711300000000001</v>
      </c>
      <c r="U410" s="101">
        <v>246.42269999999999</v>
      </c>
      <c r="V410" s="101">
        <v>38.637700000000002</v>
      </c>
      <c r="W410" s="101">
        <v>382.66969999999998</v>
      </c>
      <c r="X410" s="101">
        <v>87.535700000000006</v>
      </c>
    </row>
    <row r="411" spans="8:24" ht="25.5" x14ac:dyDescent="0.25">
      <c r="H411" s="91">
        <v>606361</v>
      </c>
      <c r="I411" s="92" t="s">
        <v>951</v>
      </c>
      <c r="J411" s="91" t="s">
        <v>3</v>
      </c>
      <c r="K411" s="93">
        <v>23523.23</v>
      </c>
      <c r="N411" s="99" t="s">
        <v>7873</v>
      </c>
      <c r="O411" s="100" t="s">
        <v>7874</v>
      </c>
      <c r="P411" s="101">
        <v>224033.5759</v>
      </c>
      <c r="Q411" s="101">
        <v>11.201700000000001</v>
      </c>
      <c r="R411" s="101">
        <v>3.8877000000000002</v>
      </c>
      <c r="S411" s="101">
        <v>0</v>
      </c>
      <c r="T411" s="101">
        <v>12.601900000000001</v>
      </c>
      <c r="U411" s="101">
        <v>0</v>
      </c>
      <c r="V411" s="101">
        <v>0</v>
      </c>
      <c r="W411" s="101">
        <v>27.691299999999998</v>
      </c>
      <c r="X411" s="101">
        <v>15.089399999999999</v>
      </c>
    </row>
    <row r="412" spans="8:24" ht="25.5" x14ac:dyDescent="0.25">
      <c r="H412" s="91">
        <v>606452</v>
      </c>
      <c r="I412" s="92" t="s">
        <v>952</v>
      </c>
      <c r="J412" s="91" t="s">
        <v>3</v>
      </c>
      <c r="K412" s="93">
        <v>26860.84</v>
      </c>
      <c r="N412" s="96" t="s">
        <v>7875</v>
      </c>
      <c r="O412" s="97" t="s">
        <v>7876</v>
      </c>
      <c r="P412" s="430"/>
      <c r="Q412" s="430"/>
      <c r="R412" s="430"/>
      <c r="S412" s="430"/>
      <c r="T412" s="430"/>
      <c r="U412" s="430"/>
      <c r="V412" s="430"/>
      <c r="W412" s="98">
        <v>572.4239</v>
      </c>
      <c r="X412" s="98">
        <v>169.32769999999999</v>
      </c>
    </row>
    <row r="413" spans="8:24" ht="25.5" x14ac:dyDescent="0.25">
      <c r="H413" s="91">
        <v>606362</v>
      </c>
      <c r="I413" s="92" t="s">
        <v>953</v>
      </c>
      <c r="J413" s="91" t="s">
        <v>3</v>
      </c>
      <c r="K413" s="93">
        <v>26643.47</v>
      </c>
      <c r="N413" s="99" t="s">
        <v>7877</v>
      </c>
      <c r="O413" s="100" t="s">
        <v>7878</v>
      </c>
      <c r="P413" s="101">
        <v>784560.571</v>
      </c>
      <c r="Q413" s="101">
        <v>39.228000000000002</v>
      </c>
      <c r="R413" s="101">
        <v>14.1188</v>
      </c>
      <c r="S413" s="101">
        <v>5.7207999999999997</v>
      </c>
      <c r="T413" s="101">
        <v>58.841999999999999</v>
      </c>
      <c r="U413" s="101">
        <v>276.70350000000002</v>
      </c>
      <c r="V413" s="101">
        <v>38.637700000000002</v>
      </c>
      <c r="W413" s="101">
        <v>433.25080000000003</v>
      </c>
      <c r="X413" s="101">
        <v>97.705299999999994</v>
      </c>
    </row>
    <row r="414" spans="8:24" ht="25.5" x14ac:dyDescent="0.25">
      <c r="H414" s="91">
        <v>606453</v>
      </c>
      <c r="I414" s="92" t="s">
        <v>954</v>
      </c>
      <c r="J414" s="91" t="s">
        <v>3</v>
      </c>
      <c r="K414" s="93">
        <v>27279.22</v>
      </c>
      <c r="N414" s="99" t="s">
        <v>7879</v>
      </c>
      <c r="O414" s="100" t="s">
        <v>7880</v>
      </c>
      <c r="P414" s="101">
        <v>600450.34990000003</v>
      </c>
      <c r="Q414" s="101">
        <v>60.045000000000002</v>
      </c>
      <c r="R414" s="101">
        <v>11.577400000000001</v>
      </c>
      <c r="S414" s="101">
        <v>0</v>
      </c>
      <c r="T414" s="101">
        <v>67.550700000000006</v>
      </c>
      <c r="U414" s="101">
        <v>0</v>
      </c>
      <c r="V414" s="101">
        <v>0</v>
      </c>
      <c r="W414" s="101">
        <v>139.17310000000001</v>
      </c>
      <c r="X414" s="101">
        <v>71.622399999999999</v>
      </c>
    </row>
    <row r="415" spans="8:24" ht="25.5" x14ac:dyDescent="0.25">
      <c r="H415" s="91">
        <v>606363</v>
      </c>
      <c r="I415" s="92" t="s">
        <v>955</v>
      </c>
      <c r="J415" s="91" t="s">
        <v>3</v>
      </c>
      <c r="K415" s="93">
        <v>27057.48</v>
      </c>
      <c r="N415" s="96" t="s">
        <v>7881</v>
      </c>
      <c r="O415" s="97" t="s">
        <v>7882</v>
      </c>
      <c r="P415" s="430"/>
      <c r="Q415" s="430"/>
      <c r="R415" s="430"/>
      <c r="S415" s="430"/>
      <c r="T415" s="430"/>
      <c r="U415" s="430"/>
      <c r="V415" s="430"/>
      <c r="W415" s="98">
        <v>339.68560000000002</v>
      </c>
      <c r="X415" s="98">
        <v>84.613200000000006</v>
      </c>
    </row>
    <row r="416" spans="8:24" ht="25.5" x14ac:dyDescent="0.25">
      <c r="H416" s="91">
        <v>606454</v>
      </c>
      <c r="I416" s="92" t="s">
        <v>956</v>
      </c>
      <c r="J416" s="91" t="s">
        <v>3</v>
      </c>
      <c r="K416" s="93">
        <v>32622.58</v>
      </c>
      <c r="N416" s="99" t="s">
        <v>7883</v>
      </c>
      <c r="O416" s="100" t="s">
        <v>7884</v>
      </c>
      <c r="P416" s="101">
        <v>610666.33330000006</v>
      </c>
      <c r="Q416" s="101">
        <v>30.533300000000001</v>
      </c>
      <c r="R416" s="101">
        <v>10.9894</v>
      </c>
      <c r="S416" s="101">
        <v>4.4527999999999999</v>
      </c>
      <c r="T416" s="101">
        <v>45.8</v>
      </c>
      <c r="U416" s="101">
        <v>209.2724</v>
      </c>
      <c r="V416" s="101">
        <v>38.637700000000002</v>
      </c>
      <c r="W416" s="101">
        <v>339.68560000000002</v>
      </c>
      <c r="X416" s="101">
        <v>84.613200000000006</v>
      </c>
    </row>
    <row r="417" spans="8:24" ht="25.5" x14ac:dyDescent="0.25">
      <c r="H417" s="91">
        <v>606364</v>
      </c>
      <c r="I417" s="92" t="s">
        <v>957</v>
      </c>
      <c r="J417" s="91" t="s">
        <v>3</v>
      </c>
      <c r="K417" s="93">
        <v>32395</v>
      </c>
      <c r="N417" s="96" t="s">
        <v>7885</v>
      </c>
      <c r="O417" s="97" t="s">
        <v>7886</v>
      </c>
      <c r="P417" s="430"/>
      <c r="Q417" s="430"/>
      <c r="R417" s="430"/>
      <c r="S417" s="430"/>
      <c r="T417" s="430"/>
      <c r="U417" s="430"/>
      <c r="V417" s="430"/>
      <c r="W417" s="98">
        <v>6.5185000000000004</v>
      </c>
      <c r="X417" s="98">
        <v>4.4215</v>
      </c>
    </row>
    <row r="418" spans="8:24" ht="25.5" x14ac:dyDescent="0.25">
      <c r="H418" s="91">
        <v>606455</v>
      </c>
      <c r="I418" s="92" t="s">
        <v>958</v>
      </c>
      <c r="J418" s="91" t="s">
        <v>3</v>
      </c>
      <c r="K418" s="93">
        <v>33161.67</v>
      </c>
      <c r="N418" s="99" t="s">
        <v>7887</v>
      </c>
      <c r="O418" s="100" t="s">
        <v>7888</v>
      </c>
      <c r="P418" s="101">
        <v>33552.044900000001</v>
      </c>
      <c r="Q418" s="101">
        <v>3.7746</v>
      </c>
      <c r="R418" s="101">
        <v>0.64690000000000003</v>
      </c>
      <c r="S418" s="101">
        <v>0</v>
      </c>
      <c r="T418" s="101">
        <v>2.097</v>
      </c>
      <c r="U418" s="101">
        <v>0</v>
      </c>
      <c r="V418" s="101">
        <v>0</v>
      </c>
      <c r="W418" s="101">
        <v>6.5185000000000004</v>
      </c>
      <c r="X418" s="101">
        <v>4.4215</v>
      </c>
    </row>
    <row r="419" spans="8:24" ht="25.5" x14ac:dyDescent="0.25">
      <c r="H419" s="91">
        <v>606365</v>
      </c>
      <c r="I419" s="92" t="s">
        <v>959</v>
      </c>
      <c r="J419" s="91" t="s">
        <v>3</v>
      </c>
      <c r="K419" s="93">
        <v>32931.18</v>
      </c>
      <c r="N419" s="96" t="s">
        <v>7889</v>
      </c>
      <c r="O419" s="97" t="s">
        <v>7890</v>
      </c>
      <c r="P419" s="430"/>
      <c r="Q419" s="430"/>
      <c r="R419" s="430"/>
      <c r="S419" s="430"/>
      <c r="T419" s="430"/>
      <c r="U419" s="430"/>
      <c r="V419" s="430"/>
      <c r="W419" s="98">
        <v>103.5881</v>
      </c>
      <c r="X419" s="98">
        <v>55.882199999999997</v>
      </c>
    </row>
    <row r="420" spans="8:24" ht="25.5" x14ac:dyDescent="0.25">
      <c r="H420" s="91">
        <v>606456</v>
      </c>
      <c r="I420" s="92" t="s">
        <v>960</v>
      </c>
      <c r="J420" s="91" t="s">
        <v>3</v>
      </c>
      <c r="K420" s="93">
        <v>34433.86</v>
      </c>
      <c r="N420" s="99" t="s">
        <v>7891</v>
      </c>
      <c r="O420" s="100" t="s">
        <v>7892</v>
      </c>
      <c r="P420" s="101">
        <v>424052.14990000002</v>
      </c>
      <c r="Q420" s="101">
        <v>47.7059</v>
      </c>
      <c r="R420" s="101">
        <v>8.1762999999999995</v>
      </c>
      <c r="S420" s="101">
        <v>0</v>
      </c>
      <c r="T420" s="101">
        <v>47.7059</v>
      </c>
      <c r="U420" s="101">
        <v>0</v>
      </c>
      <c r="V420" s="101">
        <v>0</v>
      </c>
      <c r="W420" s="101">
        <v>103.5881</v>
      </c>
      <c r="X420" s="101">
        <v>55.882199999999997</v>
      </c>
    </row>
    <row r="421" spans="8:24" ht="25.5" x14ac:dyDescent="0.25">
      <c r="H421" s="91">
        <v>606366</v>
      </c>
      <c r="I421" s="92" t="s">
        <v>961</v>
      </c>
      <c r="J421" s="91" t="s">
        <v>3</v>
      </c>
      <c r="K421" s="93">
        <v>34197.54</v>
      </c>
      <c r="N421" s="96" t="s">
        <v>7893</v>
      </c>
      <c r="O421" s="97" t="s">
        <v>7894</v>
      </c>
      <c r="P421" s="430"/>
      <c r="Q421" s="430"/>
      <c r="R421" s="430"/>
      <c r="S421" s="430"/>
      <c r="T421" s="430"/>
      <c r="U421" s="430"/>
      <c r="V421" s="430"/>
      <c r="W421" s="98">
        <v>321.52600000000001</v>
      </c>
      <c r="X421" s="98">
        <v>96.954099999999997</v>
      </c>
    </row>
    <row r="422" spans="8:24" ht="25.5" x14ac:dyDescent="0.25">
      <c r="H422" s="91">
        <v>606457</v>
      </c>
      <c r="I422" s="92" t="s">
        <v>962</v>
      </c>
      <c r="J422" s="91" t="s">
        <v>3</v>
      </c>
      <c r="K422" s="93">
        <v>35008.71</v>
      </c>
      <c r="N422" s="99" t="s">
        <v>7895</v>
      </c>
      <c r="O422" s="100" t="s">
        <v>7896</v>
      </c>
      <c r="P422" s="101">
        <v>725178.38970000006</v>
      </c>
      <c r="Q422" s="101">
        <v>36.258899999999997</v>
      </c>
      <c r="R422" s="101">
        <v>13.0502</v>
      </c>
      <c r="S422" s="101">
        <v>5.2877999999999998</v>
      </c>
      <c r="T422" s="101">
        <v>54.388399999999997</v>
      </c>
      <c r="U422" s="101">
        <v>161.57060000000001</v>
      </c>
      <c r="V422" s="101">
        <v>33.225099999999998</v>
      </c>
      <c r="W422" s="101">
        <v>303.78100000000001</v>
      </c>
      <c r="X422" s="101">
        <v>87.822000000000003</v>
      </c>
    </row>
    <row r="423" spans="8:24" ht="25.5" x14ac:dyDescent="0.25">
      <c r="H423" s="91">
        <v>606367</v>
      </c>
      <c r="I423" s="92" t="s">
        <v>963</v>
      </c>
      <c r="J423" s="91" t="s">
        <v>3</v>
      </c>
      <c r="K423" s="93">
        <v>34768</v>
      </c>
      <c r="N423" s="99" t="s">
        <v>7897</v>
      </c>
      <c r="O423" s="100" t="s">
        <v>7898</v>
      </c>
      <c r="P423" s="101">
        <v>76559.157099999997</v>
      </c>
      <c r="Q423" s="101">
        <v>7.6558999999999999</v>
      </c>
      <c r="R423" s="101">
        <v>1.4762</v>
      </c>
      <c r="S423" s="101">
        <v>0</v>
      </c>
      <c r="T423" s="101">
        <v>8.6128999999999998</v>
      </c>
      <c r="U423" s="101">
        <v>0</v>
      </c>
      <c r="V423" s="101">
        <v>0</v>
      </c>
      <c r="W423" s="101">
        <v>17.745000000000001</v>
      </c>
      <c r="X423" s="101">
        <v>9.1320999999999994</v>
      </c>
    </row>
    <row r="424" spans="8:24" ht="25.5" x14ac:dyDescent="0.25">
      <c r="H424" s="91">
        <v>606458</v>
      </c>
      <c r="I424" s="92" t="s">
        <v>964</v>
      </c>
      <c r="J424" s="91" t="s">
        <v>3</v>
      </c>
      <c r="K424" s="93">
        <v>47127.08</v>
      </c>
      <c r="N424" s="96" t="s">
        <v>7899</v>
      </c>
      <c r="O424" s="97" t="s">
        <v>7900</v>
      </c>
      <c r="P424" s="430"/>
      <c r="Q424" s="430"/>
      <c r="R424" s="430"/>
      <c r="S424" s="430"/>
      <c r="T424" s="430"/>
      <c r="U424" s="430"/>
      <c r="V424" s="430"/>
      <c r="W424" s="98">
        <v>677.17449999999997</v>
      </c>
      <c r="X424" s="98">
        <v>166.28489999999999</v>
      </c>
    </row>
    <row r="425" spans="8:24" ht="25.5" x14ac:dyDescent="0.25">
      <c r="H425" s="91">
        <v>606368</v>
      </c>
      <c r="I425" s="92" t="s">
        <v>965</v>
      </c>
      <c r="J425" s="91" t="s">
        <v>3</v>
      </c>
      <c r="K425" s="93">
        <v>46882</v>
      </c>
      <c r="N425" s="99" t="s">
        <v>7821</v>
      </c>
      <c r="O425" s="100" t="s">
        <v>7822</v>
      </c>
      <c r="P425" s="101">
        <v>1096706.9509999999</v>
      </c>
      <c r="Q425" s="101">
        <v>65.802400000000006</v>
      </c>
      <c r="R425" s="101">
        <v>20.3</v>
      </c>
      <c r="S425" s="101">
        <v>8.2253000000000007</v>
      </c>
      <c r="T425" s="101">
        <v>98.703599999999994</v>
      </c>
      <c r="U425" s="101">
        <v>384.25240000000002</v>
      </c>
      <c r="V425" s="101">
        <v>38.637700000000002</v>
      </c>
      <c r="W425" s="101">
        <v>615.92139999999995</v>
      </c>
      <c r="X425" s="101">
        <v>132.96539999999999</v>
      </c>
    </row>
    <row r="426" spans="8:24" ht="25.5" x14ac:dyDescent="0.25">
      <c r="H426" s="91">
        <v>606459</v>
      </c>
      <c r="I426" s="92" t="s">
        <v>966</v>
      </c>
      <c r="J426" s="91" t="s">
        <v>3</v>
      </c>
      <c r="K426" s="93">
        <v>49094.57</v>
      </c>
      <c r="N426" s="99" t="s">
        <v>7901</v>
      </c>
      <c r="O426" s="100" t="s">
        <v>7902</v>
      </c>
      <c r="P426" s="101">
        <v>279335.5</v>
      </c>
      <c r="Q426" s="101">
        <v>27.933599999999998</v>
      </c>
      <c r="R426" s="101">
        <v>5.3859000000000004</v>
      </c>
      <c r="S426" s="101">
        <v>0</v>
      </c>
      <c r="T426" s="101">
        <v>27.933599999999998</v>
      </c>
      <c r="U426" s="101">
        <v>0</v>
      </c>
      <c r="V426" s="101">
        <v>0</v>
      </c>
      <c r="W426" s="101">
        <v>61.253100000000003</v>
      </c>
      <c r="X426" s="101">
        <v>33.319499999999998</v>
      </c>
    </row>
    <row r="427" spans="8:24" ht="25.5" x14ac:dyDescent="0.25">
      <c r="H427" s="91">
        <v>606369</v>
      </c>
      <c r="I427" s="92" t="s">
        <v>967</v>
      </c>
      <c r="J427" s="91" t="s">
        <v>3</v>
      </c>
      <c r="K427" s="93">
        <v>48843.66</v>
      </c>
      <c r="N427" s="96" t="s">
        <v>7903</v>
      </c>
      <c r="O427" s="97" t="s">
        <v>7904</v>
      </c>
      <c r="P427" s="430"/>
      <c r="Q427" s="430"/>
      <c r="R427" s="430"/>
      <c r="S427" s="430"/>
      <c r="T427" s="430"/>
      <c r="U427" s="430"/>
      <c r="V427" s="430"/>
      <c r="W427" s="98">
        <v>649.32650000000001</v>
      </c>
      <c r="X427" s="98">
        <v>208.36619999999999</v>
      </c>
    </row>
    <row r="428" spans="8:24" ht="25.5" x14ac:dyDescent="0.25">
      <c r="H428" s="91">
        <v>606479</v>
      </c>
      <c r="I428" s="92" t="s">
        <v>968</v>
      </c>
      <c r="J428" s="91" t="s">
        <v>3</v>
      </c>
      <c r="K428" s="93">
        <v>11351.13</v>
      </c>
      <c r="N428" s="99" t="s">
        <v>7827</v>
      </c>
      <c r="O428" s="100" t="s">
        <v>7828</v>
      </c>
      <c r="P428" s="101">
        <v>939189.4952</v>
      </c>
      <c r="Q428" s="101">
        <v>46.959499999999998</v>
      </c>
      <c r="R428" s="101">
        <v>16.901499999999999</v>
      </c>
      <c r="S428" s="101">
        <v>6.8483000000000001</v>
      </c>
      <c r="T428" s="101">
        <v>70.4392</v>
      </c>
      <c r="U428" s="101">
        <v>280.05579999999998</v>
      </c>
      <c r="V428" s="101">
        <v>38.637700000000002</v>
      </c>
      <c r="W428" s="101">
        <v>459.84199999999998</v>
      </c>
      <c r="X428" s="101">
        <v>109.34699999999999</v>
      </c>
    </row>
    <row r="429" spans="8:24" ht="25.5" x14ac:dyDescent="0.25">
      <c r="H429" s="91">
        <v>606460</v>
      </c>
      <c r="I429" s="92" t="s">
        <v>969</v>
      </c>
      <c r="J429" s="91" t="s">
        <v>3</v>
      </c>
      <c r="K429" s="93">
        <v>11257.77</v>
      </c>
      <c r="N429" s="99" t="s">
        <v>7905</v>
      </c>
      <c r="O429" s="100" t="s">
        <v>7906</v>
      </c>
      <c r="P429" s="101">
        <v>511422.8873</v>
      </c>
      <c r="Q429" s="101">
        <v>40.913800000000002</v>
      </c>
      <c r="R429" s="101">
        <v>9.4664000000000001</v>
      </c>
      <c r="S429" s="101">
        <v>0</v>
      </c>
      <c r="T429" s="101">
        <v>46.028100000000002</v>
      </c>
      <c r="U429" s="101">
        <v>0</v>
      </c>
      <c r="V429" s="101">
        <v>0</v>
      </c>
      <c r="W429" s="101">
        <v>96.408299999999997</v>
      </c>
      <c r="X429" s="101">
        <v>50.380200000000002</v>
      </c>
    </row>
    <row r="430" spans="8:24" ht="25.5" x14ac:dyDescent="0.25">
      <c r="H430" s="91">
        <v>606480</v>
      </c>
      <c r="I430" s="92" t="s">
        <v>970</v>
      </c>
      <c r="J430" s="91" t="s">
        <v>3</v>
      </c>
      <c r="K430" s="93">
        <v>14777.75</v>
      </c>
      <c r="N430" s="99" t="s">
        <v>7907</v>
      </c>
      <c r="O430" s="100" t="s">
        <v>7908</v>
      </c>
      <c r="P430" s="101">
        <v>493746.87060000002</v>
      </c>
      <c r="Q430" s="101">
        <v>39.499699999999997</v>
      </c>
      <c r="R430" s="101">
        <v>9.1393000000000004</v>
      </c>
      <c r="S430" s="101">
        <v>0</v>
      </c>
      <c r="T430" s="101">
        <v>44.437199999999997</v>
      </c>
      <c r="U430" s="101">
        <v>0</v>
      </c>
      <c r="V430" s="101">
        <v>0</v>
      </c>
      <c r="W430" s="101">
        <v>93.0762</v>
      </c>
      <c r="X430" s="101">
        <v>48.639000000000003</v>
      </c>
    </row>
    <row r="431" spans="8:24" ht="25.5" x14ac:dyDescent="0.25">
      <c r="H431" s="91">
        <v>606461</v>
      </c>
      <c r="I431" s="92" t="s">
        <v>971</v>
      </c>
      <c r="J431" s="91" t="s">
        <v>3</v>
      </c>
      <c r="K431" s="93">
        <v>14663.96</v>
      </c>
      <c r="N431" s="96" t="s">
        <v>7909</v>
      </c>
      <c r="O431" s="97" t="s">
        <v>7910</v>
      </c>
      <c r="P431" s="430"/>
      <c r="Q431" s="430"/>
      <c r="R431" s="430"/>
      <c r="S431" s="430"/>
      <c r="T431" s="430"/>
      <c r="U431" s="430"/>
      <c r="V431" s="430"/>
      <c r="W431" s="98">
        <v>732.33069999999998</v>
      </c>
      <c r="X431" s="98">
        <v>251.49209999999999</v>
      </c>
    </row>
    <row r="432" spans="8:24" ht="25.5" x14ac:dyDescent="0.25">
      <c r="H432" s="91">
        <v>606481</v>
      </c>
      <c r="I432" s="92" t="s">
        <v>972</v>
      </c>
      <c r="J432" s="91" t="s">
        <v>3</v>
      </c>
      <c r="K432" s="93">
        <v>17202.71</v>
      </c>
      <c r="N432" s="99" t="s">
        <v>7905</v>
      </c>
      <c r="O432" s="100" t="s">
        <v>7906</v>
      </c>
      <c r="P432" s="101">
        <v>511422.8873</v>
      </c>
      <c r="Q432" s="101">
        <v>40.913800000000002</v>
      </c>
      <c r="R432" s="101">
        <v>9.4664000000000001</v>
      </c>
      <c r="S432" s="101">
        <v>0</v>
      </c>
      <c r="T432" s="101">
        <v>46.028100000000002</v>
      </c>
      <c r="U432" s="101">
        <v>0</v>
      </c>
      <c r="V432" s="101">
        <v>0</v>
      </c>
      <c r="W432" s="101">
        <v>96.408299999999997</v>
      </c>
      <c r="X432" s="101">
        <v>50.380200000000002</v>
      </c>
    </row>
    <row r="433" spans="8:24" ht="25.5" x14ac:dyDescent="0.25">
      <c r="H433" s="91">
        <v>606462</v>
      </c>
      <c r="I433" s="92" t="s">
        <v>973</v>
      </c>
      <c r="J433" s="91" t="s">
        <v>3</v>
      </c>
      <c r="K433" s="93">
        <v>17036.41</v>
      </c>
      <c r="N433" s="99" t="s">
        <v>7911</v>
      </c>
      <c r="O433" s="100" t="s">
        <v>7912</v>
      </c>
      <c r="P433" s="101">
        <v>1016054.723</v>
      </c>
      <c r="Q433" s="101">
        <v>50.802700000000002</v>
      </c>
      <c r="R433" s="101">
        <v>18.284800000000001</v>
      </c>
      <c r="S433" s="101">
        <v>7.4086999999999996</v>
      </c>
      <c r="T433" s="101">
        <v>76.204099999999997</v>
      </c>
      <c r="U433" s="101">
        <v>280.05579999999998</v>
      </c>
      <c r="V433" s="101">
        <v>38.637700000000002</v>
      </c>
      <c r="W433" s="101">
        <v>471.3938</v>
      </c>
      <c r="X433" s="101">
        <v>115.1339</v>
      </c>
    </row>
    <row r="434" spans="8:24" ht="25.5" x14ac:dyDescent="0.25">
      <c r="H434" s="91">
        <v>606482</v>
      </c>
      <c r="I434" s="92" t="s">
        <v>974</v>
      </c>
      <c r="J434" s="91" t="s">
        <v>3</v>
      </c>
      <c r="K434" s="93">
        <v>18099.43</v>
      </c>
      <c r="N434" s="99" t="s">
        <v>7913</v>
      </c>
      <c r="O434" s="100" t="s">
        <v>7914</v>
      </c>
      <c r="P434" s="101">
        <v>379037.7893</v>
      </c>
      <c r="Q434" s="101">
        <v>30.323</v>
      </c>
      <c r="R434" s="101">
        <v>7.016</v>
      </c>
      <c r="S434" s="101">
        <v>0</v>
      </c>
      <c r="T434" s="101">
        <v>34.113399999999999</v>
      </c>
      <c r="U434" s="101">
        <v>0</v>
      </c>
      <c r="V434" s="101">
        <v>0</v>
      </c>
      <c r="W434" s="101">
        <v>71.452399999999997</v>
      </c>
      <c r="X434" s="101">
        <v>37.338999999999999</v>
      </c>
    </row>
    <row r="435" spans="8:24" ht="25.5" x14ac:dyDescent="0.25">
      <c r="H435" s="91">
        <v>606463</v>
      </c>
      <c r="I435" s="92" t="s">
        <v>975</v>
      </c>
      <c r="J435" s="91" t="s">
        <v>3</v>
      </c>
      <c r="K435" s="93">
        <v>17927.29</v>
      </c>
      <c r="N435" s="99" t="s">
        <v>7907</v>
      </c>
      <c r="O435" s="100" t="s">
        <v>7908</v>
      </c>
      <c r="P435" s="101">
        <v>493746.87060000002</v>
      </c>
      <c r="Q435" s="101">
        <v>39.499699999999997</v>
      </c>
      <c r="R435" s="101">
        <v>9.1393000000000004</v>
      </c>
      <c r="S435" s="101">
        <v>0</v>
      </c>
      <c r="T435" s="101">
        <v>44.437199999999997</v>
      </c>
      <c r="U435" s="101">
        <v>0</v>
      </c>
      <c r="V435" s="101">
        <v>0</v>
      </c>
      <c r="W435" s="101">
        <v>93.0762</v>
      </c>
      <c r="X435" s="101">
        <v>48.639000000000003</v>
      </c>
    </row>
    <row r="436" spans="8:24" ht="25.5" x14ac:dyDescent="0.25">
      <c r="H436" s="91">
        <v>606483</v>
      </c>
      <c r="I436" s="92" t="s">
        <v>976</v>
      </c>
      <c r="J436" s="91" t="s">
        <v>3</v>
      </c>
      <c r="K436" s="93">
        <v>18528.98</v>
      </c>
      <c r="N436" s="96" t="s">
        <v>7915</v>
      </c>
      <c r="O436" s="97" t="s">
        <v>7916</v>
      </c>
      <c r="P436" s="430"/>
      <c r="Q436" s="430"/>
      <c r="R436" s="430"/>
      <c r="S436" s="430"/>
      <c r="T436" s="430"/>
      <c r="U436" s="430"/>
      <c r="V436" s="430"/>
      <c r="W436" s="98">
        <v>1452.1463000000001</v>
      </c>
      <c r="X436" s="98">
        <v>583.73069999999996</v>
      </c>
    </row>
    <row r="437" spans="8:24" ht="25.5" x14ac:dyDescent="0.25">
      <c r="H437" s="91">
        <v>606464</v>
      </c>
      <c r="I437" s="92" t="s">
        <v>977</v>
      </c>
      <c r="J437" s="91" t="s">
        <v>3</v>
      </c>
      <c r="K437" s="93">
        <v>18353.919999999998</v>
      </c>
      <c r="N437" s="99" t="s">
        <v>7917</v>
      </c>
      <c r="O437" s="100" t="s">
        <v>7918</v>
      </c>
      <c r="P437" s="101">
        <v>5128804.0080000004</v>
      </c>
      <c r="Q437" s="101">
        <v>256.4402</v>
      </c>
      <c r="R437" s="101">
        <v>92.2971</v>
      </c>
      <c r="S437" s="101">
        <v>37.397500000000001</v>
      </c>
      <c r="T437" s="101">
        <v>384.66030000000001</v>
      </c>
      <c r="U437" s="101">
        <v>338.529</v>
      </c>
      <c r="V437" s="101">
        <v>38.637700000000002</v>
      </c>
      <c r="W437" s="101">
        <v>1147.9618</v>
      </c>
      <c r="X437" s="101">
        <v>424.77249999999998</v>
      </c>
    </row>
    <row r="438" spans="8:24" ht="25.5" x14ac:dyDescent="0.25">
      <c r="H438" s="91">
        <v>606484</v>
      </c>
      <c r="I438" s="92" t="s">
        <v>978</v>
      </c>
      <c r="J438" s="91" t="s">
        <v>3</v>
      </c>
      <c r="K438" s="93">
        <v>19175.009999999998</v>
      </c>
      <c r="N438" s="99" t="s">
        <v>7905</v>
      </c>
      <c r="O438" s="100" t="s">
        <v>7906</v>
      </c>
      <c r="P438" s="101">
        <v>511422.8873</v>
      </c>
      <c r="Q438" s="101">
        <v>40.913800000000002</v>
      </c>
      <c r="R438" s="101">
        <v>9.4664000000000001</v>
      </c>
      <c r="S438" s="101">
        <v>0</v>
      </c>
      <c r="T438" s="101">
        <v>46.028100000000002</v>
      </c>
      <c r="U438" s="101">
        <v>0</v>
      </c>
      <c r="V438" s="101">
        <v>0</v>
      </c>
      <c r="W438" s="101">
        <v>96.408299999999997</v>
      </c>
      <c r="X438" s="101">
        <v>50.380200000000002</v>
      </c>
    </row>
    <row r="439" spans="8:24" ht="25.5" x14ac:dyDescent="0.25">
      <c r="H439" s="91">
        <v>606465</v>
      </c>
      <c r="I439" s="92" t="s">
        <v>979</v>
      </c>
      <c r="J439" s="91" t="s">
        <v>3</v>
      </c>
      <c r="K439" s="93">
        <v>18994.12</v>
      </c>
      <c r="N439" s="99" t="s">
        <v>7919</v>
      </c>
      <c r="O439" s="100" t="s">
        <v>7920</v>
      </c>
      <c r="P439" s="101">
        <v>608455.95189999999</v>
      </c>
      <c r="Q439" s="101">
        <v>48.676499999999997</v>
      </c>
      <c r="R439" s="101">
        <v>11.262499999999999</v>
      </c>
      <c r="S439" s="101">
        <v>0</v>
      </c>
      <c r="T439" s="101">
        <v>54.761000000000003</v>
      </c>
      <c r="U439" s="101">
        <v>0</v>
      </c>
      <c r="V439" s="101">
        <v>0</v>
      </c>
      <c r="W439" s="101">
        <v>114.7</v>
      </c>
      <c r="X439" s="101">
        <v>59.939</v>
      </c>
    </row>
    <row r="440" spans="8:24" ht="25.5" x14ac:dyDescent="0.25">
      <c r="H440" s="91">
        <v>606485</v>
      </c>
      <c r="I440" s="92" t="s">
        <v>980</v>
      </c>
      <c r="J440" s="91" t="s">
        <v>3</v>
      </c>
      <c r="K440" s="93">
        <v>19791.11</v>
      </c>
      <c r="N440" s="99" t="s">
        <v>7907</v>
      </c>
      <c r="O440" s="100" t="s">
        <v>7908</v>
      </c>
      <c r="P440" s="101">
        <v>493746.87060000002</v>
      </c>
      <c r="Q440" s="101">
        <v>39.499699999999997</v>
      </c>
      <c r="R440" s="101">
        <v>9.1393000000000004</v>
      </c>
      <c r="S440" s="101">
        <v>0</v>
      </c>
      <c r="T440" s="101">
        <v>44.437199999999997</v>
      </c>
      <c r="U440" s="101">
        <v>0</v>
      </c>
      <c r="V440" s="101">
        <v>0</v>
      </c>
      <c r="W440" s="101">
        <v>93.0762</v>
      </c>
      <c r="X440" s="101">
        <v>48.639000000000003</v>
      </c>
    </row>
    <row r="441" spans="8:24" ht="25.5" x14ac:dyDescent="0.25">
      <c r="H441" s="91">
        <v>606466</v>
      </c>
      <c r="I441" s="92" t="s">
        <v>981</v>
      </c>
      <c r="J441" s="91" t="s">
        <v>3</v>
      </c>
      <c r="K441" s="93">
        <v>19608.759999999998</v>
      </c>
      <c r="N441" s="96" t="s">
        <v>7921</v>
      </c>
      <c r="O441" s="97" t="s">
        <v>7922</v>
      </c>
      <c r="P441" s="430"/>
      <c r="Q441" s="430"/>
      <c r="R441" s="430"/>
      <c r="S441" s="430"/>
      <c r="T441" s="430"/>
      <c r="U441" s="430"/>
      <c r="V441" s="430"/>
      <c r="W441" s="98">
        <v>421.02760000000001</v>
      </c>
      <c r="X441" s="98">
        <v>135.6429</v>
      </c>
    </row>
    <row r="442" spans="8:24" ht="25.5" x14ac:dyDescent="0.25">
      <c r="H442" s="91">
        <v>606486</v>
      </c>
      <c r="I442" s="92" t="s">
        <v>982</v>
      </c>
      <c r="J442" s="91" t="s">
        <v>3</v>
      </c>
      <c r="K442" s="93">
        <v>20654.419999999998</v>
      </c>
      <c r="N442" s="99" t="s">
        <v>7923</v>
      </c>
      <c r="O442" s="100" t="s">
        <v>7924</v>
      </c>
      <c r="P442" s="101">
        <v>401200</v>
      </c>
      <c r="Q442" s="101">
        <v>40.119999999999997</v>
      </c>
      <c r="R442" s="101">
        <v>7.7355999999999998</v>
      </c>
      <c r="S442" s="101">
        <v>0</v>
      </c>
      <c r="T442" s="101">
        <v>40.119999999999997</v>
      </c>
      <c r="U442" s="101">
        <v>0</v>
      </c>
      <c r="V442" s="101">
        <v>0</v>
      </c>
      <c r="W442" s="101">
        <v>87.9756</v>
      </c>
      <c r="X442" s="101">
        <v>47.855600000000003</v>
      </c>
    </row>
    <row r="443" spans="8:24" ht="25.5" x14ac:dyDescent="0.25">
      <c r="H443" s="91">
        <v>606467</v>
      </c>
      <c r="I443" s="92" t="s">
        <v>983</v>
      </c>
      <c r="J443" s="91" t="s">
        <v>3</v>
      </c>
      <c r="K443" s="93">
        <v>20467.689999999999</v>
      </c>
      <c r="N443" s="99" t="s">
        <v>7847</v>
      </c>
      <c r="O443" s="100" t="s">
        <v>7848</v>
      </c>
      <c r="P443" s="101">
        <v>652825.74840000004</v>
      </c>
      <c r="Q443" s="101">
        <v>32.641300000000001</v>
      </c>
      <c r="R443" s="101">
        <v>11.748100000000001</v>
      </c>
      <c r="S443" s="101">
        <v>4.7602000000000002</v>
      </c>
      <c r="T443" s="101">
        <v>48.9619</v>
      </c>
      <c r="U443" s="101">
        <v>196.30279999999999</v>
      </c>
      <c r="V443" s="101">
        <v>38.637700000000002</v>
      </c>
      <c r="W443" s="101">
        <v>333.05200000000002</v>
      </c>
      <c r="X443" s="101">
        <v>87.787300000000002</v>
      </c>
    </row>
    <row r="444" spans="8:24" ht="25.5" x14ac:dyDescent="0.25">
      <c r="H444" s="91">
        <v>606487</v>
      </c>
      <c r="I444" s="92" t="s">
        <v>984</v>
      </c>
      <c r="J444" s="91" t="s">
        <v>3</v>
      </c>
      <c r="K444" s="93">
        <v>21255.59</v>
      </c>
      <c r="N444" s="96" t="s">
        <v>7925</v>
      </c>
      <c r="O444" s="97" t="s">
        <v>7926</v>
      </c>
      <c r="P444" s="430"/>
      <c r="Q444" s="430"/>
      <c r="R444" s="430"/>
      <c r="S444" s="430"/>
      <c r="T444" s="430"/>
      <c r="U444" s="430"/>
      <c r="V444" s="430"/>
      <c r="W444" s="98">
        <v>368.89460000000003</v>
      </c>
      <c r="X444" s="98">
        <v>124.7714</v>
      </c>
    </row>
    <row r="445" spans="8:24" ht="25.5" x14ac:dyDescent="0.25">
      <c r="H445" s="91">
        <v>606468</v>
      </c>
      <c r="I445" s="92" t="s">
        <v>985</v>
      </c>
      <c r="J445" s="91" t="s">
        <v>3</v>
      </c>
      <c r="K445" s="93">
        <v>21065.95</v>
      </c>
      <c r="N445" s="99" t="s">
        <v>7927</v>
      </c>
      <c r="O445" s="100" t="s">
        <v>7928</v>
      </c>
      <c r="P445" s="101">
        <v>725178.38970000006</v>
      </c>
      <c r="Q445" s="101">
        <v>36.258899999999997</v>
      </c>
      <c r="R445" s="101">
        <v>13.0502</v>
      </c>
      <c r="S445" s="101">
        <v>5.2877999999999998</v>
      </c>
      <c r="T445" s="101">
        <v>54.388399999999997</v>
      </c>
      <c r="U445" s="101">
        <v>161.57060000000001</v>
      </c>
      <c r="V445" s="101">
        <v>41.0366</v>
      </c>
      <c r="W445" s="101">
        <v>311.59249999999997</v>
      </c>
      <c r="X445" s="101">
        <v>95.633499999999998</v>
      </c>
    </row>
    <row r="446" spans="8:24" ht="25.5" x14ac:dyDescent="0.25">
      <c r="H446" s="91">
        <v>606488</v>
      </c>
      <c r="I446" s="92" t="s">
        <v>986</v>
      </c>
      <c r="J446" s="91" t="s">
        <v>3</v>
      </c>
      <c r="K446" s="93">
        <v>26088.78</v>
      </c>
      <c r="N446" s="99" t="s">
        <v>7929</v>
      </c>
      <c r="O446" s="100" t="s">
        <v>7930</v>
      </c>
      <c r="P446" s="101">
        <v>203408.4</v>
      </c>
      <c r="Q446" s="101">
        <v>25.0349</v>
      </c>
      <c r="R446" s="101">
        <v>4.1029999999999998</v>
      </c>
      <c r="S446" s="101">
        <v>0</v>
      </c>
      <c r="T446" s="101">
        <v>28.164200000000001</v>
      </c>
      <c r="U446" s="101">
        <v>0</v>
      </c>
      <c r="V446" s="101">
        <v>0</v>
      </c>
      <c r="W446" s="101">
        <v>57.302100000000003</v>
      </c>
      <c r="X446" s="101">
        <v>29.137899999999998</v>
      </c>
    </row>
    <row r="447" spans="8:24" ht="25.5" x14ac:dyDescent="0.25">
      <c r="H447" s="91">
        <v>606469</v>
      </c>
      <c r="I447" s="92" t="s">
        <v>987</v>
      </c>
      <c r="J447" s="91" t="s">
        <v>3</v>
      </c>
      <c r="K447" s="93">
        <v>25893.3</v>
      </c>
      <c r="N447" s="96" t="s">
        <v>7931</v>
      </c>
      <c r="O447" s="97" t="s">
        <v>7932</v>
      </c>
      <c r="P447" s="430"/>
      <c r="Q447" s="430"/>
      <c r="R447" s="430"/>
      <c r="S447" s="430"/>
      <c r="T447" s="430"/>
      <c r="U447" s="430"/>
      <c r="V447" s="430"/>
      <c r="W447" s="98">
        <v>344.81330000000003</v>
      </c>
      <c r="X447" s="98">
        <v>137.68809999999999</v>
      </c>
    </row>
    <row r="448" spans="8:24" ht="25.5" x14ac:dyDescent="0.25">
      <c r="H448" s="91">
        <v>606489</v>
      </c>
      <c r="I448" s="92" t="s">
        <v>988</v>
      </c>
      <c r="J448" s="91" t="s">
        <v>3</v>
      </c>
      <c r="K448" s="93">
        <v>27543.3</v>
      </c>
      <c r="N448" s="99" t="s">
        <v>7933</v>
      </c>
      <c r="O448" s="100" t="s">
        <v>7934</v>
      </c>
      <c r="P448" s="101">
        <v>374238.65010000003</v>
      </c>
      <c r="Q448" s="101">
        <v>22.4543</v>
      </c>
      <c r="R448" s="101">
        <v>6.9272</v>
      </c>
      <c r="S448" s="101">
        <v>2.8068</v>
      </c>
      <c r="T448" s="101">
        <v>33.6815</v>
      </c>
      <c r="U448" s="101">
        <v>125.2997</v>
      </c>
      <c r="V448" s="101">
        <v>48.073</v>
      </c>
      <c r="W448" s="101">
        <v>239.24250000000001</v>
      </c>
      <c r="X448" s="101">
        <v>80.261300000000006</v>
      </c>
    </row>
    <row r="449" spans="8:24" ht="25.5" x14ac:dyDescent="0.25">
      <c r="H449" s="91">
        <v>606470</v>
      </c>
      <c r="I449" s="92" t="s">
        <v>989</v>
      </c>
      <c r="J449" s="91" t="s">
        <v>3</v>
      </c>
      <c r="K449" s="93">
        <v>27344.9</v>
      </c>
      <c r="N449" s="99" t="s">
        <v>7935</v>
      </c>
      <c r="O449" s="100" t="s">
        <v>7936</v>
      </c>
      <c r="P449" s="101">
        <v>481440</v>
      </c>
      <c r="Q449" s="101">
        <v>48.143999999999998</v>
      </c>
      <c r="R449" s="101">
        <v>9.2827999999999999</v>
      </c>
      <c r="S449" s="101">
        <v>0</v>
      </c>
      <c r="T449" s="101">
        <v>48.143999999999998</v>
      </c>
      <c r="U449" s="101">
        <v>0</v>
      </c>
      <c r="V449" s="101">
        <v>0</v>
      </c>
      <c r="W449" s="101">
        <v>105.57080000000001</v>
      </c>
      <c r="X449" s="101">
        <v>57.4268</v>
      </c>
    </row>
    <row r="450" spans="8:24" ht="25.5" x14ac:dyDescent="0.25">
      <c r="H450" s="91">
        <v>606490</v>
      </c>
      <c r="I450" s="92" t="s">
        <v>990</v>
      </c>
      <c r="J450" s="91" t="s">
        <v>3</v>
      </c>
      <c r="K450" s="93">
        <v>28363.89</v>
      </c>
      <c r="N450" s="96" t="s">
        <v>7937</v>
      </c>
      <c r="O450" s="97" t="s">
        <v>7938</v>
      </c>
      <c r="P450" s="430"/>
      <c r="Q450" s="430"/>
      <c r="R450" s="430"/>
      <c r="S450" s="430"/>
      <c r="T450" s="430"/>
      <c r="U450" s="430"/>
      <c r="V450" s="430"/>
      <c r="W450" s="98">
        <v>202.69720000000001</v>
      </c>
      <c r="X450" s="98">
        <v>80.909899999999993</v>
      </c>
    </row>
    <row r="451" spans="8:24" ht="25.5" x14ac:dyDescent="0.25">
      <c r="H451" s="91">
        <v>606471</v>
      </c>
      <c r="I451" s="92" t="s">
        <v>991</v>
      </c>
      <c r="J451" s="91" t="s">
        <v>3</v>
      </c>
      <c r="K451" s="93">
        <v>28159.65</v>
      </c>
      <c r="N451" s="99" t="s">
        <v>7939</v>
      </c>
      <c r="O451" s="100" t="s">
        <v>7940</v>
      </c>
      <c r="P451" s="101">
        <v>519241.51319999999</v>
      </c>
      <c r="Q451" s="101">
        <v>25.9621</v>
      </c>
      <c r="R451" s="101">
        <v>9.3442000000000007</v>
      </c>
      <c r="S451" s="101">
        <v>3.7860999999999998</v>
      </c>
      <c r="T451" s="101">
        <v>38.943100000000001</v>
      </c>
      <c r="U451" s="101">
        <v>74.740200000000002</v>
      </c>
      <c r="V451" s="101">
        <v>33.225099999999998</v>
      </c>
      <c r="W451" s="101">
        <v>186.0008</v>
      </c>
      <c r="X451" s="101">
        <v>72.317499999999995</v>
      </c>
    </row>
    <row r="452" spans="8:24" ht="25.5" x14ac:dyDescent="0.25">
      <c r="H452" s="91">
        <v>606491</v>
      </c>
      <c r="I452" s="92" t="s">
        <v>992</v>
      </c>
      <c r="J452" s="91" t="s">
        <v>3</v>
      </c>
      <c r="K452" s="93">
        <v>29166.3</v>
      </c>
      <c r="N452" s="99" t="s">
        <v>7941</v>
      </c>
      <c r="O452" s="100" t="s">
        <v>7942</v>
      </c>
      <c r="P452" s="101">
        <v>72035.460000000006</v>
      </c>
      <c r="Q452" s="101">
        <v>7.2035</v>
      </c>
      <c r="R452" s="101">
        <v>1.3889</v>
      </c>
      <c r="S452" s="101">
        <v>0</v>
      </c>
      <c r="T452" s="101">
        <v>8.1039999999999992</v>
      </c>
      <c r="U452" s="101">
        <v>0</v>
      </c>
      <c r="V452" s="101">
        <v>0</v>
      </c>
      <c r="W452" s="101">
        <v>16.696400000000001</v>
      </c>
      <c r="X452" s="101">
        <v>8.5923999999999996</v>
      </c>
    </row>
    <row r="453" spans="8:24" ht="25.5" x14ac:dyDescent="0.25">
      <c r="H453" s="91">
        <v>606472</v>
      </c>
      <c r="I453" s="92" t="s">
        <v>993</v>
      </c>
      <c r="J453" s="91" t="s">
        <v>3</v>
      </c>
      <c r="K453" s="93">
        <v>28957.69</v>
      </c>
      <c r="N453" s="96" t="s">
        <v>7943</v>
      </c>
      <c r="O453" s="97" t="s">
        <v>7944</v>
      </c>
      <c r="P453" s="430"/>
      <c r="Q453" s="430"/>
      <c r="R453" s="430"/>
      <c r="S453" s="430"/>
      <c r="T453" s="430"/>
      <c r="U453" s="430"/>
      <c r="V453" s="430"/>
      <c r="W453" s="98">
        <v>197.46019999999999</v>
      </c>
      <c r="X453" s="98">
        <v>78.408100000000005</v>
      </c>
    </row>
    <row r="454" spans="8:24" ht="25.5" x14ac:dyDescent="0.25">
      <c r="H454" s="91">
        <v>606492</v>
      </c>
      <c r="I454" s="92" t="s">
        <v>994</v>
      </c>
      <c r="J454" s="91" t="s">
        <v>3</v>
      </c>
      <c r="K454" s="93">
        <v>29812.400000000001</v>
      </c>
      <c r="N454" s="99" t="s">
        <v>7945</v>
      </c>
      <c r="O454" s="100" t="s">
        <v>7946</v>
      </c>
      <c r="P454" s="101">
        <v>541344.39939999999</v>
      </c>
      <c r="Q454" s="101">
        <v>27.0672</v>
      </c>
      <c r="R454" s="101">
        <v>9.7418999999999993</v>
      </c>
      <c r="S454" s="101">
        <v>3.9472999999999998</v>
      </c>
      <c r="T454" s="101">
        <v>40.6008</v>
      </c>
      <c r="U454" s="101">
        <v>74.740200000000002</v>
      </c>
      <c r="V454" s="101">
        <v>33.225099999999998</v>
      </c>
      <c r="W454" s="101">
        <v>189.32249999999999</v>
      </c>
      <c r="X454" s="101">
        <v>73.981499999999997</v>
      </c>
    </row>
    <row r="455" spans="8:24" ht="25.5" x14ac:dyDescent="0.25">
      <c r="H455" s="91">
        <v>606473</v>
      </c>
      <c r="I455" s="92" t="s">
        <v>995</v>
      </c>
      <c r="J455" s="91" t="s">
        <v>3</v>
      </c>
      <c r="K455" s="93">
        <v>29600.87</v>
      </c>
      <c r="N455" s="99" t="s">
        <v>7947</v>
      </c>
      <c r="O455" s="100" t="s">
        <v>7948</v>
      </c>
      <c r="P455" s="101">
        <v>37111</v>
      </c>
      <c r="Q455" s="101">
        <v>3.7111000000000001</v>
      </c>
      <c r="R455" s="101">
        <v>0.71550000000000002</v>
      </c>
      <c r="S455" s="101">
        <v>0</v>
      </c>
      <c r="T455" s="101">
        <v>3.7111000000000001</v>
      </c>
      <c r="U455" s="101">
        <v>0</v>
      </c>
      <c r="V455" s="101">
        <v>0</v>
      </c>
      <c r="W455" s="101">
        <v>8.1377000000000006</v>
      </c>
      <c r="X455" s="101">
        <v>4.4265999999999996</v>
      </c>
    </row>
    <row r="456" spans="8:24" ht="25.5" x14ac:dyDescent="0.25">
      <c r="H456" s="91">
        <v>606493</v>
      </c>
      <c r="I456" s="92" t="s">
        <v>996</v>
      </c>
      <c r="J456" s="91" t="s">
        <v>3</v>
      </c>
      <c r="K456" s="93">
        <v>31460.85</v>
      </c>
      <c r="N456" s="96" t="s">
        <v>7949</v>
      </c>
      <c r="O456" s="97" t="s">
        <v>7950</v>
      </c>
      <c r="P456" s="430"/>
      <c r="Q456" s="430"/>
      <c r="R456" s="430"/>
      <c r="S456" s="430"/>
      <c r="T456" s="430"/>
      <c r="U456" s="430"/>
      <c r="V456" s="430"/>
      <c r="W456" s="98">
        <v>337.17959999999999</v>
      </c>
      <c r="X456" s="98">
        <v>111.59139999999999</v>
      </c>
    </row>
    <row r="457" spans="8:24" ht="25.5" x14ac:dyDescent="0.25">
      <c r="H457" s="91">
        <v>606474</v>
      </c>
      <c r="I457" s="92" t="s">
        <v>997</v>
      </c>
      <c r="J457" s="91" t="s">
        <v>3</v>
      </c>
      <c r="K457" s="93">
        <v>31247.87</v>
      </c>
      <c r="N457" s="99" t="s">
        <v>7951</v>
      </c>
      <c r="O457" s="100" t="s">
        <v>7952</v>
      </c>
      <c r="P457" s="101">
        <v>516297.59909999999</v>
      </c>
      <c r="Q457" s="101">
        <v>30.977900000000002</v>
      </c>
      <c r="R457" s="101">
        <v>9.5566999999999993</v>
      </c>
      <c r="S457" s="101">
        <v>3.8721999999999999</v>
      </c>
      <c r="T457" s="101">
        <v>46.466799999999999</v>
      </c>
      <c r="U457" s="101">
        <v>142.00630000000001</v>
      </c>
      <c r="V457" s="101">
        <v>33.225099999999998</v>
      </c>
      <c r="W457" s="101">
        <v>266.10500000000002</v>
      </c>
      <c r="X457" s="101">
        <v>77.631900000000002</v>
      </c>
    </row>
    <row r="458" spans="8:24" ht="25.5" x14ac:dyDescent="0.25">
      <c r="H458" s="91">
        <v>606494</v>
      </c>
      <c r="I458" s="92" t="s">
        <v>998</v>
      </c>
      <c r="J458" s="91" t="s">
        <v>3</v>
      </c>
      <c r="K458" s="93">
        <v>36193.870000000003</v>
      </c>
      <c r="N458" s="99" t="s">
        <v>7953</v>
      </c>
      <c r="O458" s="100" t="s">
        <v>7954</v>
      </c>
      <c r="P458" s="101">
        <v>220660</v>
      </c>
      <c r="Q458" s="101">
        <v>29.421299999999999</v>
      </c>
      <c r="R458" s="101">
        <v>4.5381999999999998</v>
      </c>
      <c r="S458" s="101">
        <v>0</v>
      </c>
      <c r="T458" s="101">
        <v>29.421299999999999</v>
      </c>
      <c r="U458" s="101">
        <v>7.6938000000000004</v>
      </c>
      <c r="V458" s="101">
        <v>0</v>
      </c>
      <c r="W458" s="101">
        <v>71.074600000000004</v>
      </c>
      <c r="X458" s="101">
        <v>33.959499999999998</v>
      </c>
    </row>
    <row r="459" spans="8:24" ht="25.5" x14ac:dyDescent="0.25">
      <c r="H459" s="91">
        <v>606475</v>
      </c>
      <c r="I459" s="92" t="s">
        <v>999</v>
      </c>
      <c r="J459" s="91" t="s">
        <v>3</v>
      </c>
      <c r="K459" s="93">
        <v>35970.68</v>
      </c>
      <c r="N459" s="96" t="s">
        <v>7955</v>
      </c>
      <c r="O459" s="97" t="s">
        <v>7956</v>
      </c>
      <c r="P459" s="430"/>
      <c r="Q459" s="430"/>
      <c r="R459" s="430"/>
      <c r="S459" s="430"/>
      <c r="T459" s="430"/>
      <c r="U459" s="430"/>
      <c r="V459" s="430"/>
      <c r="W459" s="98">
        <v>205.09299999999999</v>
      </c>
      <c r="X459" s="98">
        <v>82.142899999999997</v>
      </c>
    </row>
    <row r="460" spans="8:24" ht="25.5" x14ac:dyDescent="0.25">
      <c r="H460" s="91">
        <v>606495</v>
      </c>
      <c r="I460" s="92" t="s">
        <v>1000</v>
      </c>
      <c r="J460" s="91" t="s">
        <v>3</v>
      </c>
      <c r="K460" s="93">
        <v>42642.42</v>
      </c>
      <c r="N460" s="99" t="s">
        <v>7939</v>
      </c>
      <c r="O460" s="100" t="s">
        <v>7940</v>
      </c>
      <c r="P460" s="101">
        <v>519241.51319999999</v>
      </c>
      <c r="Q460" s="101">
        <v>25.9621</v>
      </c>
      <c r="R460" s="101">
        <v>9.3442000000000007</v>
      </c>
      <c r="S460" s="101">
        <v>3.7860999999999998</v>
      </c>
      <c r="T460" s="101">
        <v>38.943100000000001</v>
      </c>
      <c r="U460" s="101">
        <v>74.740200000000002</v>
      </c>
      <c r="V460" s="101">
        <v>33.225099999999998</v>
      </c>
      <c r="W460" s="101">
        <v>186.0008</v>
      </c>
      <c r="X460" s="101">
        <v>72.317499999999995</v>
      </c>
    </row>
    <row r="461" spans="8:24" ht="25.5" x14ac:dyDescent="0.25">
      <c r="H461" s="91">
        <v>606476</v>
      </c>
      <c r="I461" s="92" t="s">
        <v>1001</v>
      </c>
      <c r="J461" s="91" t="s">
        <v>3</v>
      </c>
      <c r="K461" s="93">
        <v>42413.39</v>
      </c>
      <c r="N461" s="99" t="s">
        <v>7957</v>
      </c>
      <c r="O461" s="100" t="s">
        <v>7958</v>
      </c>
      <c r="P461" s="101">
        <v>82371.805300000007</v>
      </c>
      <c r="Q461" s="101">
        <v>8.2371999999999996</v>
      </c>
      <c r="R461" s="101">
        <v>1.5882000000000001</v>
      </c>
      <c r="S461" s="101">
        <v>0</v>
      </c>
      <c r="T461" s="101">
        <v>9.2667999999999999</v>
      </c>
      <c r="U461" s="101">
        <v>0</v>
      </c>
      <c r="V461" s="101">
        <v>0</v>
      </c>
      <c r="W461" s="101">
        <v>19.092199999999998</v>
      </c>
      <c r="X461" s="101">
        <v>9.8254000000000001</v>
      </c>
    </row>
    <row r="462" spans="8:24" ht="25.5" x14ac:dyDescent="0.25">
      <c r="H462" s="91">
        <v>606496</v>
      </c>
      <c r="I462" s="92" t="s">
        <v>1002</v>
      </c>
      <c r="J462" s="91" t="s">
        <v>3</v>
      </c>
      <c r="K462" s="93">
        <v>43667.59</v>
      </c>
      <c r="N462" s="96" t="s">
        <v>7959</v>
      </c>
      <c r="O462" s="97" t="s">
        <v>7960</v>
      </c>
      <c r="P462" s="430"/>
      <c r="Q462" s="430"/>
      <c r="R462" s="430"/>
      <c r="S462" s="430"/>
      <c r="T462" s="430"/>
      <c r="U462" s="430"/>
      <c r="V462" s="430"/>
      <c r="W462" s="98">
        <v>269.51659999999998</v>
      </c>
      <c r="X462" s="98">
        <v>64.346100000000007</v>
      </c>
    </row>
    <row r="463" spans="8:24" ht="25.5" x14ac:dyDescent="0.25">
      <c r="H463" s="91">
        <v>606477</v>
      </c>
      <c r="I463" s="92" t="s">
        <v>1003</v>
      </c>
      <c r="J463" s="91" t="s">
        <v>3</v>
      </c>
      <c r="K463" s="93">
        <v>43434.18</v>
      </c>
      <c r="N463" s="99" t="s">
        <v>7961</v>
      </c>
      <c r="O463" s="100" t="s">
        <v>7962</v>
      </c>
      <c r="P463" s="101">
        <v>541344.39939999999</v>
      </c>
      <c r="Q463" s="101">
        <v>32.480699999999999</v>
      </c>
      <c r="R463" s="101">
        <v>10.020300000000001</v>
      </c>
      <c r="S463" s="101">
        <v>4.0601000000000003</v>
      </c>
      <c r="T463" s="101">
        <v>48.720999999999997</v>
      </c>
      <c r="U463" s="101">
        <v>142.00630000000001</v>
      </c>
      <c r="V463" s="101">
        <v>0</v>
      </c>
      <c r="W463" s="101">
        <v>237.2884</v>
      </c>
      <c r="X463" s="101">
        <v>46.561100000000003</v>
      </c>
    </row>
    <row r="464" spans="8:24" ht="25.5" x14ac:dyDescent="0.25">
      <c r="H464" s="91">
        <v>606497</v>
      </c>
      <c r="I464" s="92" t="s">
        <v>1004</v>
      </c>
      <c r="J464" s="91" t="s">
        <v>3</v>
      </c>
      <c r="K464" s="93">
        <v>44893.94</v>
      </c>
      <c r="N464" s="99" t="s">
        <v>7963</v>
      </c>
      <c r="O464" s="100" t="s">
        <v>7964</v>
      </c>
      <c r="P464" s="101">
        <v>180540</v>
      </c>
      <c r="Q464" s="101">
        <v>14.443199999999999</v>
      </c>
      <c r="R464" s="101">
        <v>3.3418000000000001</v>
      </c>
      <c r="S464" s="101">
        <v>0</v>
      </c>
      <c r="T464" s="101">
        <v>14.443199999999999</v>
      </c>
      <c r="U464" s="101">
        <v>0</v>
      </c>
      <c r="V464" s="101">
        <v>0</v>
      </c>
      <c r="W464" s="101">
        <v>32.228200000000001</v>
      </c>
      <c r="X464" s="101">
        <v>17.785</v>
      </c>
    </row>
    <row r="465" spans="8:24" ht="25.5" x14ac:dyDescent="0.25">
      <c r="H465" s="91">
        <v>606478</v>
      </c>
      <c r="I465" s="92" t="s">
        <v>1005</v>
      </c>
      <c r="J465" s="91" t="s">
        <v>3</v>
      </c>
      <c r="K465" s="93">
        <v>44653.24</v>
      </c>
      <c r="N465" s="96" t="s">
        <v>7965</v>
      </c>
      <c r="O465" s="97" t="s">
        <v>7966</v>
      </c>
      <c r="P465" s="430"/>
      <c r="Q465" s="430"/>
      <c r="R465" s="430"/>
      <c r="S465" s="430"/>
      <c r="T465" s="430"/>
      <c r="U465" s="430"/>
      <c r="V465" s="430"/>
      <c r="W465" s="98">
        <v>363.6173</v>
      </c>
      <c r="X465" s="98">
        <v>99.960400000000007</v>
      </c>
    </row>
    <row r="466" spans="8:24" ht="25.5" x14ac:dyDescent="0.25">
      <c r="H466" s="91">
        <v>605835</v>
      </c>
      <c r="I466" s="92" t="s">
        <v>1006</v>
      </c>
      <c r="J466" s="91" t="s">
        <v>3</v>
      </c>
      <c r="K466" s="93">
        <v>5855.91</v>
      </c>
      <c r="N466" s="99" t="s">
        <v>7967</v>
      </c>
      <c r="O466" s="100" t="s">
        <v>7968</v>
      </c>
      <c r="P466" s="101">
        <v>652982.75450000004</v>
      </c>
      <c r="Q466" s="101">
        <v>39.179000000000002</v>
      </c>
      <c r="R466" s="101">
        <v>12.0867</v>
      </c>
      <c r="S466" s="101">
        <v>4.8974000000000002</v>
      </c>
      <c r="T466" s="101">
        <v>58.7684</v>
      </c>
      <c r="U466" s="101">
        <v>196.30279999999999</v>
      </c>
      <c r="V466" s="101">
        <v>33.225099999999998</v>
      </c>
      <c r="W466" s="101">
        <v>344.45940000000002</v>
      </c>
      <c r="X466" s="101">
        <v>89.388199999999998</v>
      </c>
    </row>
    <row r="467" spans="8:24" ht="25.5" x14ac:dyDescent="0.25">
      <c r="H467" s="91">
        <v>605571</v>
      </c>
      <c r="I467" s="92" t="s">
        <v>1007</v>
      </c>
      <c r="J467" s="91" t="s">
        <v>3</v>
      </c>
      <c r="K467" s="93">
        <v>5301.6</v>
      </c>
      <c r="N467" s="99" t="s">
        <v>7969</v>
      </c>
      <c r="O467" s="100" t="s">
        <v>7970</v>
      </c>
      <c r="P467" s="101">
        <v>107321</v>
      </c>
      <c r="Q467" s="101">
        <v>8.5856999999999992</v>
      </c>
      <c r="R467" s="101">
        <v>1.9864999999999999</v>
      </c>
      <c r="S467" s="101">
        <v>0</v>
      </c>
      <c r="T467" s="101">
        <v>8.5856999999999992</v>
      </c>
      <c r="U467" s="101">
        <v>0</v>
      </c>
      <c r="V467" s="101">
        <v>0</v>
      </c>
      <c r="W467" s="101">
        <v>19.157900000000001</v>
      </c>
      <c r="X467" s="101">
        <v>10.5722</v>
      </c>
    </row>
    <row r="468" spans="8:24" ht="25.5" x14ac:dyDescent="0.25">
      <c r="H468" s="91">
        <v>605850</v>
      </c>
      <c r="I468" s="92" t="s">
        <v>1008</v>
      </c>
      <c r="J468" s="91" t="s">
        <v>3</v>
      </c>
      <c r="K468" s="93">
        <v>6425.18</v>
      </c>
      <c r="N468" s="96" t="s">
        <v>7971</v>
      </c>
      <c r="O468" s="97" t="s">
        <v>7972</v>
      </c>
      <c r="P468" s="430"/>
      <c r="Q468" s="430"/>
      <c r="R468" s="430"/>
      <c r="S468" s="430"/>
      <c r="T468" s="430"/>
      <c r="U468" s="430"/>
      <c r="V468" s="430"/>
      <c r="W468" s="98">
        <v>325.33760000000001</v>
      </c>
      <c r="X468" s="98">
        <v>98.915599999999998</v>
      </c>
    </row>
    <row r="469" spans="8:24" ht="25.5" x14ac:dyDescent="0.25">
      <c r="H469" s="91">
        <v>605582</v>
      </c>
      <c r="I469" s="92" t="s">
        <v>1009</v>
      </c>
      <c r="J469" s="91" t="s">
        <v>3</v>
      </c>
      <c r="K469" s="93">
        <v>5870.86</v>
      </c>
      <c r="N469" s="99" t="s">
        <v>7895</v>
      </c>
      <c r="O469" s="100" t="s">
        <v>7896</v>
      </c>
      <c r="P469" s="101">
        <v>725178.38970000006</v>
      </c>
      <c r="Q469" s="101">
        <v>36.258899999999997</v>
      </c>
      <c r="R469" s="101">
        <v>13.0502</v>
      </c>
      <c r="S469" s="101">
        <v>5.2877999999999998</v>
      </c>
      <c r="T469" s="101">
        <v>54.388399999999997</v>
      </c>
      <c r="U469" s="101">
        <v>161.57060000000001</v>
      </c>
      <c r="V469" s="101">
        <v>33.225099999999998</v>
      </c>
      <c r="W469" s="101">
        <v>303.78100000000001</v>
      </c>
      <c r="X469" s="101">
        <v>87.822000000000003</v>
      </c>
    </row>
    <row r="470" spans="8:24" ht="25.5" x14ac:dyDescent="0.25">
      <c r="H470" s="91">
        <v>605889</v>
      </c>
      <c r="I470" s="92" t="s">
        <v>1010</v>
      </c>
      <c r="J470" s="91" t="s">
        <v>3</v>
      </c>
      <c r="K470" s="93">
        <v>7233.84</v>
      </c>
      <c r="N470" s="99" t="s">
        <v>7973</v>
      </c>
      <c r="O470" s="100" t="s">
        <v>7974</v>
      </c>
      <c r="P470" s="101">
        <v>93004.415299999993</v>
      </c>
      <c r="Q470" s="101">
        <v>9.3003999999999998</v>
      </c>
      <c r="R470" s="101">
        <v>1.7931999999999999</v>
      </c>
      <c r="S470" s="101">
        <v>0</v>
      </c>
      <c r="T470" s="101">
        <v>10.462999999999999</v>
      </c>
      <c r="U470" s="101">
        <v>0</v>
      </c>
      <c r="V470" s="101">
        <v>0</v>
      </c>
      <c r="W470" s="101">
        <v>21.5566</v>
      </c>
      <c r="X470" s="101">
        <v>11.0936</v>
      </c>
    </row>
    <row r="471" spans="8:24" ht="25.5" x14ac:dyDescent="0.25">
      <c r="H471" s="91">
        <v>605593</v>
      </c>
      <c r="I471" s="92" t="s">
        <v>1011</v>
      </c>
      <c r="J471" s="91" t="s">
        <v>3</v>
      </c>
      <c r="K471" s="93">
        <v>6679.52</v>
      </c>
      <c r="N471" s="96" t="s">
        <v>7975</v>
      </c>
      <c r="O471" s="97" t="s">
        <v>7976</v>
      </c>
      <c r="P471" s="430"/>
      <c r="Q471" s="430"/>
      <c r="R471" s="430"/>
      <c r="S471" s="430"/>
      <c r="T471" s="430"/>
      <c r="U471" s="430"/>
      <c r="V471" s="430"/>
      <c r="W471" s="98">
        <v>312.17899999999997</v>
      </c>
      <c r="X471" s="98">
        <v>92.300799999999995</v>
      </c>
    </row>
    <row r="472" spans="8:24" ht="25.5" x14ac:dyDescent="0.25">
      <c r="H472" s="91">
        <v>605739</v>
      </c>
      <c r="I472" s="92" t="s">
        <v>1012</v>
      </c>
      <c r="J472" s="91" t="s">
        <v>3</v>
      </c>
      <c r="K472" s="93">
        <v>5648.87</v>
      </c>
      <c r="N472" s="99" t="s">
        <v>7977</v>
      </c>
      <c r="O472" s="100" t="s">
        <v>7978</v>
      </c>
      <c r="P472" s="101">
        <v>648799.54570000002</v>
      </c>
      <c r="Q472" s="101">
        <v>32.44</v>
      </c>
      <c r="R472" s="101">
        <v>11.675700000000001</v>
      </c>
      <c r="S472" s="101">
        <v>4.7308000000000003</v>
      </c>
      <c r="T472" s="101">
        <v>48.66</v>
      </c>
      <c r="U472" s="101">
        <v>161.57060000000001</v>
      </c>
      <c r="V472" s="101">
        <v>33.225099999999998</v>
      </c>
      <c r="W472" s="101">
        <v>292.30220000000003</v>
      </c>
      <c r="X472" s="101">
        <v>82.071600000000004</v>
      </c>
    </row>
    <row r="473" spans="8:24" ht="25.5" x14ac:dyDescent="0.25">
      <c r="H473" s="91">
        <v>605504</v>
      </c>
      <c r="I473" s="92" t="s">
        <v>1013</v>
      </c>
      <c r="J473" s="91" t="s">
        <v>3</v>
      </c>
      <c r="K473" s="93">
        <v>5154.22</v>
      </c>
      <c r="N473" s="99" t="s">
        <v>7979</v>
      </c>
      <c r="O473" s="100" t="s">
        <v>7980</v>
      </c>
      <c r="P473" s="101">
        <v>85756.5</v>
      </c>
      <c r="Q473" s="101">
        <v>8.5756999999999994</v>
      </c>
      <c r="R473" s="101">
        <v>1.6535</v>
      </c>
      <c r="S473" s="101">
        <v>0</v>
      </c>
      <c r="T473" s="101">
        <v>9.6476000000000006</v>
      </c>
      <c r="U473" s="101">
        <v>0</v>
      </c>
      <c r="V473" s="101">
        <v>0</v>
      </c>
      <c r="W473" s="101">
        <v>19.876799999999999</v>
      </c>
      <c r="X473" s="101">
        <v>10.229200000000001</v>
      </c>
    </row>
    <row r="474" spans="8:24" ht="25.5" x14ac:dyDescent="0.25">
      <c r="H474" s="91">
        <v>605781</v>
      </c>
      <c r="I474" s="92" t="s">
        <v>1014</v>
      </c>
      <c r="J474" s="91" t="s">
        <v>3</v>
      </c>
      <c r="K474" s="93">
        <v>6218.14</v>
      </c>
      <c r="N474" s="96" t="s">
        <v>7981</v>
      </c>
      <c r="O474" s="97" t="s">
        <v>7982</v>
      </c>
      <c r="P474" s="430"/>
      <c r="Q474" s="430"/>
      <c r="R474" s="430"/>
      <c r="S474" s="430"/>
      <c r="T474" s="430"/>
      <c r="U474" s="430"/>
      <c r="V474" s="430"/>
      <c r="W474" s="98">
        <v>286.9778</v>
      </c>
      <c r="X474" s="98">
        <v>88.356700000000004</v>
      </c>
    </row>
    <row r="475" spans="8:24" ht="25.5" x14ac:dyDescent="0.25">
      <c r="H475" s="91">
        <v>605524</v>
      </c>
      <c r="I475" s="92" t="s">
        <v>1015</v>
      </c>
      <c r="J475" s="91" t="s">
        <v>3</v>
      </c>
      <c r="K475" s="93">
        <v>5723.48</v>
      </c>
      <c r="N475" s="99" t="s">
        <v>7983</v>
      </c>
      <c r="O475" s="100" t="s">
        <v>7984</v>
      </c>
      <c r="P475" s="101">
        <v>652825.74840000004</v>
      </c>
      <c r="Q475" s="101">
        <v>32.641300000000001</v>
      </c>
      <c r="R475" s="101">
        <v>11.748100000000001</v>
      </c>
      <c r="S475" s="101">
        <v>4.7602000000000002</v>
      </c>
      <c r="T475" s="101">
        <v>48.9619</v>
      </c>
      <c r="U475" s="101">
        <v>144.64420000000001</v>
      </c>
      <c r="V475" s="101">
        <v>33.225099999999998</v>
      </c>
      <c r="W475" s="101">
        <v>275.98079999999999</v>
      </c>
      <c r="X475" s="101">
        <v>82.374700000000004</v>
      </c>
    </row>
    <row r="476" spans="8:24" ht="25.5" x14ac:dyDescent="0.25">
      <c r="H476" s="91">
        <v>605815</v>
      </c>
      <c r="I476" s="92" t="s">
        <v>1016</v>
      </c>
      <c r="J476" s="91" t="s">
        <v>3</v>
      </c>
      <c r="K476" s="93">
        <v>7026.8</v>
      </c>
      <c r="N476" s="99" t="s">
        <v>7985</v>
      </c>
      <c r="O476" s="100" t="s">
        <v>7986</v>
      </c>
      <c r="P476" s="101">
        <v>50150</v>
      </c>
      <c r="Q476" s="101">
        <v>5.0149999999999997</v>
      </c>
      <c r="R476" s="101">
        <v>0.96699999999999997</v>
      </c>
      <c r="S476" s="101">
        <v>0</v>
      </c>
      <c r="T476" s="101">
        <v>5.0149999999999997</v>
      </c>
      <c r="U476" s="101">
        <v>0</v>
      </c>
      <c r="V476" s="101">
        <v>0</v>
      </c>
      <c r="W476" s="101">
        <v>10.997</v>
      </c>
      <c r="X476" s="101">
        <v>5.9820000000000002</v>
      </c>
    </row>
    <row r="477" spans="8:24" ht="25.5" x14ac:dyDescent="0.25">
      <c r="H477" s="91">
        <v>605544</v>
      </c>
      <c r="I477" s="92" t="s">
        <v>1017</v>
      </c>
      <c r="J477" s="91" t="s">
        <v>3</v>
      </c>
      <c r="K477" s="93">
        <v>6532.14</v>
      </c>
      <c r="N477" s="96" t="s">
        <v>7987</v>
      </c>
      <c r="O477" s="97" t="s">
        <v>7988</v>
      </c>
      <c r="P477" s="430"/>
      <c r="Q477" s="430"/>
      <c r="R477" s="430"/>
      <c r="S477" s="430"/>
      <c r="T477" s="430"/>
      <c r="U477" s="430"/>
      <c r="V477" s="430"/>
      <c r="W477" s="98">
        <v>390.18599999999998</v>
      </c>
      <c r="X477" s="98">
        <v>123.8599</v>
      </c>
    </row>
    <row r="478" spans="8:24" ht="25.5" x14ac:dyDescent="0.25">
      <c r="H478" s="91">
        <v>605836</v>
      </c>
      <c r="I478" s="92" t="s">
        <v>1018</v>
      </c>
      <c r="J478" s="91" t="s">
        <v>3</v>
      </c>
      <c r="K478" s="93">
        <v>6658.56</v>
      </c>
      <c r="N478" s="99" t="s">
        <v>7989</v>
      </c>
      <c r="O478" s="100" t="s">
        <v>7990</v>
      </c>
      <c r="P478" s="101">
        <v>743411.95700000005</v>
      </c>
      <c r="Q478" s="101">
        <v>37.1706</v>
      </c>
      <c r="R478" s="101">
        <v>13.378299999999999</v>
      </c>
      <c r="S478" s="101">
        <v>5.4207000000000001</v>
      </c>
      <c r="T478" s="101">
        <v>55.755899999999997</v>
      </c>
      <c r="U478" s="101">
        <v>181.5746</v>
      </c>
      <c r="V478" s="101">
        <v>38.637700000000002</v>
      </c>
      <c r="W478" s="101">
        <v>331.93779999999998</v>
      </c>
      <c r="X478" s="101">
        <v>94.607299999999995</v>
      </c>
    </row>
    <row r="479" spans="8:24" ht="25.5" x14ac:dyDescent="0.25">
      <c r="H479" s="91">
        <v>605572</v>
      </c>
      <c r="I479" s="92" t="s">
        <v>1019</v>
      </c>
      <c r="J479" s="91" t="s">
        <v>3</v>
      </c>
      <c r="K479" s="93">
        <v>6061.14</v>
      </c>
      <c r="N479" s="99" t="s">
        <v>7991</v>
      </c>
      <c r="O479" s="100" t="s">
        <v>7992</v>
      </c>
      <c r="P479" s="101">
        <v>161086.71830000001</v>
      </c>
      <c r="Q479" s="101">
        <v>25.773900000000001</v>
      </c>
      <c r="R479" s="101">
        <v>3.4786999999999999</v>
      </c>
      <c r="S479" s="101">
        <v>0</v>
      </c>
      <c r="T479" s="101">
        <v>28.9956</v>
      </c>
      <c r="U479" s="101">
        <v>0</v>
      </c>
      <c r="V479" s="101">
        <v>0</v>
      </c>
      <c r="W479" s="101">
        <v>58.248199999999997</v>
      </c>
      <c r="X479" s="101">
        <v>29.252600000000001</v>
      </c>
    </row>
    <row r="480" spans="8:24" ht="25.5" x14ac:dyDescent="0.25">
      <c r="H480" s="91">
        <v>605851</v>
      </c>
      <c r="I480" s="92" t="s">
        <v>1020</v>
      </c>
      <c r="J480" s="91" t="s">
        <v>3</v>
      </c>
      <c r="K480" s="93">
        <v>7402.09</v>
      </c>
      <c r="N480" s="96" t="s">
        <v>7993</v>
      </c>
      <c r="O480" s="97" t="s">
        <v>7994</v>
      </c>
      <c r="P480" s="430"/>
      <c r="Q480" s="430"/>
      <c r="R480" s="430"/>
      <c r="S480" s="430"/>
      <c r="T480" s="430"/>
      <c r="U480" s="430"/>
      <c r="V480" s="430"/>
      <c r="W480" s="98">
        <v>325.30200000000002</v>
      </c>
      <c r="X480" s="98">
        <v>98.745900000000006</v>
      </c>
    </row>
    <row r="481" spans="8:24" ht="25.5" x14ac:dyDescent="0.25">
      <c r="H481" s="91">
        <v>605583</v>
      </c>
      <c r="I481" s="92" t="s">
        <v>1021</v>
      </c>
      <c r="J481" s="91" t="s">
        <v>3</v>
      </c>
      <c r="K481" s="93">
        <v>6804.66</v>
      </c>
      <c r="N481" s="99" t="s">
        <v>7995</v>
      </c>
      <c r="O481" s="100" t="s">
        <v>7996</v>
      </c>
      <c r="P481" s="101">
        <v>742312.31790000002</v>
      </c>
      <c r="Q481" s="101">
        <v>37.115600000000001</v>
      </c>
      <c r="R481" s="101">
        <v>13.358499999999999</v>
      </c>
      <c r="S481" s="101">
        <v>5.4127000000000001</v>
      </c>
      <c r="T481" s="101">
        <v>55.673400000000001</v>
      </c>
      <c r="U481" s="101">
        <v>161.57060000000001</v>
      </c>
      <c r="V481" s="101">
        <v>33.225099999999998</v>
      </c>
      <c r="W481" s="101">
        <v>306.35590000000002</v>
      </c>
      <c r="X481" s="101">
        <v>89.111900000000006</v>
      </c>
    </row>
    <row r="482" spans="8:24" ht="25.5" x14ac:dyDescent="0.25">
      <c r="H482" s="91">
        <v>605890</v>
      </c>
      <c r="I482" s="92" t="s">
        <v>1022</v>
      </c>
      <c r="J482" s="91" t="s">
        <v>3</v>
      </c>
      <c r="K482" s="93">
        <v>8458.2900000000009</v>
      </c>
      <c r="N482" s="99" t="s">
        <v>7997</v>
      </c>
      <c r="O482" s="100" t="s">
        <v>7998</v>
      </c>
      <c r="P482" s="101">
        <v>67253.704899999997</v>
      </c>
      <c r="Q482" s="101">
        <v>8.2774000000000001</v>
      </c>
      <c r="R482" s="101">
        <v>1.3566</v>
      </c>
      <c r="S482" s="101">
        <v>0</v>
      </c>
      <c r="T482" s="101">
        <v>9.3120999999999992</v>
      </c>
      <c r="U482" s="101">
        <v>0</v>
      </c>
      <c r="V482" s="101">
        <v>0</v>
      </c>
      <c r="W482" s="101">
        <v>18.946100000000001</v>
      </c>
      <c r="X482" s="101">
        <v>9.6340000000000003</v>
      </c>
    </row>
    <row r="483" spans="8:24" ht="25.5" x14ac:dyDescent="0.25">
      <c r="H483" s="91">
        <v>605594</v>
      </c>
      <c r="I483" s="92" t="s">
        <v>1023</v>
      </c>
      <c r="J483" s="91" t="s">
        <v>3</v>
      </c>
      <c r="K483" s="93">
        <v>7860.87</v>
      </c>
      <c r="N483" s="96" t="s">
        <v>7999</v>
      </c>
      <c r="O483" s="97" t="s">
        <v>8000</v>
      </c>
      <c r="P483" s="430"/>
      <c r="Q483" s="430"/>
      <c r="R483" s="430"/>
      <c r="S483" s="430"/>
      <c r="T483" s="430"/>
      <c r="U483" s="430"/>
      <c r="V483" s="430"/>
      <c r="W483" s="98">
        <v>282.21910000000003</v>
      </c>
      <c r="X483" s="98">
        <v>86.5244</v>
      </c>
    </row>
    <row r="484" spans="8:24" ht="25.5" x14ac:dyDescent="0.25">
      <c r="H484" s="91">
        <v>605740</v>
      </c>
      <c r="I484" s="92" t="s">
        <v>1024</v>
      </c>
      <c r="J484" s="91" t="s">
        <v>3</v>
      </c>
      <c r="K484" s="93">
        <v>6425.2</v>
      </c>
      <c r="N484" s="99" t="s">
        <v>7951</v>
      </c>
      <c r="O484" s="100" t="s">
        <v>7952</v>
      </c>
      <c r="P484" s="101">
        <v>516297.59909999999</v>
      </c>
      <c r="Q484" s="101">
        <v>30.977900000000002</v>
      </c>
      <c r="R484" s="101">
        <v>9.5566999999999993</v>
      </c>
      <c r="S484" s="101">
        <v>3.8721999999999999</v>
      </c>
      <c r="T484" s="101">
        <v>46.466799999999999</v>
      </c>
      <c r="U484" s="101">
        <v>142.00630000000001</v>
      </c>
      <c r="V484" s="101">
        <v>33.225099999999998</v>
      </c>
      <c r="W484" s="101">
        <v>266.10500000000002</v>
      </c>
      <c r="X484" s="101">
        <v>77.631900000000002</v>
      </c>
    </row>
    <row r="485" spans="8:24" ht="25.5" x14ac:dyDescent="0.25">
      <c r="H485" s="91">
        <v>605505</v>
      </c>
      <c r="I485" s="92" t="s">
        <v>1025</v>
      </c>
      <c r="J485" s="91" t="s">
        <v>3</v>
      </c>
      <c r="K485" s="93">
        <v>5893.8</v>
      </c>
      <c r="N485" s="99" t="s">
        <v>8001</v>
      </c>
      <c r="O485" s="100" t="s">
        <v>8002</v>
      </c>
      <c r="P485" s="101">
        <v>90270</v>
      </c>
      <c r="Q485" s="101">
        <v>7.2215999999999996</v>
      </c>
      <c r="R485" s="101">
        <v>1.6709000000000001</v>
      </c>
      <c r="S485" s="101">
        <v>0</v>
      </c>
      <c r="T485" s="101">
        <v>7.2215999999999996</v>
      </c>
      <c r="U485" s="101">
        <v>0</v>
      </c>
      <c r="V485" s="101">
        <v>0</v>
      </c>
      <c r="W485" s="101">
        <v>16.114100000000001</v>
      </c>
      <c r="X485" s="101">
        <v>8.8925000000000001</v>
      </c>
    </row>
    <row r="486" spans="8:24" ht="25.5" x14ac:dyDescent="0.25">
      <c r="H486" s="91">
        <v>605782</v>
      </c>
      <c r="I486" s="92" t="s">
        <v>1026</v>
      </c>
      <c r="J486" s="91" t="s">
        <v>3</v>
      </c>
      <c r="K486" s="93">
        <v>7168.73</v>
      </c>
      <c r="N486" s="96" t="s">
        <v>8003</v>
      </c>
      <c r="O486" s="97" t="s">
        <v>8004</v>
      </c>
      <c r="P486" s="430"/>
      <c r="Q486" s="430"/>
      <c r="R486" s="430"/>
      <c r="S486" s="430"/>
      <c r="T486" s="430"/>
      <c r="U486" s="430"/>
      <c r="V486" s="430"/>
      <c r="W486" s="98">
        <v>463.90620000000001</v>
      </c>
      <c r="X486" s="98">
        <v>191.4649</v>
      </c>
    </row>
    <row r="487" spans="8:24" ht="25.5" x14ac:dyDescent="0.25">
      <c r="H487" s="91">
        <v>605525</v>
      </c>
      <c r="I487" s="92" t="s">
        <v>1027</v>
      </c>
      <c r="J487" s="91" t="s">
        <v>3</v>
      </c>
      <c r="K487" s="93">
        <v>6637.32</v>
      </c>
      <c r="N487" s="99" t="s">
        <v>8005</v>
      </c>
      <c r="O487" s="100" t="s">
        <v>8006</v>
      </c>
      <c r="P487" s="101">
        <v>426567.30229999998</v>
      </c>
      <c r="Q487" s="101">
        <v>25.594000000000001</v>
      </c>
      <c r="R487" s="101">
        <v>7.8958000000000004</v>
      </c>
      <c r="S487" s="101">
        <v>3.1993</v>
      </c>
      <c r="T487" s="101">
        <v>38.391100000000002</v>
      </c>
      <c r="U487" s="101">
        <v>134.69720000000001</v>
      </c>
      <c r="V487" s="101">
        <v>33.225099999999998</v>
      </c>
      <c r="W487" s="101">
        <v>243.0025</v>
      </c>
      <c r="X487" s="101">
        <v>69.914199999999994</v>
      </c>
    </row>
    <row r="488" spans="8:24" ht="25.5" x14ac:dyDescent="0.25">
      <c r="H488" s="91">
        <v>605816</v>
      </c>
      <c r="I488" s="92" t="s">
        <v>1028</v>
      </c>
      <c r="J488" s="91" t="s">
        <v>3</v>
      </c>
      <c r="K488" s="93">
        <v>8224.94</v>
      </c>
      <c r="N488" s="99" t="s">
        <v>8007</v>
      </c>
      <c r="O488" s="100" t="s">
        <v>8008</v>
      </c>
      <c r="P488" s="101">
        <v>731939.25</v>
      </c>
      <c r="Q488" s="101">
        <v>77.768500000000003</v>
      </c>
      <c r="R488" s="101">
        <v>14.1127</v>
      </c>
      <c r="S488" s="101">
        <v>0</v>
      </c>
      <c r="T488" s="101">
        <v>73.193899999999999</v>
      </c>
      <c r="U488" s="101">
        <v>26.159099999999999</v>
      </c>
      <c r="V488" s="101">
        <v>29.669499999999999</v>
      </c>
      <c r="W488" s="101">
        <v>220.90369999999999</v>
      </c>
      <c r="X488" s="101">
        <v>121.55070000000001</v>
      </c>
    </row>
    <row r="489" spans="8:24" ht="25.5" x14ac:dyDescent="0.25">
      <c r="H489" s="91">
        <v>605545</v>
      </c>
      <c r="I489" s="92" t="s">
        <v>1029</v>
      </c>
      <c r="J489" s="91" t="s">
        <v>3</v>
      </c>
      <c r="K489" s="93">
        <v>7693.53</v>
      </c>
      <c r="N489" s="96" t="s">
        <v>8009</v>
      </c>
      <c r="O489" s="97" t="s">
        <v>8010</v>
      </c>
      <c r="P489" s="430"/>
      <c r="Q489" s="430"/>
      <c r="R489" s="430"/>
      <c r="S489" s="430"/>
      <c r="T489" s="430"/>
      <c r="U489" s="430"/>
      <c r="V489" s="430"/>
      <c r="W489" s="98">
        <v>683.85019999999997</v>
      </c>
      <c r="X489" s="98">
        <v>304.32499999999999</v>
      </c>
    </row>
    <row r="490" spans="8:24" ht="25.5" x14ac:dyDescent="0.25">
      <c r="H490" s="91">
        <v>605837</v>
      </c>
      <c r="I490" s="92" t="s">
        <v>1030</v>
      </c>
      <c r="J490" s="91" t="s">
        <v>3</v>
      </c>
      <c r="K490" s="93">
        <v>7988.31</v>
      </c>
      <c r="N490" s="99" t="s">
        <v>8011</v>
      </c>
      <c r="O490" s="100" t="s">
        <v>8012</v>
      </c>
      <c r="P490" s="101">
        <v>144018.87169999999</v>
      </c>
      <c r="Q490" s="101">
        <v>11.5215</v>
      </c>
      <c r="R490" s="101">
        <v>2.6657999999999999</v>
      </c>
      <c r="S490" s="101">
        <v>0</v>
      </c>
      <c r="T490" s="101">
        <v>11.5215</v>
      </c>
      <c r="U490" s="101">
        <v>28.120999999999999</v>
      </c>
      <c r="V490" s="101">
        <v>0</v>
      </c>
      <c r="W490" s="101">
        <v>53.829799999999999</v>
      </c>
      <c r="X490" s="101">
        <v>14.1873</v>
      </c>
    </row>
    <row r="491" spans="8:24" ht="25.5" x14ac:dyDescent="0.25">
      <c r="H491" s="91">
        <v>605573</v>
      </c>
      <c r="I491" s="92" t="s">
        <v>1031</v>
      </c>
      <c r="J491" s="91" t="s">
        <v>3</v>
      </c>
      <c r="K491" s="93">
        <v>7359.67</v>
      </c>
      <c r="N491" s="99" t="s">
        <v>8013</v>
      </c>
      <c r="O491" s="100" t="s">
        <v>8014</v>
      </c>
      <c r="P491" s="101">
        <v>541381.66330000001</v>
      </c>
      <c r="Q491" s="101">
        <v>32.482900000000001</v>
      </c>
      <c r="R491" s="101">
        <v>10.021000000000001</v>
      </c>
      <c r="S491" s="101">
        <v>4.0603999999999996</v>
      </c>
      <c r="T491" s="101">
        <v>48.724299999999999</v>
      </c>
      <c r="U491" s="101">
        <v>142.00630000000001</v>
      </c>
      <c r="V491" s="101">
        <v>33.225099999999998</v>
      </c>
      <c r="W491" s="101">
        <v>270.52</v>
      </c>
      <c r="X491" s="101">
        <v>79.789400000000001</v>
      </c>
    </row>
    <row r="492" spans="8:24" ht="25.5" x14ac:dyDescent="0.25">
      <c r="H492" s="91">
        <v>605852</v>
      </c>
      <c r="I492" s="92" t="s">
        <v>1032</v>
      </c>
      <c r="J492" s="91" t="s">
        <v>3</v>
      </c>
      <c r="K492" s="93">
        <v>8929.33</v>
      </c>
      <c r="N492" s="99" t="s">
        <v>8015</v>
      </c>
      <c r="O492" s="100" t="s">
        <v>8016</v>
      </c>
      <c r="P492" s="101">
        <v>1439312.932</v>
      </c>
      <c r="Q492" s="101">
        <v>152.92699999999999</v>
      </c>
      <c r="R492" s="101">
        <v>27.751799999999999</v>
      </c>
      <c r="S492" s="101">
        <v>0</v>
      </c>
      <c r="T492" s="101">
        <v>143.93129999999999</v>
      </c>
      <c r="U492" s="101">
        <v>5.2207999999999997</v>
      </c>
      <c r="V492" s="101">
        <v>29.669499999999999</v>
      </c>
      <c r="W492" s="101">
        <v>359.50040000000001</v>
      </c>
      <c r="X492" s="101">
        <v>210.34829999999999</v>
      </c>
    </row>
    <row r="493" spans="8:24" ht="25.5" x14ac:dyDescent="0.25">
      <c r="H493" s="91">
        <v>605584</v>
      </c>
      <c r="I493" s="92" t="s">
        <v>1033</v>
      </c>
      <c r="J493" s="91" t="s">
        <v>3</v>
      </c>
      <c r="K493" s="93">
        <v>8300.7000000000007</v>
      </c>
      <c r="N493" s="96" t="s">
        <v>8017</v>
      </c>
      <c r="O493" s="97" t="s">
        <v>8018</v>
      </c>
      <c r="P493" s="430"/>
      <c r="Q493" s="430"/>
      <c r="R493" s="430"/>
      <c r="S493" s="430"/>
      <c r="T493" s="430"/>
      <c r="U493" s="430"/>
      <c r="V493" s="430"/>
      <c r="W493" s="98">
        <v>429.80790000000002</v>
      </c>
      <c r="X493" s="98">
        <v>129.64930000000001</v>
      </c>
    </row>
    <row r="494" spans="8:24" ht="25.5" x14ac:dyDescent="0.25">
      <c r="H494" s="91">
        <v>605891</v>
      </c>
      <c r="I494" s="92" t="s">
        <v>1034</v>
      </c>
      <c r="J494" s="91" t="s">
        <v>3</v>
      </c>
      <c r="K494" s="93">
        <v>10266.1</v>
      </c>
      <c r="N494" s="99" t="s">
        <v>8019</v>
      </c>
      <c r="O494" s="100" t="s">
        <v>8020</v>
      </c>
      <c r="P494" s="101">
        <v>749521.85</v>
      </c>
      <c r="Q494" s="101">
        <v>37.476100000000002</v>
      </c>
      <c r="R494" s="101">
        <v>13.488300000000001</v>
      </c>
      <c r="S494" s="101">
        <v>5.4653</v>
      </c>
      <c r="T494" s="101">
        <v>56.214100000000002</v>
      </c>
      <c r="U494" s="101">
        <v>212.35</v>
      </c>
      <c r="V494" s="101">
        <v>38.637700000000002</v>
      </c>
      <c r="W494" s="101">
        <v>363.63150000000002</v>
      </c>
      <c r="X494" s="101">
        <v>95.067400000000006</v>
      </c>
    </row>
    <row r="495" spans="8:24" ht="25.5" x14ac:dyDescent="0.25">
      <c r="H495" s="91">
        <v>605595</v>
      </c>
      <c r="I495" s="92" t="s">
        <v>1035</v>
      </c>
      <c r="J495" s="91" t="s">
        <v>3</v>
      </c>
      <c r="K495" s="93">
        <v>9637.4599999999991</v>
      </c>
      <c r="N495" s="99" t="s">
        <v>8021</v>
      </c>
      <c r="O495" s="100" t="s">
        <v>8022</v>
      </c>
      <c r="P495" s="101">
        <v>351050</v>
      </c>
      <c r="Q495" s="101">
        <v>28.084</v>
      </c>
      <c r="R495" s="101">
        <v>6.4978999999999996</v>
      </c>
      <c r="S495" s="101">
        <v>0</v>
      </c>
      <c r="T495" s="101">
        <v>31.5945</v>
      </c>
      <c r="U495" s="101">
        <v>0</v>
      </c>
      <c r="V495" s="101">
        <v>0</v>
      </c>
      <c r="W495" s="101">
        <v>66.176400000000001</v>
      </c>
      <c r="X495" s="101">
        <v>34.581899999999997</v>
      </c>
    </row>
    <row r="496" spans="8:24" ht="25.5" x14ac:dyDescent="0.25">
      <c r="H496" s="91">
        <v>605741</v>
      </c>
      <c r="I496" s="92" t="s">
        <v>1036</v>
      </c>
      <c r="J496" s="91" t="s">
        <v>3</v>
      </c>
      <c r="K496" s="93">
        <v>7716.34</v>
      </c>
      <c r="N496" s="96" t="s">
        <v>8023</v>
      </c>
      <c r="O496" s="97" t="s">
        <v>8024</v>
      </c>
      <c r="P496" s="430"/>
      <c r="Q496" s="430"/>
      <c r="R496" s="430"/>
      <c r="S496" s="430"/>
      <c r="T496" s="430"/>
      <c r="U496" s="430"/>
      <c r="V496" s="430"/>
      <c r="W496" s="98">
        <v>479.12549999999999</v>
      </c>
      <c r="X496" s="98">
        <v>144.57929999999999</v>
      </c>
    </row>
    <row r="497" spans="8:24" ht="25.5" x14ac:dyDescent="0.25">
      <c r="H497" s="91">
        <v>605506</v>
      </c>
      <c r="I497" s="92" t="s">
        <v>1037</v>
      </c>
      <c r="J497" s="91" t="s">
        <v>3</v>
      </c>
      <c r="K497" s="93">
        <v>7161.62</v>
      </c>
      <c r="N497" s="99" t="s">
        <v>8025</v>
      </c>
      <c r="O497" s="100" t="s">
        <v>8026</v>
      </c>
      <c r="P497" s="101">
        <v>869086.16029999999</v>
      </c>
      <c r="Q497" s="101">
        <v>43.454300000000003</v>
      </c>
      <c r="R497" s="101">
        <v>15.639900000000001</v>
      </c>
      <c r="S497" s="101">
        <v>6.3371000000000004</v>
      </c>
      <c r="T497" s="101">
        <v>65.1815</v>
      </c>
      <c r="U497" s="101">
        <v>232.35400000000001</v>
      </c>
      <c r="V497" s="101">
        <v>38.637700000000002</v>
      </c>
      <c r="W497" s="101">
        <v>401.60449999999997</v>
      </c>
      <c r="X497" s="101">
        <v>104.069</v>
      </c>
    </row>
    <row r="498" spans="8:24" ht="25.5" x14ac:dyDescent="0.25">
      <c r="H498" s="91">
        <v>605783</v>
      </c>
      <c r="I498" s="92" t="s">
        <v>1038</v>
      </c>
      <c r="J498" s="91" t="s">
        <v>3</v>
      </c>
      <c r="K498" s="93">
        <v>8657.3700000000008</v>
      </c>
      <c r="N498" s="99" t="s">
        <v>8027</v>
      </c>
      <c r="O498" s="100" t="s">
        <v>8028</v>
      </c>
      <c r="P498" s="101">
        <v>411230</v>
      </c>
      <c r="Q498" s="101">
        <v>32.898400000000002</v>
      </c>
      <c r="R498" s="101">
        <v>7.6119000000000003</v>
      </c>
      <c r="S498" s="101">
        <v>0</v>
      </c>
      <c r="T498" s="101">
        <v>37.0107</v>
      </c>
      <c r="U498" s="101">
        <v>0</v>
      </c>
      <c r="V498" s="101">
        <v>0</v>
      </c>
      <c r="W498" s="101">
        <v>77.521000000000001</v>
      </c>
      <c r="X498" s="101">
        <v>40.510300000000001</v>
      </c>
    </row>
    <row r="499" spans="8:24" ht="25.5" x14ac:dyDescent="0.25">
      <c r="H499" s="91">
        <v>605526</v>
      </c>
      <c r="I499" s="92" t="s">
        <v>1039</v>
      </c>
      <c r="J499" s="91" t="s">
        <v>3</v>
      </c>
      <c r="K499" s="93">
        <v>8102.65</v>
      </c>
      <c r="N499" s="96" t="s">
        <v>8029</v>
      </c>
      <c r="O499" s="97" t="s">
        <v>8030</v>
      </c>
      <c r="P499" s="430"/>
      <c r="Q499" s="430"/>
      <c r="R499" s="430"/>
      <c r="S499" s="430"/>
      <c r="T499" s="430"/>
      <c r="U499" s="430"/>
      <c r="V499" s="430"/>
      <c r="W499" s="98">
        <v>324.71780000000001</v>
      </c>
      <c r="X499" s="98">
        <v>98.596699999999998</v>
      </c>
    </row>
    <row r="500" spans="8:24" ht="25.5" x14ac:dyDescent="0.25">
      <c r="H500" s="91">
        <v>605817</v>
      </c>
      <c r="I500" s="92" t="s">
        <v>1040</v>
      </c>
      <c r="J500" s="91" t="s">
        <v>3</v>
      </c>
      <c r="K500" s="93">
        <v>9994.1299999999992</v>
      </c>
      <c r="N500" s="99" t="s">
        <v>7895</v>
      </c>
      <c r="O500" s="100" t="s">
        <v>7896</v>
      </c>
      <c r="P500" s="101">
        <v>725178.38970000006</v>
      </c>
      <c r="Q500" s="101">
        <v>36.258899999999997</v>
      </c>
      <c r="R500" s="101">
        <v>13.0502</v>
      </c>
      <c r="S500" s="101">
        <v>5.2877999999999998</v>
      </c>
      <c r="T500" s="101">
        <v>54.388399999999997</v>
      </c>
      <c r="U500" s="101">
        <v>161.57060000000001</v>
      </c>
      <c r="V500" s="101">
        <v>33.225099999999998</v>
      </c>
      <c r="W500" s="101">
        <v>303.78100000000001</v>
      </c>
      <c r="X500" s="101">
        <v>87.822000000000003</v>
      </c>
    </row>
    <row r="501" spans="8:24" ht="25.5" x14ac:dyDescent="0.25">
      <c r="H501" s="91">
        <v>605546</v>
      </c>
      <c r="I501" s="92" t="s">
        <v>1041</v>
      </c>
      <c r="J501" s="91" t="s">
        <v>3</v>
      </c>
      <c r="K501" s="93">
        <v>9439.41</v>
      </c>
      <c r="N501" s="99" t="s">
        <v>8031</v>
      </c>
      <c r="O501" s="100" t="s">
        <v>8032</v>
      </c>
      <c r="P501" s="101">
        <v>90330.18</v>
      </c>
      <c r="Q501" s="101">
        <v>9.0329999999999995</v>
      </c>
      <c r="R501" s="101">
        <v>1.7417</v>
      </c>
      <c r="S501" s="101">
        <v>0</v>
      </c>
      <c r="T501" s="101">
        <v>10.162100000000001</v>
      </c>
      <c r="U501" s="101">
        <v>0</v>
      </c>
      <c r="V501" s="101">
        <v>0</v>
      </c>
      <c r="W501" s="101">
        <v>20.936800000000002</v>
      </c>
      <c r="X501" s="101">
        <v>10.774699999999999</v>
      </c>
    </row>
    <row r="502" spans="8:24" ht="25.5" x14ac:dyDescent="0.25">
      <c r="H502" s="91">
        <v>605838</v>
      </c>
      <c r="I502" s="92" t="s">
        <v>1042</v>
      </c>
      <c r="J502" s="91" t="s">
        <v>3</v>
      </c>
      <c r="K502" s="93">
        <v>9094.4</v>
      </c>
      <c r="N502" s="96" t="s">
        <v>8033</v>
      </c>
      <c r="O502" s="97" t="s">
        <v>8034</v>
      </c>
      <c r="P502" s="430"/>
      <c r="Q502" s="430"/>
      <c r="R502" s="430"/>
      <c r="S502" s="430"/>
      <c r="T502" s="430"/>
      <c r="U502" s="430"/>
      <c r="V502" s="430"/>
      <c r="W502" s="98">
        <v>287.35039999999998</v>
      </c>
      <c r="X502" s="98">
        <v>89.077200000000005</v>
      </c>
    </row>
    <row r="503" spans="8:24" ht="25.5" x14ac:dyDescent="0.25">
      <c r="H503" s="91">
        <v>605574</v>
      </c>
      <c r="I503" s="92" t="s">
        <v>1043</v>
      </c>
      <c r="J503" s="91" t="s">
        <v>3</v>
      </c>
      <c r="K503" s="93">
        <v>8382.1200000000008</v>
      </c>
      <c r="N503" s="99" t="s">
        <v>8013</v>
      </c>
      <c r="O503" s="100" t="s">
        <v>8014</v>
      </c>
      <c r="P503" s="101">
        <v>541381.66330000001</v>
      </c>
      <c r="Q503" s="101">
        <v>32.482900000000001</v>
      </c>
      <c r="R503" s="101">
        <v>10.021000000000001</v>
      </c>
      <c r="S503" s="101">
        <v>4.0603999999999996</v>
      </c>
      <c r="T503" s="101">
        <v>48.724299999999999</v>
      </c>
      <c r="U503" s="101">
        <v>142.00630000000001</v>
      </c>
      <c r="V503" s="101">
        <v>33.225099999999998</v>
      </c>
      <c r="W503" s="101">
        <v>270.52</v>
      </c>
      <c r="X503" s="101">
        <v>79.789400000000001</v>
      </c>
    </row>
    <row r="504" spans="8:24" ht="25.5" x14ac:dyDescent="0.25">
      <c r="H504" s="91">
        <v>605853</v>
      </c>
      <c r="I504" s="92" t="s">
        <v>1044</v>
      </c>
      <c r="J504" s="91" t="s">
        <v>3</v>
      </c>
      <c r="K504" s="93">
        <v>10256.16</v>
      </c>
      <c r="N504" s="99" t="s">
        <v>8035</v>
      </c>
      <c r="O504" s="100" t="s">
        <v>8036</v>
      </c>
      <c r="P504" s="101">
        <v>94282</v>
      </c>
      <c r="Q504" s="101">
        <v>7.5426000000000002</v>
      </c>
      <c r="R504" s="101">
        <v>1.7452000000000001</v>
      </c>
      <c r="S504" s="101">
        <v>0</v>
      </c>
      <c r="T504" s="101">
        <v>7.5426000000000002</v>
      </c>
      <c r="U504" s="101">
        <v>0</v>
      </c>
      <c r="V504" s="101">
        <v>0</v>
      </c>
      <c r="W504" s="101">
        <v>16.830400000000001</v>
      </c>
      <c r="X504" s="101">
        <v>9.2878000000000007</v>
      </c>
    </row>
    <row r="505" spans="8:24" ht="25.5" x14ac:dyDescent="0.25">
      <c r="H505" s="91">
        <v>605585</v>
      </c>
      <c r="I505" s="92" t="s">
        <v>1045</v>
      </c>
      <c r="J505" s="91" t="s">
        <v>3</v>
      </c>
      <c r="K505" s="93">
        <v>9543.8799999999992</v>
      </c>
      <c r="N505" s="96" t="s">
        <v>8037</v>
      </c>
      <c r="O505" s="97" t="s">
        <v>8038</v>
      </c>
      <c r="P505" s="430"/>
      <c r="Q505" s="430"/>
      <c r="R505" s="430"/>
      <c r="S505" s="430"/>
      <c r="T505" s="430"/>
      <c r="U505" s="430"/>
      <c r="V505" s="430"/>
      <c r="W505" s="98">
        <v>907.23509999999999</v>
      </c>
      <c r="X505" s="98">
        <v>314.05509999999998</v>
      </c>
    </row>
    <row r="506" spans="8:24" ht="25.5" x14ac:dyDescent="0.25">
      <c r="H506" s="91">
        <v>605892</v>
      </c>
      <c r="I506" s="92" t="s">
        <v>1046</v>
      </c>
      <c r="J506" s="91" t="s">
        <v>3</v>
      </c>
      <c r="K506" s="93">
        <v>11906.48</v>
      </c>
      <c r="N506" s="99" t="s">
        <v>8039</v>
      </c>
      <c r="O506" s="100" t="s">
        <v>8040</v>
      </c>
      <c r="P506" s="101">
        <v>822993.90480000002</v>
      </c>
      <c r="Q506" s="101">
        <v>49.379600000000003</v>
      </c>
      <c r="R506" s="101">
        <v>15.233599999999999</v>
      </c>
      <c r="S506" s="101">
        <v>6.1725000000000003</v>
      </c>
      <c r="T506" s="101">
        <v>74.069500000000005</v>
      </c>
      <c r="U506" s="101">
        <v>288.1893</v>
      </c>
      <c r="V506" s="101">
        <v>38.637700000000002</v>
      </c>
      <c r="W506" s="101">
        <v>471.68220000000002</v>
      </c>
      <c r="X506" s="101">
        <v>109.4234</v>
      </c>
    </row>
    <row r="507" spans="8:24" ht="25.5" x14ac:dyDescent="0.25">
      <c r="H507" s="91">
        <v>605596</v>
      </c>
      <c r="I507" s="92" t="s">
        <v>1047</v>
      </c>
      <c r="J507" s="91" t="s">
        <v>3</v>
      </c>
      <c r="K507" s="93">
        <v>11194.2</v>
      </c>
      <c r="N507" s="99" t="s">
        <v>8041</v>
      </c>
      <c r="O507" s="100" t="s">
        <v>8042</v>
      </c>
      <c r="P507" s="101">
        <v>1538109.527</v>
      </c>
      <c r="Q507" s="101">
        <v>125.84529999999999</v>
      </c>
      <c r="R507" s="101">
        <v>28.039000000000001</v>
      </c>
      <c r="S507" s="101">
        <v>0</v>
      </c>
      <c r="T507" s="101">
        <v>125.84529999999999</v>
      </c>
      <c r="U507" s="101">
        <v>105.0759</v>
      </c>
      <c r="V507" s="101">
        <v>50.747399999999999</v>
      </c>
      <c r="W507" s="101">
        <v>435.55290000000002</v>
      </c>
      <c r="X507" s="101">
        <v>204.6317</v>
      </c>
    </row>
    <row r="508" spans="8:24" ht="25.5" x14ac:dyDescent="0.25">
      <c r="H508" s="91">
        <v>605742</v>
      </c>
      <c r="I508" s="92" t="s">
        <v>1048</v>
      </c>
      <c r="J508" s="91" t="s">
        <v>3</v>
      </c>
      <c r="K508" s="93">
        <v>8783.84</v>
      </c>
      <c r="N508" s="96" t="s">
        <v>8043</v>
      </c>
      <c r="O508" s="97" t="s">
        <v>8044</v>
      </c>
      <c r="P508" s="430"/>
      <c r="Q508" s="430"/>
      <c r="R508" s="430"/>
      <c r="S508" s="430"/>
      <c r="T508" s="430"/>
      <c r="U508" s="430"/>
      <c r="V508" s="430"/>
      <c r="W508" s="98">
        <v>361.0831</v>
      </c>
      <c r="X508" s="98">
        <v>116.9599</v>
      </c>
    </row>
    <row r="509" spans="8:24" ht="25.5" x14ac:dyDescent="0.25">
      <c r="H509" s="91">
        <v>605507</v>
      </c>
      <c r="I509" s="92" t="s">
        <v>1049</v>
      </c>
      <c r="J509" s="91" t="s">
        <v>3</v>
      </c>
      <c r="K509" s="93">
        <v>8156.43</v>
      </c>
      <c r="N509" s="99" t="s">
        <v>7895</v>
      </c>
      <c r="O509" s="100" t="s">
        <v>7896</v>
      </c>
      <c r="P509" s="101">
        <v>725178.38970000006</v>
      </c>
      <c r="Q509" s="101">
        <v>36.258899999999997</v>
      </c>
      <c r="R509" s="101">
        <v>13.0502</v>
      </c>
      <c r="S509" s="101">
        <v>5.2877999999999998</v>
      </c>
      <c r="T509" s="101">
        <v>54.388399999999997</v>
      </c>
      <c r="U509" s="101">
        <v>161.57060000000001</v>
      </c>
      <c r="V509" s="101">
        <v>33.225099999999998</v>
      </c>
      <c r="W509" s="101">
        <v>303.78100000000001</v>
      </c>
      <c r="X509" s="101">
        <v>87.822000000000003</v>
      </c>
    </row>
    <row r="510" spans="8:24" ht="25.5" x14ac:dyDescent="0.25">
      <c r="H510" s="91">
        <v>605784</v>
      </c>
      <c r="I510" s="92" t="s">
        <v>1050</v>
      </c>
      <c r="J510" s="91" t="s">
        <v>3</v>
      </c>
      <c r="K510" s="93">
        <v>9945.6</v>
      </c>
      <c r="N510" s="99" t="s">
        <v>7929</v>
      </c>
      <c r="O510" s="100" t="s">
        <v>7930</v>
      </c>
      <c r="P510" s="101">
        <v>203408.4</v>
      </c>
      <c r="Q510" s="101">
        <v>25.0349</v>
      </c>
      <c r="R510" s="101">
        <v>4.1029999999999998</v>
      </c>
      <c r="S510" s="101">
        <v>0</v>
      </c>
      <c r="T510" s="101">
        <v>28.164200000000001</v>
      </c>
      <c r="U510" s="101">
        <v>0</v>
      </c>
      <c r="V510" s="101">
        <v>0</v>
      </c>
      <c r="W510" s="101">
        <v>57.302100000000003</v>
      </c>
      <c r="X510" s="101">
        <v>29.137899999999998</v>
      </c>
    </row>
    <row r="511" spans="8:24" ht="25.5" x14ac:dyDescent="0.25">
      <c r="H511" s="91">
        <v>605527</v>
      </c>
      <c r="I511" s="92" t="s">
        <v>1051</v>
      </c>
      <c r="J511" s="91" t="s">
        <v>3</v>
      </c>
      <c r="K511" s="93">
        <v>9318.2000000000007</v>
      </c>
      <c r="N511" s="96" t="s">
        <v>8045</v>
      </c>
      <c r="O511" s="97" t="s">
        <v>8046</v>
      </c>
      <c r="P511" s="430"/>
      <c r="Q511" s="430"/>
      <c r="R511" s="430"/>
      <c r="S511" s="430"/>
      <c r="T511" s="430"/>
      <c r="U511" s="430"/>
      <c r="V511" s="430"/>
      <c r="W511" s="98">
        <v>1856.7266999999999</v>
      </c>
      <c r="X511" s="98">
        <v>795.15300000000002</v>
      </c>
    </row>
    <row r="512" spans="8:24" ht="25.5" x14ac:dyDescent="0.25">
      <c r="H512" s="91">
        <v>605818</v>
      </c>
      <c r="I512" s="92" t="s">
        <v>1052</v>
      </c>
      <c r="J512" s="91" t="s">
        <v>3</v>
      </c>
      <c r="K512" s="93">
        <v>11595.92</v>
      </c>
      <c r="N512" s="99" t="s">
        <v>7917</v>
      </c>
      <c r="O512" s="100" t="s">
        <v>7918</v>
      </c>
      <c r="P512" s="101">
        <v>5128804.0080000004</v>
      </c>
      <c r="Q512" s="101">
        <v>256.4402</v>
      </c>
      <c r="R512" s="101">
        <v>92.2971</v>
      </c>
      <c r="S512" s="101">
        <v>37.397500000000001</v>
      </c>
      <c r="T512" s="101">
        <v>384.66030000000001</v>
      </c>
      <c r="U512" s="101">
        <v>338.529</v>
      </c>
      <c r="V512" s="101">
        <v>38.637700000000002</v>
      </c>
      <c r="W512" s="101">
        <v>1147.9618</v>
      </c>
      <c r="X512" s="101">
        <v>424.77249999999998</v>
      </c>
    </row>
    <row r="513" spans="8:24" ht="25.5" x14ac:dyDescent="0.25">
      <c r="H513" s="91">
        <v>605547</v>
      </c>
      <c r="I513" s="92" t="s">
        <v>1053</v>
      </c>
      <c r="J513" s="91" t="s">
        <v>3</v>
      </c>
      <c r="K513" s="93">
        <v>10968.52</v>
      </c>
      <c r="N513" s="99" t="s">
        <v>8047</v>
      </c>
      <c r="O513" s="100" t="s">
        <v>8048</v>
      </c>
      <c r="P513" s="101">
        <v>1580247.5220000001</v>
      </c>
      <c r="Q513" s="101">
        <v>126.4198</v>
      </c>
      <c r="R513" s="101">
        <v>29.250399999999999</v>
      </c>
      <c r="S513" s="101">
        <v>0</v>
      </c>
      <c r="T513" s="101">
        <v>142.22229999999999</v>
      </c>
      <c r="U513" s="101">
        <v>0</v>
      </c>
      <c r="V513" s="101">
        <v>0</v>
      </c>
      <c r="W513" s="101">
        <v>297.89249999999998</v>
      </c>
      <c r="X513" s="101">
        <v>155.67019999999999</v>
      </c>
    </row>
    <row r="514" spans="8:24" ht="25.5" x14ac:dyDescent="0.25">
      <c r="H514" s="91">
        <v>605839</v>
      </c>
      <c r="I514" s="92" t="s">
        <v>1054</v>
      </c>
      <c r="J514" s="91" t="s">
        <v>3</v>
      </c>
      <c r="K514" s="93">
        <v>10334.200000000001</v>
      </c>
      <c r="N514" s="99" t="s">
        <v>7905</v>
      </c>
      <c r="O514" s="100" t="s">
        <v>7906</v>
      </c>
      <c r="P514" s="101">
        <v>511422.8873</v>
      </c>
      <c r="Q514" s="101">
        <v>40.913800000000002</v>
      </c>
      <c r="R514" s="101">
        <v>9.4664000000000001</v>
      </c>
      <c r="S514" s="101">
        <v>0</v>
      </c>
      <c r="T514" s="101">
        <v>46.028100000000002</v>
      </c>
      <c r="U514" s="101">
        <v>0</v>
      </c>
      <c r="V514" s="101">
        <v>0</v>
      </c>
      <c r="W514" s="101">
        <v>96.408299999999997</v>
      </c>
      <c r="X514" s="101">
        <v>50.380200000000002</v>
      </c>
    </row>
    <row r="515" spans="8:24" ht="25.5" x14ac:dyDescent="0.25">
      <c r="H515" s="91">
        <v>605575</v>
      </c>
      <c r="I515" s="92" t="s">
        <v>1055</v>
      </c>
      <c r="J515" s="91" t="s">
        <v>3</v>
      </c>
      <c r="K515" s="93">
        <v>9551.2099999999991</v>
      </c>
      <c r="N515" s="99" t="s">
        <v>8049</v>
      </c>
      <c r="O515" s="100" t="s">
        <v>8050</v>
      </c>
      <c r="P515" s="101">
        <v>1668155.9580000001</v>
      </c>
      <c r="Q515" s="101">
        <v>133.45249999999999</v>
      </c>
      <c r="R515" s="101">
        <v>30.877600000000001</v>
      </c>
      <c r="S515" s="101">
        <v>0</v>
      </c>
      <c r="T515" s="101">
        <v>150.13399999999999</v>
      </c>
      <c r="U515" s="101">
        <v>0</v>
      </c>
      <c r="V515" s="101">
        <v>0</v>
      </c>
      <c r="W515" s="101">
        <v>314.46409999999997</v>
      </c>
      <c r="X515" s="101">
        <v>164.33009999999999</v>
      </c>
    </row>
    <row r="516" spans="8:24" ht="25.5" x14ac:dyDescent="0.25">
      <c r="H516" s="91">
        <v>605854</v>
      </c>
      <c r="I516" s="92" t="s">
        <v>1056</v>
      </c>
      <c r="J516" s="91" t="s">
        <v>3</v>
      </c>
      <c r="K516" s="93">
        <v>11739.94</v>
      </c>
      <c r="N516" s="96" t="s">
        <v>8051</v>
      </c>
      <c r="O516" s="97" t="s">
        <v>8052</v>
      </c>
      <c r="P516" s="430"/>
      <c r="Q516" s="430"/>
      <c r="R516" s="430"/>
      <c r="S516" s="430"/>
      <c r="T516" s="430"/>
      <c r="U516" s="430"/>
      <c r="V516" s="430"/>
      <c r="W516" s="98">
        <v>365.0496</v>
      </c>
      <c r="X516" s="98">
        <v>100.7508</v>
      </c>
    </row>
    <row r="517" spans="8:24" ht="25.5" x14ac:dyDescent="0.25">
      <c r="H517" s="91">
        <v>605586</v>
      </c>
      <c r="I517" s="92" t="s">
        <v>1057</v>
      </c>
      <c r="J517" s="91" t="s">
        <v>3</v>
      </c>
      <c r="K517" s="93">
        <v>10956.94</v>
      </c>
      <c r="N517" s="99" t="s">
        <v>7967</v>
      </c>
      <c r="O517" s="100" t="s">
        <v>7968</v>
      </c>
      <c r="P517" s="101">
        <v>652982.75450000004</v>
      </c>
      <c r="Q517" s="101">
        <v>39.179000000000002</v>
      </c>
      <c r="R517" s="101">
        <v>12.0867</v>
      </c>
      <c r="S517" s="101">
        <v>4.8974000000000002</v>
      </c>
      <c r="T517" s="101">
        <v>58.7684</v>
      </c>
      <c r="U517" s="101">
        <v>196.30279999999999</v>
      </c>
      <c r="V517" s="101">
        <v>33.225099999999998</v>
      </c>
      <c r="W517" s="101">
        <v>344.45940000000002</v>
      </c>
      <c r="X517" s="101">
        <v>89.388199999999998</v>
      </c>
    </row>
    <row r="518" spans="8:24" ht="25.5" x14ac:dyDescent="0.25">
      <c r="H518" s="91">
        <v>605893</v>
      </c>
      <c r="I518" s="92" t="s">
        <v>1058</v>
      </c>
      <c r="J518" s="91" t="s">
        <v>3</v>
      </c>
      <c r="K518" s="93">
        <v>13736.83</v>
      </c>
      <c r="N518" s="99" t="s">
        <v>8053</v>
      </c>
      <c r="O518" s="100" t="s">
        <v>8054</v>
      </c>
      <c r="P518" s="101">
        <v>115345</v>
      </c>
      <c r="Q518" s="101">
        <v>9.2276000000000007</v>
      </c>
      <c r="R518" s="101">
        <v>2.1349999999999998</v>
      </c>
      <c r="S518" s="101">
        <v>0</v>
      </c>
      <c r="T518" s="101">
        <v>9.2276000000000007</v>
      </c>
      <c r="U518" s="101">
        <v>0</v>
      </c>
      <c r="V518" s="101">
        <v>0</v>
      </c>
      <c r="W518" s="101">
        <v>20.590199999999999</v>
      </c>
      <c r="X518" s="101">
        <v>11.3626</v>
      </c>
    </row>
    <row r="519" spans="8:24" ht="25.5" x14ac:dyDescent="0.25">
      <c r="H519" s="91">
        <v>605597</v>
      </c>
      <c r="I519" s="92" t="s">
        <v>1059</v>
      </c>
      <c r="J519" s="91" t="s">
        <v>3</v>
      </c>
      <c r="K519" s="93">
        <v>12953.83</v>
      </c>
      <c r="N519" s="96" t="s">
        <v>8055</v>
      </c>
      <c r="O519" s="97" t="s">
        <v>8056</v>
      </c>
      <c r="P519" s="430"/>
      <c r="Q519" s="430"/>
      <c r="R519" s="430"/>
      <c r="S519" s="430"/>
      <c r="T519" s="430"/>
      <c r="U519" s="430"/>
      <c r="V519" s="430"/>
      <c r="W519" s="98">
        <v>327.14749999999998</v>
      </c>
      <c r="X519" s="98">
        <v>114.8314</v>
      </c>
    </row>
    <row r="520" spans="8:24" ht="25.5" x14ac:dyDescent="0.25">
      <c r="H520" s="91">
        <v>605743</v>
      </c>
      <c r="I520" s="92" t="s">
        <v>1060</v>
      </c>
      <c r="J520" s="91" t="s">
        <v>3</v>
      </c>
      <c r="K520" s="93">
        <v>9992.06</v>
      </c>
      <c r="N520" s="99" t="s">
        <v>8057</v>
      </c>
      <c r="O520" s="100" t="s">
        <v>8058</v>
      </c>
      <c r="P520" s="101">
        <v>541344.39939999999</v>
      </c>
      <c r="Q520" s="101">
        <v>27.0672</v>
      </c>
      <c r="R520" s="101">
        <v>9.7418999999999993</v>
      </c>
      <c r="S520" s="101">
        <v>3.9472999999999998</v>
      </c>
      <c r="T520" s="101">
        <v>40.6008</v>
      </c>
      <c r="U520" s="101">
        <v>142.00630000000001</v>
      </c>
      <c r="V520" s="101">
        <v>38.637700000000002</v>
      </c>
      <c r="W520" s="101">
        <v>262.00119999999998</v>
      </c>
      <c r="X520" s="101">
        <v>79.394099999999995</v>
      </c>
    </row>
    <row r="521" spans="8:24" ht="25.5" x14ac:dyDescent="0.25">
      <c r="H521" s="91">
        <v>605508</v>
      </c>
      <c r="I521" s="92" t="s">
        <v>1061</v>
      </c>
      <c r="J521" s="91" t="s">
        <v>3</v>
      </c>
      <c r="K521" s="93">
        <v>9302.49</v>
      </c>
      <c r="N521" s="99" t="s">
        <v>8059</v>
      </c>
      <c r="O521" s="100" t="s">
        <v>8060</v>
      </c>
      <c r="P521" s="101">
        <v>30090</v>
      </c>
      <c r="Q521" s="101">
        <v>3.0089999999999999</v>
      </c>
      <c r="R521" s="101">
        <v>0.58020000000000005</v>
      </c>
      <c r="S521" s="101">
        <v>0</v>
      </c>
      <c r="T521" s="101">
        <v>3.0089999999999999</v>
      </c>
      <c r="U521" s="101">
        <v>0</v>
      </c>
      <c r="V521" s="101">
        <v>0</v>
      </c>
      <c r="W521" s="101">
        <v>6.5982000000000003</v>
      </c>
      <c r="X521" s="101">
        <v>3.5891999999999999</v>
      </c>
    </row>
    <row r="522" spans="8:24" ht="25.5" x14ac:dyDescent="0.25">
      <c r="H522" s="91">
        <v>605785</v>
      </c>
      <c r="I522" s="92" t="s">
        <v>1062</v>
      </c>
      <c r="J522" s="91" t="s">
        <v>3</v>
      </c>
      <c r="K522" s="93">
        <v>11397.79</v>
      </c>
      <c r="N522" s="99" t="s">
        <v>7859</v>
      </c>
      <c r="O522" s="100" t="s">
        <v>7860</v>
      </c>
      <c r="P522" s="101">
        <v>267000</v>
      </c>
      <c r="Q522" s="101">
        <v>26.7</v>
      </c>
      <c r="R522" s="101">
        <v>5.1481000000000003</v>
      </c>
      <c r="S522" s="101">
        <v>0</v>
      </c>
      <c r="T522" s="101">
        <v>26.7</v>
      </c>
      <c r="U522" s="101">
        <v>0</v>
      </c>
      <c r="V522" s="101">
        <v>0</v>
      </c>
      <c r="W522" s="101">
        <v>58.548099999999998</v>
      </c>
      <c r="X522" s="101">
        <v>31.848099999999999</v>
      </c>
    </row>
    <row r="523" spans="8:24" ht="25.5" x14ac:dyDescent="0.25">
      <c r="H523" s="91">
        <v>605528</v>
      </c>
      <c r="I523" s="92" t="s">
        <v>1063</v>
      </c>
      <c r="J523" s="91" t="s">
        <v>3</v>
      </c>
      <c r="K523" s="93">
        <v>10708.23</v>
      </c>
      <c r="N523" s="96" t="s">
        <v>8061</v>
      </c>
      <c r="O523" s="97" t="s">
        <v>8062</v>
      </c>
      <c r="P523" s="430"/>
      <c r="Q523" s="430"/>
      <c r="R523" s="430"/>
      <c r="S523" s="430"/>
      <c r="T523" s="430"/>
      <c r="U523" s="430"/>
      <c r="V523" s="430"/>
      <c r="W523" s="98">
        <v>176.5513</v>
      </c>
      <c r="X523" s="98">
        <v>71.396299999999997</v>
      </c>
    </row>
    <row r="524" spans="8:24" ht="25.5" x14ac:dyDescent="0.25">
      <c r="H524" s="91">
        <v>605819</v>
      </c>
      <c r="I524" s="92" t="s">
        <v>1064</v>
      </c>
      <c r="J524" s="91" t="s">
        <v>3</v>
      </c>
      <c r="K524" s="93">
        <v>13394.69</v>
      </c>
      <c r="N524" s="99" t="s">
        <v>8063</v>
      </c>
      <c r="O524" s="100" t="s">
        <v>8064</v>
      </c>
      <c r="P524" s="101">
        <v>402765.49249999999</v>
      </c>
      <c r="Q524" s="101">
        <v>24.165900000000001</v>
      </c>
      <c r="R524" s="101">
        <v>7.4551999999999996</v>
      </c>
      <c r="S524" s="101">
        <v>3.0207000000000002</v>
      </c>
      <c r="T524" s="101">
        <v>36.248899999999999</v>
      </c>
      <c r="U524" s="101">
        <v>65.947199999999995</v>
      </c>
      <c r="V524" s="101">
        <v>33.225099999999998</v>
      </c>
      <c r="W524" s="101">
        <v>170.06299999999999</v>
      </c>
      <c r="X524" s="101">
        <v>67.866900000000001</v>
      </c>
    </row>
    <row r="525" spans="8:24" ht="25.5" x14ac:dyDescent="0.25">
      <c r="H525" s="91">
        <v>605548</v>
      </c>
      <c r="I525" s="92" t="s">
        <v>1065</v>
      </c>
      <c r="J525" s="91" t="s">
        <v>3</v>
      </c>
      <c r="K525" s="93">
        <v>12705.12</v>
      </c>
      <c r="N525" s="99" t="s">
        <v>7857</v>
      </c>
      <c r="O525" s="100" t="s">
        <v>7858</v>
      </c>
      <c r="P525" s="101">
        <v>29588.5</v>
      </c>
      <c r="Q525" s="101">
        <v>2.9588999999999999</v>
      </c>
      <c r="R525" s="101">
        <v>0.57050000000000001</v>
      </c>
      <c r="S525" s="101">
        <v>0</v>
      </c>
      <c r="T525" s="101">
        <v>2.9588999999999999</v>
      </c>
      <c r="U525" s="101">
        <v>0</v>
      </c>
      <c r="V525" s="101">
        <v>0</v>
      </c>
      <c r="W525" s="101">
        <v>6.4882999999999997</v>
      </c>
      <c r="X525" s="101">
        <v>3.5293999999999999</v>
      </c>
    </row>
    <row r="526" spans="8:24" ht="25.5" x14ac:dyDescent="0.25">
      <c r="H526" s="91">
        <v>605840</v>
      </c>
      <c r="I526" s="92" t="s">
        <v>1066</v>
      </c>
      <c r="J526" s="91" t="s">
        <v>3</v>
      </c>
      <c r="K526" s="93">
        <v>13128.65</v>
      </c>
      <c r="N526" s="96" t="s">
        <v>8065</v>
      </c>
      <c r="O526" s="97" t="s">
        <v>8066</v>
      </c>
      <c r="P526" s="430"/>
      <c r="Q526" s="430"/>
      <c r="R526" s="430"/>
      <c r="S526" s="430"/>
      <c r="T526" s="430"/>
      <c r="U526" s="430"/>
      <c r="V526" s="430"/>
      <c r="W526" s="98">
        <v>305.93529999999998</v>
      </c>
      <c r="X526" s="98">
        <v>103.2927</v>
      </c>
    </row>
    <row r="527" spans="8:24" ht="25.5" x14ac:dyDescent="0.25">
      <c r="H527" s="91">
        <v>605576</v>
      </c>
      <c r="I527" s="92" t="s">
        <v>1067</v>
      </c>
      <c r="J527" s="91" t="s">
        <v>3</v>
      </c>
      <c r="K527" s="93">
        <v>10857.72</v>
      </c>
      <c r="N527" s="99" t="s">
        <v>8067</v>
      </c>
      <c r="O527" s="100" t="s">
        <v>8068</v>
      </c>
      <c r="P527" s="101">
        <v>37111</v>
      </c>
      <c r="Q527" s="101">
        <v>3.7111000000000001</v>
      </c>
      <c r="R527" s="101">
        <v>0.71550000000000002</v>
      </c>
      <c r="S527" s="101">
        <v>0</v>
      </c>
      <c r="T527" s="101">
        <v>3.7111000000000001</v>
      </c>
      <c r="U527" s="101">
        <v>0</v>
      </c>
      <c r="V527" s="101">
        <v>0</v>
      </c>
      <c r="W527" s="101">
        <v>8.1377000000000006</v>
      </c>
      <c r="X527" s="101">
        <v>4.4265999999999996</v>
      </c>
    </row>
    <row r="528" spans="8:24" ht="25.5" x14ac:dyDescent="0.25">
      <c r="H528" s="91">
        <v>605855</v>
      </c>
      <c r="I528" s="92" t="s">
        <v>1068</v>
      </c>
      <c r="J528" s="91" t="s">
        <v>3</v>
      </c>
      <c r="K528" s="93">
        <v>14801.59</v>
      </c>
      <c r="N528" s="99" t="s">
        <v>8057</v>
      </c>
      <c r="O528" s="100" t="s">
        <v>8058</v>
      </c>
      <c r="P528" s="101">
        <v>541344.39939999999</v>
      </c>
      <c r="Q528" s="101">
        <v>27.0672</v>
      </c>
      <c r="R528" s="101">
        <v>9.7418999999999993</v>
      </c>
      <c r="S528" s="101">
        <v>3.9472999999999998</v>
      </c>
      <c r="T528" s="101">
        <v>40.6008</v>
      </c>
      <c r="U528" s="101">
        <v>142.00630000000001</v>
      </c>
      <c r="V528" s="101">
        <v>38.637700000000002</v>
      </c>
      <c r="W528" s="101">
        <v>262.00119999999998</v>
      </c>
      <c r="X528" s="101">
        <v>79.394099999999995</v>
      </c>
    </row>
    <row r="529" spans="8:24" ht="25.5" x14ac:dyDescent="0.25">
      <c r="H529" s="91">
        <v>605587</v>
      </c>
      <c r="I529" s="92" t="s">
        <v>1069</v>
      </c>
      <c r="J529" s="91" t="s">
        <v>3</v>
      </c>
      <c r="K529" s="93">
        <v>12530.66</v>
      </c>
      <c r="N529" s="99" t="s">
        <v>8069</v>
      </c>
      <c r="O529" s="100" t="s">
        <v>8070</v>
      </c>
      <c r="P529" s="101">
        <v>24327.764999999999</v>
      </c>
      <c r="Q529" s="101">
        <v>2.4327999999999999</v>
      </c>
      <c r="R529" s="101">
        <v>0.46910000000000002</v>
      </c>
      <c r="S529" s="101">
        <v>0</v>
      </c>
      <c r="T529" s="101">
        <v>2.4327999999999999</v>
      </c>
      <c r="U529" s="101">
        <v>0</v>
      </c>
      <c r="V529" s="101">
        <v>0</v>
      </c>
      <c r="W529" s="101">
        <v>5.3346999999999998</v>
      </c>
      <c r="X529" s="101">
        <v>2.9018999999999999</v>
      </c>
    </row>
    <row r="530" spans="8:24" ht="25.5" x14ac:dyDescent="0.25">
      <c r="H530" s="91">
        <v>605898</v>
      </c>
      <c r="I530" s="92" t="s">
        <v>1070</v>
      </c>
      <c r="J530" s="91" t="s">
        <v>3</v>
      </c>
      <c r="K530" s="93">
        <v>17178.05</v>
      </c>
      <c r="N530" s="99" t="s">
        <v>8071</v>
      </c>
      <c r="O530" s="100" t="s">
        <v>8072</v>
      </c>
      <c r="P530" s="101">
        <v>138915.5</v>
      </c>
      <c r="Q530" s="101">
        <v>13.8916</v>
      </c>
      <c r="R530" s="101">
        <v>2.6785000000000001</v>
      </c>
      <c r="S530" s="101">
        <v>0</v>
      </c>
      <c r="T530" s="101">
        <v>13.8916</v>
      </c>
      <c r="U530" s="101">
        <v>0</v>
      </c>
      <c r="V530" s="101">
        <v>0</v>
      </c>
      <c r="W530" s="101">
        <v>30.4617</v>
      </c>
      <c r="X530" s="101">
        <v>16.5701</v>
      </c>
    </row>
    <row r="531" spans="8:24" ht="25.5" x14ac:dyDescent="0.25">
      <c r="H531" s="91">
        <v>605598</v>
      </c>
      <c r="I531" s="92" t="s">
        <v>1071</v>
      </c>
      <c r="J531" s="91" t="s">
        <v>3</v>
      </c>
      <c r="K531" s="93">
        <v>14907.12</v>
      </c>
      <c r="N531" s="96" t="s">
        <v>8073</v>
      </c>
      <c r="O531" s="97" t="s">
        <v>8074</v>
      </c>
      <c r="P531" s="430"/>
      <c r="Q531" s="430"/>
      <c r="R531" s="430"/>
      <c r="S531" s="430"/>
      <c r="T531" s="430"/>
      <c r="U531" s="430"/>
      <c r="V531" s="430"/>
      <c r="W531" s="98">
        <v>1042.7275999999999</v>
      </c>
      <c r="X531" s="98">
        <v>525.51160000000004</v>
      </c>
    </row>
    <row r="532" spans="8:24" ht="25.5" x14ac:dyDescent="0.25">
      <c r="H532" s="91">
        <v>605744</v>
      </c>
      <c r="I532" s="92" t="s">
        <v>1072</v>
      </c>
      <c r="J532" s="91" t="s">
        <v>3</v>
      </c>
      <c r="K532" s="93">
        <v>12579.66</v>
      </c>
      <c r="N532" s="99" t="s">
        <v>8075</v>
      </c>
      <c r="O532" s="100" t="s">
        <v>8076</v>
      </c>
      <c r="P532" s="101">
        <v>448863.20110000001</v>
      </c>
      <c r="Q532" s="101">
        <v>33.664700000000003</v>
      </c>
      <c r="R532" s="101">
        <v>8.6546000000000003</v>
      </c>
      <c r="S532" s="101">
        <v>3.5066999999999999</v>
      </c>
      <c r="T532" s="101">
        <v>50.497100000000003</v>
      </c>
      <c r="U532" s="101">
        <v>134.69720000000001</v>
      </c>
      <c r="V532" s="101">
        <v>33.225099999999998</v>
      </c>
      <c r="W532" s="101">
        <v>264.24540000000002</v>
      </c>
      <c r="X532" s="101">
        <v>79.051100000000005</v>
      </c>
    </row>
    <row r="533" spans="8:24" ht="25.5" x14ac:dyDescent="0.25">
      <c r="H533" s="91">
        <v>605509</v>
      </c>
      <c r="I533" s="92" t="s">
        <v>1073</v>
      </c>
      <c r="J533" s="91" t="s">
        <v>3</v>
      </c>
      <c r="K533" s="93">
        <v>10582.91</v>
      </c>
      <c r="N533" s="99" t="s">
        <v>8077</v>
      </c>
      <c r="O533" s="100" t="s">
        <v>8078</v>
      </c>
      <c r="P533" s="101">
        <v>3320217.4730000002</v>
      </c>
      <c r="Q533" s="101">
        <v>352.7731</v>
      </c>
      <c r="R533" s="101">
        <v>64.017899999999997</v>
      </c>
      <c r="S533" s="101">
        <v>0</v>
      </c>
      <c r="T533" s="101">
        <v>332.02170000000001</v>
      </c>
      <c r="U533" s="101">
        <v>0</v>
      </c>
      <c r="V533" s="101">
        <v>29.669499999999999</v>
      </c>
      <c r="W533" s="101">
        <v>778.48220000000003</v>
      </c>
      <c r="X533" s="101">
        <v>446.46050000000002</v>
      </c>
    </row>
    <row r="534" spans="8:24" ht="25.5" x14ac:dyDescent="0.25">
      <c r="H534" s="91">
        <v>605787</v>
      </c>
      <c r="I534" s="92" t="s">
        <v>1074</v>
      </c>
      <c r="J534" s="91" t="s">
        <v>3</v>
      </c>
      <c r="K534" s="93">
        <v>14252.6</v>
      </c>
      <c r="N534" s="96" t="s">
        <v>8079</v>
      </c>
      <c r="O534" s="97" t="s">
        <v>8080</v>
      </c>
      <c r="P534" s="430"/>
      <c r="Q534" s="430"/>
      <c r="R534" s="430"/>
      <c r="S534" s="430"/>
      <c r="T534" s="430"/>
      <c r="U534" s="430"/>
      <c r="V534" s="430"/>
      <c r="W534" s="98">
        <v>335.37799999999999</v>
      </c>
      <c r="X534" s="98">
        <v>128.25280000000001</v>
      </c>
    </row>
    <row r="535" spans="8:24" ht="25.5" x14ac:dyDescent="0.25">
      <c r="H535" s="91">
        <v>605529</v>
      </c>
      <c r="I535" s="92" t="s">
        <v>1075</v>
      </c>
      <c r="J535" s="91" t="s">
        <v>3</v>
      </c>
      <c r="K535" s="93">
        <v>12255.85</v>
      </c>
      <c r="N535" s="99" t="s">
        <v>8081</v>
      </c>
      <c r="O535" s="100" t="s">
        <v>8082</v>
      </c>
      <c r="P535" s="101">
        <v>374238.65010000003</v>
      </c>
      <c r="Q535" s="101">
        <v>22.4543</v>
      </c>
      <c r="R535" s="101">
        <v>6.9272</v>
      </c>
      <c r="S535" s="101">
        <v>2.8068</v>
      </c>
      <c r="T535" s="101">
        <v>33.6815</v>
      </c>
      <c r="U535" s="101">
        <v>125.2997</v>
      </c>
      <c r="V535" s="101">
        <v>38.637700000000002</v>
      </c>
      <c r="W535" s="101">
        <v>229.80719999999999</v>
      </c>
      <c r="X535" s="101">
        <v>70.825999999999993</v>
      </c>
    </row>
    <row r="536" spans="8:24" ht="25.5" x14ac:dyDescent="0.25">
      <c r="H536" s="91">
        <v>605820</v>
      </c>
      <c r="I536" s="92" t="s">
        <v>1076</v>
      </c>
      <c r="J536" s="91" t="s">
        <v>3</v>
      </c>
      <c r="K536" s="93">
        <v>16629.060000000001</v>
      </c>
      <c r="N536" s="99" t="s">
        <v>8083</v>
      </c>
      <c r="O536" s="100" t="s">
        <v>8084</v>
      </c>
      <c r="P536" s="101">
        <v>481440</v>
      </c>
      <c r="Q536" s="101">
        <v>48.143999999999998</v>
      </c>
      <c r="R536" s="101">
        <v>9.2827999999999999</v>
      </c>
      <c r="S536" s="101">
        <v>0</v>
      </c>
      <c r="T536" s="101">
        <v>48.143999999999998</v>
      </c>
      <c r="U536" s="101">
        <v>0</v>
      </c>
      <c r="V536" s="101">
        <v>0</v>
      </c>
      <c r="W536" s="101">
        <v>105.57080000000001</v>
      </c>
      <c r="X536" s="101">
        <v>57.4268</v>
      </c>
    </row>
    <row r="537" spans="8:24" ht="25.5" x14ac:dyDescent="0.25">
      <c r="H537" s="91">
        <v>605549</v>
      </c>
      <c r="I537" s="92" t="s">
        <v>1077</v>
      </c>
      <c r="J537" s="91" t="s">
        <v>3</v>
      </c>
      <c r="K537" s="93">
        <v>14632.31</v>
      </c>
      <c r="N537" s="96" t="s">
        <v>8085</v>
      </c>
      <c r="O537" s="97" t="s">
        <v>8086</v>
      </c>
      <c r="P537" s="430"/>
      <c r="Q537" s="430"/>
      <c r="R537" s="430"/>
      <c r="S537" s="430"/>
      <c r="T537" s="430"/>
      <c r="U537" s="430"/>
      <c r="V537" s="430"/>
      <c r="W537" s="98">
        <v>580.91290000000004</v>
      </c>
      <c r="X537" s="98">
        <v>252.8708</v>
      </c>
    </row>
    <row r="538" spans="8:24" ht="25.5" x14ac:dyDescent="0.25">
      <c r="H538" s="91">
        <v>605841</v>
      </c>
      <c r="I538" s="92" t="s">
        <v>1078</v>
      </c>
      <c r="J538" s="91" t="s">
        <v>3</v>
      </c>
      <c r="K538" s="93">
        <v>14414.96</v>
      </c>
      <c r="N538" s="99" t="s">
        <v>8057</v>
      </c>
      <c r="O538" s="100" t="s">
        <v>8058</v>
      </c>
      <c r="P538" s="101">
        <v>541344.39939999999</v>
      </c>
      <c r="Q538" s="101">
        <v>27.0672</v>
      </c>
      <c r="R538" s="101">
        <v>9.7418999999999993</v>
      </c>
      <c r="S538" s="101">
        <v>3.9472999999999998</v>
      </c>
      <c r="T538" s="101">
        <v>40.6008</v>
      </c>
      <c r="U538" s="101">
        <v>142.00630000000001</v>
      </c>
      <c r="V538" s="101">
        <v>38.637700000000002</v>
      </c>
      <c r="W538" s="101">
        <v>262.00119999999998</v>
      </c>
      <c r="X538" s="101">
        <v>79.394099999999995</v>
      </c>
    </row>
    <row r="539" spans="8:24" ht="25.5" x14ac:dyDescent="0.25">
      <c r="H539" s="91">
        <v>605577</v>
      </c>
      <c r="I539" s="92" t="s">
        <v>1079</v>
      </c>
      <c r="J539" s="91" t="s">
        <v>3</v>
      </c>
      <c r="K539" s="93">
        <v>11930.89</v>
      </c>
      <c r="N539" s="99" t="s">
        <v>8087</v>
      </c>
      <c r="O539" s="100" t="s">
        <v>8088</v>
      </c>
      <c r="P539" s="101">
        <v>1454350</v>
      </c>
      <c r="Q539" s="101">
        <v>145.435</v>
      </c>
      <c r="R539" s="101">
        <v>28.041699999999999</v>
      </c>
      <c r="S539" s="101">
        <v>0</v>
      </c>
      <c r="T539" s="101">
        <v>145.435</v>
      </c>
      <c r="U539" s="101">
        <v>0</v>
      </c>
      <c r="V539" s="101">
        <v>0</v>
      </c>
      <c r="W539" s="101">
        <v>318.9117</v>
      </c>
      <c r="X539" s="101">
        <v>173.47669999999999</v>
      </c>
    </row>
    <row r="540" spans="8:24" ht="25.5" x14ac:dyDescent="0.25">
      <c r="H540" s="91">
        <v>605856</v>
      </c>
      <c r="I540" s="92" t="s">
        <v>1080</v>
      </c>
      <c r="J540" s="91" t="s">
        <v>3</v>
      </c>
      <c r="K540" s="93">
        <v>16378.33</v>
      </c>
      <c r="N540" s="96" t="s">
        <v>8089</v>
      </c>
      <c r="O540" s="97" t="s">
        <v>8090</v>
      </c>
      <c r="P540" s="430"/>
      <c r="Q540" s="430"/>
      <c r="R540" s="430"/>
      <c r="S540" s="430"/>
      <c r="T540" s="430"/>
      <c r="U540" s="430"/>
      <c r="V540" s="430"/>
      <c r="W540" s="98">
        <v>585.81629999999996</v>
      </c>
      <c r="X540" s="98">
        <v>155.95480000000001</v>
      </c>
    </row>
    <row r="541" spans="8:24" ht="25.5" x14ac:dyDescent="0.25">
      <c r="H541" s="91">
        <v>605588</v>
      </c>
      <c r="I541" s="92" t="s">
        <v>1081</v>
      </c>
      <c r="J541" s="91" t="s">
        <v>3</v>
      </c>
      <c r="K541" s="93">
        <v>13894.27</v>
      </c>
      <c r="N541" s="99" t="s">
        <v>8091</v>
      </c>
      <c r="O541" s="100" t="s">
        <v>8092</v>
      </c>
      <c r="P541" s="101">
        <v>536304.93810000003</v>
      </c>
      <c r="Q541" s="101">
        <v>32.1783</v>
      </c>
      <c r="R541" s="101">
        <v>9.9269999999999996</v>
      </c>
      <c r="S541" s="101">
        <v>4.0223000000000004</v>
      </c>
      <c r="T541" s="101">
        <v>48.267400000000002</v>
      </c>
      <c r="U541" s="101">
        <v>245.3785</v>
      </c>
      <c r="V541" s="101">
        <v>33.225099999999998</v>
      </c>
      <c r="W541" s="101">
        <v>372.99860000000001</v>
      </c>
      <c r="X541" s="101">
        <v>79.352699999999999</v>
      </c>
    </row>
    <row r="542" spans="8:24" ht="25.5" x14ac:dyDescent="0.25">
      <c r="H542" s="91">
        <v>605899</v>
      </c>
      <c r="I542" s="92" t="s">
        <v>1082</v>
      </c>
      <c r="J542" s="91" t="s">
        <v>3</v>
      </c>
      <c r="K542" s="93">
        <v>19167.38</v>
      </c>
      <c r="N542" s="102" t="s">
        <v>8093</v>
      </c>
      <c r="O542" s="103" t="s">
        <v>8094</v>
      </c>
      <c r="P542" s="104">
        <v>476425</v>
      </c>
      <c r="Q542" s="104">
        <v>38.113999999999997</v>
      </c>
      <c r="R542" s="104">
        <v>8.8186</v>
      </c>
      <c r="S542" s="104">
        <v>0</v>
      </c>
      <c r="T542" s="104">
        <v>42.878300000000003</v>
      </c>
      <c r="U542" s="104">
        <v>93.337299999999999</v>
      </c>
      <c r="V542" s="104">
        <v>29.669499999999999</v>
      </c>
      <c r="W542" s="104">
        <v>212.8177</v>
      </c>
      <c r="X542" s="104">
        <v>76.602099999999993</v>
      </c>
    </row>
    <row r="543" spans="8:24" ht="25.5" x14ac:dyDescent="0.25">
      <c r="H543" s="91">
        <v>605599</v>
      </c>
      <c r="I543" s="92" t="s">
        <v>1083</v>
      </c>
      <c r="J543" s="91" t="s">
        <v>3</v>
      </c>
      <c r="K543" s="93">
        <v>16683.310000000001</v>
      </c>
    </row>
    <row r="544" spans="8:24" ht="25.5" x14ac:dyDescent="0.25">
      <c r="H544" s="91">
        <v>605745</v>
      </c>
      <c r="I544" s="92" t="s">
        <v>1084</v>
      </c>
      <c r="J544" s="91" t="s">
        <v>3</v>
      </c>
      <c r="K544" s="93">
        <v>13820.73</v>
      </c>
    </row>
    <row r="545" spans="8:11" ht="25.5" x14ac:dyDescent="0.25">
      <c r="H545" s="91">
        <v>605510</v>
      </c>
      <c r="I545" s="92" t="s">
        <v>1085</v>
      </c>
      <c r="J545" s="91" t="s">
        <v>3</v>
      </c>
      <c r="K545" s="93">
        <v>11634.58</v>
      </c>
    </row>
    <row r="546" spans="8:11" ht="25.5" x14ac:dyDescent="0.25">
      <c r="H546" s="91">
        <v>605788</v>
      </c>
      <c r="I546" s="92" t="s">
        <v>1086</v>
      </c>
      <c r="J546" s="91" t="s">
        <v>3</v>
      </c>
      <c r="K546" s="93">
        <v>15784.11</v>
      </c>
    </row>
    <row r="547" spans="8:11" ht="25.5" x14ac:dyDescent="0.25">
      <c r="H547" s="91">
        <v>605530</v>
      </c>
      <c r="I547" s="92" t="s">
        <v>1087</v>
      </c>
      <c r="J547" s="91" t="s">
        <v>3</v>
      </c>
      <c r="K547" s="93">
        <v>13597.96</v>
      </c>
    </row>
    <row r="548" spans="8:11" ht="25.5" x14ac:dyDescent="0.25">
      <c r="H548" s="91">
        <v>605821</v>
      </c>
      <c r="I548" s="92" t="s">
        <v>1088</v>
      </c>
      <c r="J548" s="91" t="s">
        <v>3</v>
      </c>
      <c r="K548" s="93">
        <v>18573.150000000001</v>
      </c>
    </row>
    <row r="549" spans="8:11" ht="25.5" x14ac:dyDescent="0.25">
      <c r="H549" s="91">
        <v>605550</v>
      </c>
      <c r="I549" s="92" t="s">
        <v>1089</v>
      </c>
      <c r="J549" s="91" t="s">
        <v>3</v>
      </c>
      <c r="K549" s="93">
        <v>16387</v>
      </c>
    </row>
    <row r="550" spans="8:11" ht="25.5" x14ac:dyDescent="0.25">
      <c r="H550" s="91">
        <v>605842</v>
      </c>
      <c r="I550" s="92" t="s">
        <v>1090</v>
      </c>
      <c r="J550" s="91" t="s">
        <v>3</v>
      </c>
      <c r="K550" s="93">
        <v>16017.86</v>
      </c>
    </row>
    <row r="551" spans="8:11" ht="25.5" x14ac:dyDescent="0.25">
      <c r="H551" s="91">
        <v>605578</v>
      </c>
      <c r="I551" s="92" t="s">
        <v>1091</v>
      </c>
      <c r="J551" s="91" t="s">
        <v>3</v>
      </c>
      <c r="K551" s="93">
        <v>13297.13</v>
      </c>
    </row>
    <row r="552" spans="8:11" ht="25.5" x14ac:dyDescent="0.25">
      <c r="H552" s="91">
        <v>605857</v>
      </c>
      <c r="I552" s="92" t="s">
        <v>1092</v>
      </c>
      <c r="J552" s="91" t="s">
        <v>3</v>
      </c>
      <c r="K552" s="93">
        <v>18294.91</v>
      </c>
    </row>
    <row r="553" spans="8:11" ht="25.5" x14ac:dyDescent="0.25">
      <c r="H553" s="91">
        <v>605589</v>
      </c>
      <c r="I553" s="92" t="s">
        <v>1093</v>
      </c>
      <c r="J553" s="91" t="s">
        <v>3</v>
      </c>
      <c r="K553" s="93">
        <v>15574.18</v>
      </c>
    </row>
    <row r="554" spans="8:11" ht="25.5" x14ac:dyDescent="0.25">
      <c r="H554" s="91">
        <v>605900</v>
      </c>
      <c r="I554" s="92" t="s">
        <v>1094</v>
      </c>
      <c r="J554" s="91" t="s">
        <v>3</v>
      </c>
      <c r="K554" s="93">
        <v>21529.54</v>
      </c>
    </row>
    <row r="555" spans="8:11" ht="25.5" x14ac:dyDescent="0.25">
      <c r="H555" s="91">
        <v>605600</v>
      </c>
      <c r="I555" s="92" t="s">
        <v>1095</v>
      </c>
      <c r="J555" s="91" t="s">
        <v>3</v>
      </c>
      <c r="K555" s="93">
        <v>18808.810000000001</v>
      </c>
    </row>
    <row r="556" spans="8:11" ht="25.5" x14ac:dyDescent="0.25">
      <c r="H556" s="91">
        <v>605746</v>
      </c>
      <c r="I556" s="92" t="s">
        <v>1096</v>
      </c>
      <c r="J556" s="91" t="s">
        <v>3</v>
      </c>
      <c r="K556" s="93">
        <v>15370.17</v>
      </c>
    </row>
    <row r="557" spans="8:11" ht="25.5" x14ac:dyDescent="0.25">
      <c r="H557" s="91">
        <v>605511</v>
      </c>
      <c r="I557" s="92" t="s">
        <v>1097</v>
      </c>
      <c r="J557" s="91" t="s">
        <v>3</v>
      </c>
      <c r="K557" s="93">
        <v>12974.72</v>
      </c>
    </row>
    <row r="558" spans="8:11" ht="25.5" x14ac:dyDescent="0.25">
      <c r="H558" s="91">
        <v>605789</v>
      </c>
      <c r="I558" s="92" t="s">
        <v>1098</v>
      </c>
      <c r="J558" s="91" t="s">
        <v>3</v>
      </c>
      <c r="K558" s="93">
        <v>17647.22</v>
      </c>
    </row>
    <row r="559" spans="8:11" ht="25.5" x14ac:dyDescent="0.25">
      <c r="H559" s="91">
        <v>605531</v>
      </c>
      <c r="I559" s="92" t="s">
        <v>1099</v>
      </c>
      <c r="J559" s="91" t="s">
        <v>3</v>
      </c>
      <c r="K559" s="93">
        <v>15251.78</v>
      </c>
    </row>
    <row r="560" spans="8:11" ht="25.5" x14ac:dyDescent="0.25">
      <c r="H560" s="91">
        <v>605822</v>
      </c>
      <c r="I560" s="92" t="s">
        <v>1100</v>
      </c>
      <c r="J560" s="91" t="s">
        <v>3</v>
      </c>
      <c r="K560" s="93">
        <v>20881.849999999999</v>
      </c>
    </row>
    <row r="561" spans="8:11" ht="25.5" x14ac:dyDescent="0.25">
      <c r="H561" s="91">
        <v>605551</v>
      </c>
      <c r="I561" s="92" t="s">
        <v>1101</v>
      </c>
      <c r="J561" s="91" t="s">
        <v>3</v>
      </c>
      <c r="K561" s="93">
        <v>18486.41</v>
      </c>
    </row>
    <row r="562" spans="8:11" ht="25.5" x14ac:dyDescent="0.25">
      <c r="H562" s="91">
        <v>605843</v>
      </c>
      <c r="I562" s="92" t="s">
        <v>1102</v>
      </c>
      <c r="J562" s="91" t="s">
        <v>3</v>
      </c>
      <c r="K562" s="93">
        <v>17294.77</v>
      </c>
    </row>
    <row r="563" spans="8:11" ht="25.5" x14ac:dyDescent="0.25">
      <c r="H563" s="91">
        <v>605579</v>
      </c>
      <c r="I563" s="92" t="s">
        <v>1103</v>
      </c>
      <c r="J563" s="91" t="s">
        <v>3</v>
      </c>
      <c r="K563" s="93">
        <v>14395.16</v>
      </c>
    </row>
    <row r="564" spans="8:11" ht="25.5" x14ac:dyDescent="0.25">
      <c r="H564" s="91">
        <v>605858</v>
      </c>
      <c r="I564" s="92" t="s">
        <v>1104</v>
      </c>
      <c r="J564" s="91" t="s">
        <v>3</v>
      </c>
      <c r="K564" s="93">
        <v>19908.740000000002</v>
      </c>
    </row>
    <row r="565" spans="8:11" ht="25.5" x14ac:dyDescent="0.25">
      <c r="H565" s="91">
        <v>605590</v>
      </c>
      <c r="I565" s="92" t="s">
        <v>1105</v>
      </c>
      <c r="J565" s="91" t="s">
        <v>3</v>
      </c>
      <c r="K565" s="93">
        <v>17009.12</v>
      </c>
    </row>
    <row r="566" spans="8:11" ht="25.5" x14ac:dyDescent="0.25">
      <c r="H566" s="91">
        <v>605901</v>
      </c>
      <c r="I566" s="92" t="s">
        <v>1106</v>
      </c>
      <c r="J566" s="91" t="s">
        <v>3</v>
      </c>
      <c r="K566" s="93">
        <v>23621.96</v>
      </c>
    </row>
    <row r="567" spans="8:11" ht="25.5" x14ac:dyDescent="0.25">
      <c r="H567" s="91">
        <v>605601</v>
      </c>
      <c r="I567" s="92" t="s">
        <v>1107</v>
      </c>
      <c r="J567" s="91" t="s">
        <v>3</v>
      </c>
      <c r="K567" s="93">
        <v>20722.34</v>
      </c>
    </row>
    <row r="568" spans="8:11" ht="25.5" x14ac:dyDescent="0.25">
      <c r="H568" s="91">
        <v>605747</v>
      </c>
      <c r="I568" s="92" t="s">
        <v>1108</v>
      </c>
      <c r="J568" s="91" t="s">
        <v>3</v>
      </c>
      <c r="K568" s="93">
        <v>16601.849999999999</v>
      </c>
    </row>
    <row r="569" spans="8:11" ht="25.5" x14ac:dyDescent="0.25">
      <c r="H569" s="91">
        <v>605512</v>
      </c>
      <c r="I569" s="92" t="s">
        <v>1109</v>
      </c>
      <c r="J569" s="91" t="s">
        <v>3</v>
      </c>
      <c r="K569" s="93">
        <v>14049.72</v>
      </c>
    </row>
    <row r="570" spans="8:11" ht="25.5" x14ac:dyDescent="0.25">
      <c r="H570" s="91">
        <v>605790</v>
      </c>
      <c r="I570" s="92" t="s">
        <v>1110</v>
      </c>
      <c r="J570" s="91" t="s">
        <v>3</v>
      </c>
      <c r="K570" s="93">
        <v>19215.82</v>
      </c>
    </row>
    <row r="571" spans="8:11" ht="25.5" x14ac:dyDescent="0.25">
      <c r="H571" s="91">
        <v>605532</v>
      </c>
      <c r="I571" s="92" t="s">
        <v>1111</v>
      </c>
      <c r="J571" s="91" t="s">
        <v>3</v>
      </c>
      <c r="K571" s="93">
        <v>16663.689999999999</v>
      </c>
    </row>
    <row r="572" spans="8:11" ht="25.5" x14ac:dyDescent="0.25">
      <c r="H572" s="91">
        <v>605823</v>
      </c>
      <c r="I572" s="92" t="s">
        <v>1112</v>
      </c>
      <c r="J572" s="91" t="s">
        <v>3</v>
      </c>
      <c r="K572" s="93">
        <v>22929.040000000001</v>
      </c>
    </row>
    <row r="573" spans="8:11" ht="25.5" x14ac:dyDescent="0.25">
      <c r="H573" s="91">
        <v>605552</v>
      </c>
      <c r="I573" s="92" t="s">
        <v>1113</v>
      </c>
      <c r="J573" s="91" t="s">
        <v>3</v>
      </c>
      <c r="K573" s="93">
        <v>20376.91</v>
      </c>
    </row>
    <row r="574" spans="8:11" ht="25.5" x14ac:dyDescent="0.25">
      <c r="H574" s="91">
        <v>605844</v>
      </c>
      <c r="I574" s="92" t="s">
        <v>1114</v>
      </c>
      <c r="J574" s="91" t="s">
        <v>3</v>
      </c>
      <c r="K574" s="93">
        <v>18975.39</v>
      </c>
    </row>
    <row r="575" spans="8:11" ht="25.5" x14ac:dyDescent="0.25">
      <c r="H575" s="91">
        <v>605580</v>
      </c>
      <c r="I575" s="92" t="s">
        <v>1115</v>
      </c>
      <c r="J575" s="91" t="s">
        <v>3</v>
      </c>
      <c r="K575" s="93">
        <v>15874.09</v>
      </c>
    </row>
    <row r="576" spans="8:11" ht="25.5" x14ac:dyDescent="0.25">
      <c r="H576" s="91">
        <v>605887</v>
      </c>
      <c r="I576" s="92" t="s">
        <v>1116</v>
      </c>
      <c r="J576" s="91" t="s">
        <v>3</v>
      </c>
      <c r="K576" s="93">
        <v>21949.5</v>
      </c>
    </row>
    <row r="577" spans="8:11" ht="25.5" x14ac:dyDescent="0.25">
      <c r="H577" s="91">
        <v>605591</v>
      </c>
      <c r="I577" s="92" t="s">
        <v>1117</v>
      </c>
      <c r="J577" s="91" t="s">
        <v>3</v>
      </c>
      <c r="K577" s="93">
        <v>18848.21</v>
      </c>
    </row>
    <row r="578" spans="8:11" ht="25.5" x14ac:dyDescent="0.25">
      <c r="H578" s="91">
        <v>605902</v>
      </c>
      <c r="I578" s="92" t="s">
        <v>1118</v>
      </c>
      <c r="J578" s="91" t="s">
        <v>3</v>
      </c>
      <c r="K578" s="93">
        <v>26174.33</v>
      </c>
    </row>
    <row r="579" spans="8:11" ht="25.5" x14ac:dyDescent="0.25">
      <c r="H579" s="91">
        <v>605602</v>
      </c>
      <c r="I579" s="92" t="s">
        <v>1119</v>
      </c>
      <c r="J579" s="91" t="s">
        <v>3</v>
      </c>
      <c r="K579" s="93">
        <v>23073.03</v>
      </c>
    </row>
    <row r="580" spans="8:11" ht="25.5" x14ac:dyDescent="0.25">
      <c r="H580" s="91">
        <v>605748</v>
      </c>
      <c r="I580" s="92" t="s">
        <v>1120</v>
      </c>
      <c r="J580" s="91" t="s">
        <v>3</v>
      </c>
      <c r="K580" s="93">
        <v>18229.009999999998</v>
      </c>
    </row>
    <row r="581" spans="8:11" ht="25.5" x14ac:dyDescent="0.25">
      <c r="H581" s="91">
        <v>605513</v>
      </c>
      <c r="I581" s="92" t="s">
        <v>1121</v>
      </c>
      <c r="J581" s="91" t="s">
        <v>3</v>
      </c>
      <c r="K581" s="93">
        <v>15501.03</v>
      </c>
    </row>
    <row r="582" spans="8:11" ht="25.5" x14ac:dyDescent="0.25">
      <c r="H582" s="91">
        <v>605804</v>
      </c>
      <c r="I582" s="92" t="s">
        <v>1122</v>
      </c>
      <c r="J582" s="91" t="s">
        <v>3</v>
      </c>
      <c r="K582" s="93">
        <v>21203.119999999999</v>
      </c>
    </row>
    <row r="583" spans="8:11" ht="25.5" x14ac:dyDescent="0.25">
      <c r="H583" s="91">
        <v>605533</v>
      </c>
      <c r="I583" s="92" t="s">
        <v>1123</v>
      </c>
      <c r="J583" s="91" t="s">
        <v>3</v>
      </c>
      <c r="K583" s="93">
        <v>18475.14</v>
      </c>
    </row>
    <row r="584" spans="8:11" ht="25.5" x14ac:dyDescent="0.25">
      <c r="H584" s="91">
        <v>605824</v>
      </c>
      <c r="I584" s="92" t="s">
        <v>1124</v>
      </c>
      <c r="J584" s="91" t="s">
        <v>3</v>
      </c>
      <c r="K584" s="93">
        <v>25427.95</v>
      </c>
    </row>
    <row r="585" spans="8:11" ht="25.5" x14ac:dyDescent="0.25">
      <c r="H585" s="91">
        <v>605553</v>
      </c>
      <c r="I585" s="92" t="s">
        <v>1125</v>
      </c>
      <c r="J585" s="91" t="s">
        <v>3</v>
      </c>
      <c r="K585" s="93">
        <v>22699.97</v>
      </c>
    </row>
    <row r="586" spans="8:11" ht="25.5" x14ac:dyDescent="0.25">
      <c r="H586" s="91">
        <v>605845</v>
      </c>
      <c r="I586" s="92" t="s">
        <v>1126</v>
      </c>
      <c r="J586" s="91" t="s">
        <v>3</v>
      </c>
      <c r="K586" s="93">
        <v>20739.740000000002</v>
      </c>
    </row>
    <row r="587" spans="8:11" ht="25.5" x14ac:dyDescent="0.25">
      <c r="H587" s="91">
        <v>605581</v>
      </c>
      <c r="I587" s="92" t="s">
        <v>1127</v>
      </c>
      <c r="J587" s="91" t="s">
        <v>3</v>
      </c>
      <c r="K587" s="93">
        <v>18721.310000000001</v>
      </c>
    </row>
    <row r="588" spans="8:11" ht="25.5" x14ac:dyDescent="0.25">
      <c r="H588" s="91">
        <v>605888</v>
      </c>
      <c r="I588" s="92" t="s">
        <v>1128</v>
      </c>
      <c r="J588" s="91" t="s">
        <v>3</v>
      </c>
      <c r="K588" s="93">
        <v>24097.24</v>
      </c>
    </row>
    <row r="589" spans="8:11" ht="25.5" x14ac:dyDescent="0.25">
      <c r="H589" s="91">
        <v>605592</v>
      </c>
      <c r="I589" s="92" t="s">
        <v>1129</v>
      </c>
      <c r="J589" s="91" t="s">
        <v>3</v>
      </c>
      <c r="K589" s="93">
        <v>22078.799999999999</v>
      </c>
    </row>
    <row r="590" spans="8:11" ht="25.5" x14ac:dyDescent="0.25">
      <c r="H590" s="91">
        <v>605903</v>
      </c>
      <c r="I590" s="92" t="s">
        <v>1130</v>
      </c>
      <c r="J590" s="91" t="s">
        <v>3</v>
      </c>
      <c r="K590" s="93">
        <v>28866.67</v>
      </c>
    </row>
    <row r="591" spans="8:11" ht="25.5" x14ac:dyDescent="0.25">
      <c r="H591" s="91">
        <v>605603</v>
      </c>
      <c r="I591" s="92" t="s">
        <v>1131</v>
      </c>
      <c r="J591" s="91" t="s">
        <v>3</v>
      </c>
      <c r="K591" s="93">
        <v>26848.23</v>
      </c>
    </row>
    <row r="592" spans="8:11" ht="25.5" x14ac:dyDescent="0.25">
      <c r="H592" s="91">
        <v>605771</v>
      </c>
      <c r="I592" s="92" t="s">
        <v>1132</v>
      </c>
      <c r="J592" s="91" t="s">
        <v>3</v>
      </c>
      <c r="K592" s="93">
        <v>19948.12</v>
      </c>
    </row>
    <row r="593" spans="8:11" ht="25.5" x14ac:dyDescent="0.25">
      <c r="H593" s="91">
        <v>605514</v>
      </c>
      <c r="I593" s="92" t="s">
        <v>1133</v>
      </c>
      <c r="J593" s="91" t="s">
        <v>3</v>
      </c>
      <c r="K593" s="93">
        <v>18175.64</v>
      </c>
    </row>
    <row r="594" spans="8:11" ht="25.5" x14ac:dyDescent="0.25">
      <c r="H594" s="91">
        <v>605805</v>
      </c>
      <c r="I594" s="92" t="s">
        <v>1134</v>
      </c>
      <c r="J594" s="91" t="s">
        <v>3</v>
      </c>
      <c r="K594" s="93">
        <v>23305.62</v>
      </c>
    </row>
    <row r="595" spans="8:11" ht="25.5" x14ac:dyDescent="0.25">
      <c r="H595" s="91">
        <v>605534</v>
      </c>
      <c r="I595" s="92" t="s">
        <v>1135</v>
      </c>
      <c r="J595" s="91" t="s">
        <v>3</v>
      </c>
      <c r="K595" s="93">
        <v>21533.13</v>
      </c>
    </row>
    <row r="596" spans="8:11" ht="25.5" x14ac:dyDescent="0.25">
      <c r="H596" s="91">
        <v>605825</v>
      </c>
      <c r="I596" s="92" t="s">
        <v>1136</v>
      </c>
      <c r="J596" s="91" t="s">
        <v>3</v>
      </c>
      <c r="K596" s="93">
        <v>28075.05</v>
      </c>
    </row>
    <row r="597" spans="8:11" ht="25.5" x14ac:dyDescent="0.25">
      <c r="H597" s="91">
        <v>605554</v>
      </c>
      <c r="I597" s="92" t="s">
        <v>1137</v>
      </c>
      <c r="J597" s="91" t="s">
        <v>3</v>
      </c>
      <c r="K597" s="93">
        <v>26302.560000000001</v>
      </c>
    </row>
    <row r="598" spans="8:11" ht="25.5" x14ac:dyDescent="0.25">
      <c r="H598" s="91">
        <v>605772</v>
      </c>
      <c r="I598" s="92" t="s">
        <v>1138</v>
      </c>
      <c r="J598" s="91" t="s">
        <v>3</v>
      </c>
      <c r="K598" s="93">
        <v>22996.04</v>
      </c>
    </row>
    <row r="599" spans="8:11" ht="25.5" x14ac:dyDescent="0.25">
      <c r="H599" s="91">
        <v>605515</v>
      </c>
      <c r="I599" s="92" t="s">
        <v>1139</v>
      </c>
      <c r="J599" s="91" t="s">
        <v>3</v>
      </c>
      <c r="K599" s="93">
        <v>19862.25</v>
      </c>
    </row>
    <row r="600" spans="8:11" ht="25.5" x14ac:dyDescent="0.25">
      <c r="H600" s="91">
        <v>605806</v>
      </c>
      <c r="I600" s="92" t="s">
        <v>1140</v>
      </c>
      <c r="J600" s="91" t="s">
        <v>3</v>
      </c>
      <c r="K600" s="93">
        <v>26760.15</v>
      </c>
    </row>
    <row r="601" spans="8:11" ht="25.5" x14ac:dyDescent="0.25">
      <c r="H601" s="91">
        <v>605535</v>
      </c>
      <c r="I601" s="92" t="s">
        <v>1141</v>
      </c>
      <c r="J601" s="91" t="s">
        <v>3</v>
      </c>
      <c r="K601" s="93">
        <v>23626.37</v>
      </c>
    </row>
    <row r="602" spans="8:11" ht="25.5" x14ac:dyDescent="0.25">
      <c r="H602" s="91">
        <v>605826</v>
      </c>
      <c r="I602" s="92" t="s">
        <v>1142</v>
      </c>
      <c r="J602" s="91" t="s">
        <v>3</v>
      </c>
      <c r="K602" s="93">
        <v>32107.200000000001</v>
      </c>
    </row>
    <row r="603" spans="8:11" ht="25.5" x14ac:dyDescent="0.25">
      <c r="H603" s="91">
        <v>605555</v>
      </c>
      <c r="I603" s="92" t="s">
        <v>1143</v>
      </c>
      <c r="J603" s="91" t="s">
        <v>3</v>
      </c>
      <c r="K603" s="93">
        <v>28973.41</v>
      </c>
    </row>
    <row r="604" spans="8:11" ht="25.5" x14ac:dyDescent="0.25">
      <c r="H604" s="91">
        <v>605773</v>
      </c>
      <c r="I604" s="92" t="s">
        <v>1144</v>
      </c>
      <c r="J604" s="91" t="s">
        <v>3</v>
      </c>
      <c r="K604" s="93">
        <v>24467.35</v>
      </c>
    </row>
    <row r="605" spans="8:11" ht="25.5" x14ac:dyDescent="0.25">
      <c r="H605" s="91">
        <v>605516</v>
      </c>
      <c r="I605" s="92" t="s">
        <v>1145</v>
      </c>
      <c r="J605" s="91" t="s">
        <v>3</v>
      </c>
      <c r="K605" s="93">
        <v>21124.44</v>
      </c>
    </row>
    <row r="606" spans="8:11" ht="25.5" x14ac:dyDescent="0.25">
      <c r="H606" s="91">
        <v>605807</v>
      </c>
      <c r="I606" s="92" t="s">
        <v>1146</v>
      </c>
      <c r="J606" s="91" t="s">
        <v>3</v>
      </c>
      <c r="K606" s="93">
        <v>28661.31</v>
      </c>
    </row>
    <row r="607" spans="8:11" ht="25.5" x14ac:dyDescent="0.25">
      <c r="H607" s="91">
        <v>605536</v>
      </c>
      <c r="I607" s="92" t="s">
        <v>1147</v>
      </c>
      <c r="J607" s="91" t="s">
        <v>3</v>
      </c>
      <c r="K607" s="93">
        <v>25318.41</v>
      </c>
    </row>
    <row r="608" spans="8:11" ht="25.5" x14ac:dyDescent="0.25">
      <c r="H608" s="91">
        <v>605827</v>
      </c>
      <c r="I608" s="92" t="s">
        <v>1148</v>
      </c>
      <c r="J608" s="91" t="s">
        <v>3</v>
      </c>
      <c r="K608" s="93">
        <v>34618.980000000003</v>
      </c>
    </row>
    <row r="609" spans="8:11" ht="25.5" x14ac:dyDescent="0.25">
      <c r="H609" s="91">
        <v>605556</v>
      </c>
      <c r="I609" s="92" t="s">
        <v>1149</v>
      </c>
      <c r="J609" s="91" t="s">
        <v>3</v>
      </c>
      <c r="K609" s="93">
        <v>31276.07</v>
      </c>
    </row>
    <row r="610" spans="8:11" ht="25.5" x14ac:dyDescent="0.25">
      <c r="H610" s="91">
        <v>605774</v>
      </c>
      <c r="I610" s="92" t="s">
        <v>1150</v>
      </c>
      <c r="J610" s="91" t="s">
        <v>3</v>
      </c>
      <c r="K610" s="93">
        <v>26431.49</v>
      </c>
    </row>
    <row r="611" spans="8:11" ht="25.5" x14ac:dyDescent="0.25">
      <c r="H611" s="91">
        <v>605517</v>
      </c>
      <c r="I611" s="92" t="s">
        <v>1151</v>
      </c>
      <c r="J611" s="91" t="s">
        <v>3</v>
      </c>
      <c r="K611" s="93">
        <v>22831.39</v>
      </c>
    </row>
    <row r="612" spans="8:11" ht="25.5" x14ac:dyDescent="0.25">
      <c r="H612" s="91">
        <v>605808</v>
      </c>
      <c r="I612" s="92" t="s">
        <v>1152</v>
      </c>
      <c r="J612" s="91" t="s">
        <v>3</v>
      </c>
      <c r="K612" s="93">
        <v>31078.55</v>
      </c>
    </row>
    <row r="613" spans="8:11" ht="25.5" x14ac:dyDescent="0.25">
      <c r="H613" s="91">
        <v>605537</v>
      </c>
      <c r="I613" s="92" t="s">
        <v>1153</v>
      </c>
      <c r="J613" s="91" t="s">
        <v>3</v>
      </c>
      <c r="K613" s="93">
        <v>27478.44</v>
      </c>
    </row>
    <row r="614" spans="8:11" ht="25.5" x14ac:dyDescent="0.25">
      <c r="H614" s="91">
        <v>605828</v>
      </c>
      <c r="I614" s="92" t="s">
        <v>1154</v>
      </c>
      <c r="J614" s="91" t="s">
        <v>3</v>
      </c>
      <c r="K614" s="93">
        <v>37679.839999999997</v>
      </c>
    </row>
    <row r="615" spans="8:11" ht="25.5" x14ac:dyDescent="0.25">
      <c r="H615" s="91">
        <v>605557</v>
      </c>
      <c r="I615" s="92" t="s">
        <v>1155</v>
      </c>
      <c r="J615" s="91" t="s">
        <v>3</v>
      </c>
      <c r="K615" s="93">
        <v>34079.730000000003</v>
      </c>
    </row>
    <row r="616" spans="8:11" ht="25.5" x14ac:dyDescent="0.25">
      <c r="H616" s="91">
        <v>605775</v>
      </c>
      <c r="I616" s="92" t="s">
        <v>1156</v>
      </c>
      <c r="J616" s="91" t="s">
        <v>3</v>
      </c>
      <c r="K616" s="93">
        <v>27922.25</v>
      </c>
    </row>
    <row r="617" spans="8:11" ht="25.5" x14ac:dyDescent="0.25">
      <c r="H617" s="91">
        <v>605518</v>
      </c>
      <c r="I617" s="92" t="s">
        <v>1157</v>
      </c>
      <c r="J617" s="91" t="s">
        <v>3</v>
      </c>
      <c r="K617" s="93">
        <v>24219.33</v>
      </c>
    </row>
    <row r="618" spans="8:11" ht="25.5" x14ac:dyDescent="0.25">
      <c r="H618" s="91">
        <v>605809</v>
      </c>
      <c r="I618" s="92" t="s">
        <v>1158</v>
      </c>
      <c r="J618" s="91" t="s">
        <v>3</v>
      </c>
      <c r="K618" s="93">
        <v>33045.620000000003</v>
      </c>
    </row>
    <row r="619" spans="8:11" ht="25.5" x14ac:dyDescent="0.25">
      <c r="H619" s="91">
        <v>605538</v>
      </c>
      <c r="I619" s="92" t="s">
        <v>1159</v>
      </c>
      <c r="J619" s="91" t="s">
        <v>3</v>
      </c>
      <c r="K619" s="93">
        <v>29342.7</v>
      </c>
    </row>
    <row r="620" spans="8:11" ht="25.5" x14ac:dyDescent="0.25">
      <c r="H620" s="91">
        <v>605829</v>
      </c>
      <c r="I620" s="92" t="s">
        <v>1160</v>
      </c>
      <c r="J620" s="91" t="s">
        <v>3</v>
      </c>
      <c r="K620" s="93">
        <v>40323.54</v>
      </c>
    </row>
    <row r="621" spans="8:11" ht="25.5" x14ac:dyDescent="0.25">
      <c r="H621" s="91">
        <v>605558</v>
      </c>
      <c r="I621" s="92" t="s">
        <v>1161</v>
      </c>
      <c r="J621" s="91" t="s">
        <v>3</v>
      </c>
      <c r="K621" s="93">
        <v>36620.620000000003</v>
      </c>
    </row>
    <row r="622" spans="8:11" ht="25.5" x14ac:dyDescent="0.25">
      <c r="H622" s="91">
        <v>605776</v>
      </c>
      <c r="I622" s="92" t="s">
        <v>1162</v>
      </c>
      <c r="J622" s="91" t="s">
        <v>3</v>
      </c>
      <c r="K622" s="93">
        <v>29903.279999999999</v>
      </c>
    </row>
    <row r="623" spans="8:11" ht="25.5" x14ac:dyDescent="0.25">
      <c r="H623" s="91">
        <v>605519</v>
      </c>
      <c r="I623" s="92" t="s">
        <v>1163</v>
      </c>
      <c r="J623" s="91" t="s">
        <v>3</v>
      </c>
      <c r="K623" s="93">
        <v>28361.55</v>
      </c>
    </row>
    <row r="624" spans="8:11" ht="25.5" x14ac:dyDescent="0.25">
      <c r="H624" s="91">
        <v>605810</v>
      </c>
      <c r="I624" s="92" t="s">
        <v>1164</v>
      </c>
      <c r="J624" s="91" t="s">
        <v>3</v>
      </c>
      <c r="K624" s="93">
        <v>35526.21</v>
      </c>
    </row>
    <row r="625" spans="8:11" ht="25.5" x14ac:dyDescent="0.25">
      <c r="H625" s="91">
        <v>605539</v>
      </c>
      <c r="I625" s="92" t="s">
        <v>1165</v>
      </c>
      <c r="J625" s="91" t="s">
        <v>3</v>
      </c>
      <c r="K625" s="93">
        <v>33984.49</v>
      </c>
    </row>
    <row r="626" spans="8:11" ht="25.5" x14ac:dyDescent="0.25">
      <c r="H626" s="91">
        <v>605830</v>
      </c>
      <c r="I626" s="92" t="s">
        <v>1166</v>
      </c>
      <c r="J626" s="91" t="s">
        <v>3</v>
      </c>
      <c r="K626" s="93">
        <v>43513.77</v>
      </c>
    </row>
    <row r="627" spans="8:11" ht="25.5" x14ac:dyDescent="0.25">
      <c r="H627" s="91">
        <v>605559</v>
      </c>
      <c r="I627" s="92" t="s">
        <v>1167</v>
      </c>
      <c r="J627" s="91" t="s">
        <v>3</v>
      </c>
      <c r="K627" s="93">
        <v>41972.05</v>
      </c>
    </row>
    <row r="628" spans="8:11" ht="25.5" x14ac:dyDescent="0.25">
      <c r="H628" s="91">
        <v>605777</v>
      </c>
      <c r="I628" s="92" t="s">
        <v>1168</v>
      </c>
      <c r="J628" s="91" t="s">
        <v>3</v>
      </c>
      <c r="K628" s="93">
        <v>32112.63</v>
      </c>
    </row>
    <row r="629" spans="8:11" ht="25.5" x14ac:dyDescent="0.25">
      <c r="H629" s="91">
        <v>605520</v>
      </c>
      <c r="I629" s="92" t="s">
        <v>1169</v>
      </c>
      <c r="J629" s="91" t="s">
        <v>3</v>
      </c>
      <c r="K629" s="93">
        <v>30461.13</v>
      </c>
    </row>
    <row r="630" spans="8:11" ht="25.5" x14ac:dyDescent="0.25">
      <c r="H630" s="91">
        <v>605811</v>
      </c>
      <c r="I630" s="92" t="s">
        <v>1170</v>
      </c>
      <c r="J630" s="91" t="s">
        <v>3</v>
      </c>
      <c r="K630" s="93">
        <v>38258.35</v>
      </c>
    </row>
    <row r="631" spans="8:11" ht="25.5" x14ac:dyDescent="0.25">
      <c r="H631" s="91">
        <v>605540</v>
      </c>
      <c r="I631" s="92" t="s">
        <v>1171</v>
      </c>
      <c r="J631" s="91" t="s">
        <v>3</v>
      </c>
      <c r="K631" s="93">
        <v>36606.86</v>
      </c>
    </row>
    <row r="632" spans="8:11" ht="25.5" x14ac:dyDescent="0.25">
      <c r="H632" s="91">
        <v>605831</v>
      </c>
      <c r="I632" s="92" t="s">
        <v>1172</v>
      </c>
      <c r="J632" s="91" t="s">
        <v>3</v>
      </c>
      <c r="K632" s="93">
        <v>46988.56</v>
      </c>
    </row>
    <row r="633" spans="8:11" ht="25.5" x14ac:dyDescent="0.25">
      <c r="H633" s="91">
        <v>605560</v>
      </c>
      <c r="I633" s="92" t="s">
        <v>1173</v>
      </c>
      <c r="J633" s="91" t="s">
        <v>3</v>
      </c>
      <c r="K633" s="93">
        <v>45337.06</v>
      </c>
    </row>
    <row r="634" spans="8:11" ht="25.5" x14ac:dyDescent="0.25">
      <c r="H634" s="91">
        <v>605778</v>
      </c>
      <c r="I634" s="92" t="s">
        <v>1174</v>
      </c>
      <c r="J634" s="91" t="s">
        <v>3</v>
      </c>
      <c r="K634" s="93">
        <v>34188.86</v>
      </c>
    </row>
    <row r="635" spans="8:11" ht="25.5" x14ac:dyDescent="0.25">
      <c r="H635" s="91">
        <v>605521</v>
      </c>
      <c r="I635" s="92" t="s">
        <v>1175</v>
      </c>
      <c r="J635" s="91" t="s">
        <v>3</v>
      </c>
      <c r="K635" s="93">
        <v>32516.04</v>
      </c>
    </row>
    <row r="636" spans="8:11" ht="25.5" x14ac:dyDescent="0.25">
      <c r="H636" s="91">
        <v>605812</v>
      </c>
      <c r="I636" s="92" t="s">
        <v>1176</v>
      </c>
      <c r="J636" s="91" t="s">
        <v>3</v>
      </c>
      <c r="K636" s="93">
        <v>40880.61</v>
      </c>
    </row>
    <row r="637" spans="8:11" ht="25.5" x14ac:dyDescent="0.25">
      <c r="H637" s="91">
        <v>605541</v>
      </c>
      <c r="I637" s="92" t="s">
        <v>1177</v>
      </c>
      <c r="J637" s="91" t="s">
        <v>3</v>
      </c>
      <c r="K637" s="93">
        <v>39207.800000000003</v>
      </c>
    </row>
    <row r="638" spans="8:11" ht="25.5" x14ac:dyDescent="0.25">
      <c r="H638" s="91">
        <v>605832</v>
      </c>
      <c r="I638" s="92" t="s">
        <v>1178</v>
      </c>
      <c r="J638" s="91" t="s">
        <v>3</v>
      </c>
      <c r="K638" s="93">
        <v>50386.47</v>
      </c>
    </row>
    <row r="639" spans="8:11" ht="25.5" x14ac:dyDescent="0.25">
      <c r="H639" s="91">
        <v>605561</v>
      </c>
      <c r="I639" s="92" t="s">
        <v>1179</v>
      </c>
      <c r="J639" s="91" t="s">
        <v>3</v>
      </c>
      <c r="K639" s="93">
        <v>48713.65</v>
      </c>
    </row>
    <row r="640" spans="8:11" ht="25.5" x14ac:dyDescent="0.25">
      <c r="H640" s="91">
        <v>605779</v>
      </c>
      <c r="I640" s="92" t="s">
        <v>1180</v>
      </c>
      <c r="J640" s="91" t="s">
        <v>3</v>
      </c>
      <c r="K640" s="93">
        <v>37646.81</v>
      </c>
    </row>
    <row r="641" spans="8:11" ht="25.5" x14ac:dyDescent="0.25">
      <c r="H641" s="91">
        <v>605522</v>
      </c>
      <c r="I641" s="92" t="s">
        <v>1181</v>
      </c>
      <c r="J641" s="91" t="s">
        <v>3</v>
      </c>
      <c r="K641" s="93">
        <v>35913.51</v>
      </c>
    </row>
    <row r="642" spans="8:11" ht="25.5" x14ac:dyDescent="0.25">
      <c r="H642" s="91">
        <v>605813</v>
      </c>
      <c r="I642" s="92" t="s">
        <v>1182</v>
      </c>
      <c r="J642" s="91" t="s">
        <v>3</v>
      </c>
      <c r="K642" s="93">
        <v>44907.83</v>
      </c>
    </row>
    <row r="643" spans="8:11" ht="25.5" x14ac:dyDescent="0.25">
      <c r="H643" s="91">
        <v>605542</v>
      </c>
      <c r="I643" s="92" t="s">
        <v>1183</v>
      </c>
      <c r="J643" s="91" t="s">
        <v>3</v>
      </c>
      <c r="K643" s="93">
        <v>43174.52</v>
      </c>
    </row>
    <row r="644" spans="8:11" ht="25.5" x14ac:dyDescent="0.25">
      <c r="H644" s="91">
        <v>605833</v>
      </c>
      <c r="I644" s="92" t="s">
        <v>1184</v>
      </c>
      <c r="J644" s="91" t="s">
        <v>3</v>
      </c>
      <c r="K644" s="93">
        <v>55222.34</v>
      </c>
    </row>
    <row r="645" spans="8:11" ht="25.5" x14ac:dyDescent="0.25">
      <c r="H645" s="91">
        <v>605562</v>
      </c>
      <c r="I645" s="92" t="s">
        <v>1185</v>
      </c>
      <c r="J645" s="91" t="s">
        <v>3</v>
      </c>
      <c r="K645" s="93">
        <v>53489.04</v>
      </c>
    </row>
    <row r="646" spans="8:11" ht="25.5" x14ac:dyDescent="0.25">
      <c r="H646" s="91">
        <v>605780</v>
      </c>
      <c r="I646" s="92" t="s">
        <v>1186</v>
      </c>
      <c r="J646" s="91" t="s">
        <v>3</v>
      </c>
      <c r="K646" s="93">
        <v>39983.94</v>
      </c>
    </row>
    <row r="647" spans="8:11" ht="25.5" x14ac:dyDescent="0.25">
      <c r="H647" s="91">
        <v>605523</v>
      </c>
      <c r="I647" s="92" t="s">
        <v>1187</v>
      </c>
      <c r="J647" s="91" t="s">
        <v>3</v>
      </c>
      <c r="K647" s="93">
        <v>38151.14</v>
      </c>
    </row>
    <row r="648" spans="8:11" ht="25.5" x14ac:dyDescent="0.25">
      <c r="H648" s="91">
        <v>605814</v>
      </c>
      <c r="I648" s="92" t="s">
        <v>1188</v>
      </c>
      <c r="J648" s="91" t="s">
        <v>3</v>
      </c>
      <c r="K648" s="93">
        <v>47837.46</v>
      </c>
    </row>
    <row r="649" spans="8:11" ht="25.5" x14ac:dyDescent="0.25">
      <c r="H649" s="91">
        <v>605543</v>
      </c>
      <c r="I649" s="92" t="s">
        <v>1189</v>
      </c>
      <c r="J649" s="91" t="s">
        <v>3</v>
      </c>
      <c r="K649" s="93">
        <v>46004.66</v>
      </c>
    </row>
    <row r="650" spans="8:11" ht="25.5" x14ac:dyDescent="0.25">
      <c r="H650" s="91">
        <v>605834</v>
      </c>
      <c r="I650" s="92" t="s">
        <v>1190</v>
      </c>
      <c r="J650" s="91" t="s">
        <v>3</v>
      </c>
      <c r="K650" s="93">
        <v>58993.65</v>
      </c>
    </row>
    <row r="651" spans="8:11" ht="25.5" x14ac:dyDescent="0.25">
      <c r="H651" s="91">
        <v>605563</v>
      </c>
      <c r="I651" s="92" t="s">
        <v>1191</v>
      </c>
      <c r="J651" s="91" t="s">
        <v>3</v>
      </c>
      <c r="K651" s="93">
        <v>57160.84</v>
      </c>
    </row>
    <row r="652" spans="8:11" x14ac:dyDescent="0.25">
      <c r="H652" s="91">
        <v>605606</v>
      </c>
      <c r="I652" s="92" t="s">
        <v>1192</v>
      </c>
      <c r="J652" s="91" t="s">
        <v>47</v>
      </c>
      <c r="K652" s="93">
        <v>16.170000000000002</v>
      </c>
    </row>
    <row r="653" spans="8:11" x14ac:dyDescent="0.25">
      <c r="H653" s="91">
        <v>705314</v>
      </c>
      <c r="I653" s="92" t="s">
        <v>1193</v>
      </c>
      <c r="J653" s="91" t="s">
        <v>544</v>
      </c>
      <c r="K653" s="93">
        <v>14568.23</v>
      </c>
    </row>
    <row r="654" spans="8:11" x14ac:dyDescent="0.25">
      <c r="H654" s="91">
        <v>705312</v>
      </c>
      <c r="I654" s="92" t="s">
        <v>1194</v>
      </c>
      <c r="J654" s="91" t="s">
        <v>544</v>
      </c>
      <c r="K654" s="93">
        <v>13523.48</v>
      </c>
    </row>
    <row r="655" spans="8:11" x14ac:dyDescent="0.25">
      <c r="H655" s="91">
        <v>705316</v>
      </c>
      <c r="I655" s="92" t="s">
        <v>1195</v>
      </c>
      <c r="J655" s="91" t="s">
        <v>544</v>
      </c>
      <c r="K655" s="93">
        <v>15975.68</v>
      </c>
    </row>
    <row r="656" spans="8:11" x14ac:dyDescent="0.25">
      <c r="H656" s="91">
        <v>705315</v>
      </c>
      <c r="I656" s="92" t="s">
        <v>1196</v>
      </c>
      <c r="J656" s="91" t="s">
        <v>544</v>
      </c>
      <c r="K656" s="93">
        <v>14849.91</v>
      </c>
    </row>
    <row r="657" spans="8:11" x14ac:dyDescent="0.25">
      <c r="H657" s="91">
        <v>705318</v>
      </c>
      <c r="I657" s="92" t="s">
        <v>1197</v>
      </c>
      <c r="J657" s="91" t="s">
        <v>544</v>
      </c>
      <c r="K657" s="93">
        <v>17046.98</v>
      </c>
    </row>
    <row r="658" spans="8:11" x14ac:dyDescent="0.25">
      <c r="H658" s="91">
        <v>705317</v>
      </c>
      <c r="I658" s="92" t="s">
        <v>1198</v>
      </c>
      <c r="J658" s="91" t="s">
        <v>544</v>
      </c>
      <c r="K658" s="93">
        <v>15778.1</v>
      </c>
    </row>
    <row r="659" spans="8:11" x14ac:dyDescent="0.25">
      <c r="H659" s="91">
        <v>705320</v>
      </c>
      <c r="I659" s="92" t="s">
        <v>1199</v>
      </c>
      <c r="J659" s="91" t="s">
        <v>544</v>
      </c>
      <c r="K659" s="93">
        <v>21394.2</v>
      </c>
    </row>
    <row r="660" spans="8:11" x14ac:dyDescent="0.25">
      <c r="H660" s="91">
        <v>705319</v>
      </c>
      <c r="I660" s="92" t="s">
        <v>1200</v>
      </c>
      <c r="J660" s="91" t="s">
        <v>544</v>
      </c>
      <c r="K660" s="93">
        <v>19841.38</v>
      </c>
    </row>
    <row r="661" spans="8:11" x14ac:dyDescent="0.25">
      <c r="H661" s="91">
        <v>705322</v>
      </c>
      <c r="I661" s="92" t="s">
        <v>1201</v>
      </c>
      <c r="J661" s="91" t="s">
        <v>544</v>
      </c>
      <c r="K661" s="93">
        <v>22590.51</v>
      </c>
    </row>
    <row r="662" spans="8:11" x14ac:dyDescent="0.25">
      <c r="H662" s="91">
        <v>705321</v>
      </c>
      <c r="I662" s="92" t="s">
        <v>1202</v>
      </c>
      <c r="J662" s="91" t="s">
        <v>544</v>
      </c>
      <c r="K662" s="93">
        <v>20834.759999999998</v>
      </c>
    </row>
    <row r="663" spans="8:11" x14ac:dyDescent="0.25">
      <c r="H663" s="91">
        <v>705324</v>
      </c>
      <c r="I663" s="92" t="s">
        <v>1203</v>
      </c>
      <c r="J663" s="91" t="s">
        <v>544</v>
      </c>
      <c r="K663" s="93">
        <v>24793.360000000001</v>
      </c>
    </row>
    <row r="664" spans="8:11" x14ac:dyDescent="0.25">
      <c r="H664" s="91">
        <v>705323</v>
      </c>
      <c r="I664" s="92" t="s">
        <v>1204</v>
      </c>
      <c r="J664" s="91" t="s">
        <v>544</v>
      </c>
      <c r="K664" s="93">
        <v>22913.47</v>
      </c>
    </row>
    <row r="665" spans="8:11" x14ac:dyDescent="0.25">
      <c r="H665" s="91">
        <v>705326</v>
      </c>
      <c r="I665" s="92" t="s">
        <v>1205</v>
      </c>
      <c r="J665" s="91" t="s">
        <v>544</v>
      </c>
      <c r="K665" s="93">
        <v>26624.77</v>
      </c>
    </row>
    <row r="666" spans="8:11" x14ac:dyDescent="0.25">
      <c r="H666" s="91">
        <v>705325</v>
      </c>
      <c r="I666" s="92" t="s">
        <v>1206</v>
      </c>
      <c r="J666" s="91" t="s">
        <v>544</v>
      </c>
      <c r="K666" s="93">
        <v>24567.08</v>
      </c>
    </row>
    <row r="667" spans="8:11" x14ac:dyDescent="0.25">
      <c r="H667" s="91">
        <v>705328</v>
      </c>
      <c r="I667" s="92" t="s">
        <v>1207</v>
      </c>
      <c r="J667" s="91" t="s">
        <v>544</v>
      </c>
      <c r="K667" s="93">
        <v>33818.57</v>
      </c>
    </row>
    <row r="668" spans="8:11" x14ac:dyDescent="0.25">
      <c r="H668" s="91">
        <v>705327</v>
      </c>
      <c r="I668" s="92" t="s">
        <v>1208</v>
      </c>
      <c r="J668" s="91" t="s">
        <v>544</v>
      </c>
      <c r="K668" s="93">
        <v>31265.759999999998</v>
      </c>
    </row>
    <row r="669" spans="8:11" x14ac:dyDescent="0.25">
      <c r="H669" s="91">
        <v>705330</v>
      </c>
      <c r="I669" s="92" t="s">
        <v>1209</v>
      </c>
      <c r="J669" s="91" t="s">
        <v>544</v>
      </c>
      <c r="K669" s="93">
        <v>31611.99</v>
      </c>
    </row>
    <row r="670" spans="8:11" x14ac:dyDescent="0.25">
      <c r="H670" s="91">
        <v>705329</v>
      </c>
      <c r="I670" s="92" t="s">
        <v>1210</v>
      </c>
      <c r="J670" s="91" t="s">
        <v>544</v>
      </c>
      <c r="K670" s="93">
        <v>29057.26</v>
      </c>
    </row>
    <row r="671" spans="8:11" x14ac:dyDescent="0.25">
      <c r="H671" s="91">
        <v>705332</v>
      </c>
      <c r="I671" s="92" t="s">
        <v>1211</v>
      </c>
      <c r="J671" s="91" t="s">
        <v>544</v>
      </c>
      <c r="K671" s="93">
        <v>34184.1</v>
      </c>
    </row>
    <row r="672" spans="8:11" x14ac:dyDescent="0.25">
      <c r="H672" s="91">
        <v>705331</v>
      </c>
      <c r="I672" s="92" t="s">
        <v>1212</v>
      </c>
      <c r="J672" s="91" t="s">
        <v>544</v>
      </c>
      <c r="K672" s="93">
        <v>31581.4</v>
      </c>
    </row>
    <row r="673" spans="8:11" x14ac:dyDescent="0.25">
      <c r="H673" s="91">
        <v>705334</v>
      </c>
      <c r="I673" s="92" t="s">
        <v>1213</v>
      </c>
      <c r="J673" s="91" t="s">
        <v>544</v>
      </c>
      <c r="K673" s="93">
        <v>36373.56</v>
      </c>
    </row>
    <row r="674" spans="8:11" x14ac:dyDescent="0.25">
      <c r="H674" s="91">
        <v>705333</v>
      </c>
      <c r="I674" s="92" t="s">
        <v>1214</v>
      </c>
      <c r="J674" s="91" t="s">
        <v>544</v>
      </c>
      <c r="K674" s="93">
        <v>33795.019999999997</v>
      </c>
    </row>
    <row r="675" spans="8:11" x14ac:dyDescent="0.25">
      <c r="H675" s="91">
        <v>705336</v>
      </c>
      <c r="I675" s="92" t="s">
        <v>1215</v>
      </c>
      <c r="J675" s="91" t="s">
        <v>544</v>
      </c>
      <c r="K675" s="93">
        <v>48975.17</v>
      </c>
    </row>
    <row r="676" spans="8:11" x14ac:dyDescent="0.25">
      <c r="H676" s="91">
        <v>705335</v>
      </c>
      <c r="I676" s="92" t="s">
        <v>1216</v>
      </c>
      <c r="J676" s="91" t="s">
        <v>544</v>
      </c>
      <c r="K676" s="93">
        <v>45380.84</v>
      </c>
    </row>
    <row r="677" spans="8:11" x14ac:dyDescent="0.25">
      <c r="H677" s="91">
        <v>705338</v>
      </c>
      <c r="I677" s="92" t="s">
        <v>1217</v>
      </c>
      <c r="J677" s="91" t="s">
        <v>544</v>
      </c>
      <c r="K677" s="93">
        <v>45734.9</v>
      </c>
    </row>
    <row r="678" spans="8:11" x14ac:dyDescent="0.25">
      <c r="H678" s="91">
        <v>705337</v>
      </c>
      <c r="I678" s="92" t="s">
        <v>1218</v>
      </c>
      <c r="J678" s="91" t="s">
        <v>544</v>
      </c>
      <c r="K678" s="93">
        <v>42011.839999999997</v>
      </c>
    </row>
    <row r="679" spans="8:11" x14ac:dyDescent="0.25">
      <c r="H679" s="91">
        <v>705340</v>
      </c>
      <c r="I679" s="92" t="s">
        <v>1219</v>
      </c>
      <c r="J679" s="91" t="s">
        <v>544</v>
      </c>
      <c r="K679" s="93">
        <v>49297.21</v>
      </c>
    </row>
    <row r="680" spans="8:11" x14ac:dyDescent="0.25">
      <c r="H680" s="91">
        <v>705339</v>
      </c>
      <c r="I680" s="92" t="s">
        <v>1220</v>
      </c>
      <c r="J680" s="91" t="s">
        <v>544</v>
      </c>
      <c r="K680" s="93">
        <v>45539</v>
      </c>
    </row>
    <row r="681" spans="8:11" x14ac:dyDescent="0.25">
      <c r="H681" s="91">
        <v>705342</v>
      </c>
      <c r="I681" s="92" t="s">
        <v>1221</v>
      </c>
      <c r="J681" s="91" t="s">
        <v>544</v>
      </c>
      <c r="K681" s="93">
        <v>55954.34</v>
      </c>
    </row>
    <row r="682" spans="8:11" x14ac:dyDescent="0.25">
      <c r="H682" s="91">
        <v>705341</v>
      </c>
      <c r="I682" s="92" t="s">
        <v>1222</v>
      </c>
      <c r="J682" s="91" t="s">
        <v>544</v>
      </c>
      <c r="K682" s="93">
        <v>51774.25</v>
      </c>
    </row>
    <row r="683" spans="8:11" x14ac:dyDescent="0.25">
      <c r="H683" s="91">
        <v>705344</v>
      </c>
      <c r="I683" s="92" t="s">
        <v>1223</v>
      </c>
      <c r="J683" s="91" t="s">
        <v>544</v>
      </c>
      <c r="K683" s="93">
        <v>70931.06</v>
      </c>
    </row>
    <row r="684" spans="8:11" x14ac:dyDescent="0.25">
      <c r="H684" s="91">
        <v>705343</v>
      </c>
      <c r="I684" s="92" t="s">
        <v>1224</v>
      </c>
      <c r="J684" s="91" t="s">
        <v>544</v>
      </c>
      <c r="K684" s="93">
        <v>65810.820000000007</v>
      </c>
    </row>
    <row r="685" spans="8:11" x14ac:dyDescent="0.25">
      <c r="H685" s="91">
        <v>705225</v>
      </c>
      <c r="I685" s="92" t="s">
        <v>1225</v>
      </c>
      <c r="J685" s="91" t="s">
        <v>544</v>
      </c>
      <c r="K685" s="93">
        <v>12469.08</v>
      </c>
    </row>
    <row r="686" spans="8:11" x14ac:dyDescent="0.25">
      <c r="H686" s="91">
        <v>705224</v>
      </c>
      <c r="I686" s="92" t="s">
        <v>1226</v>
      </c>
      <c r="J686" s="91" t="s">
        <v>544</v>
      </c>
      <c r="K686" s="93">
        <v>11504.93</v>
      </c>
    </row>
    <row r="687" spans="8:11" x14ac:dyDescent="0.25">
      <c r="H687" s="91">
        <v>705227</v>
      </c>
      <c r="I687" s="92" t="s">
        <v>1227</v>
      </c>
      <c r="J687" s="91" t="s">
        <v>544</v>
      </c>
      <c r="K687" s="93">
        <v>12889.23</v>
      </c>
    </row>
    <row r="688" spans="8:11" x14ac:dyDescent="0.25">
      <c r="H688" s="91">
        <v>705226</v>
      </c>
      <c r="I688" s="92" t="s">
        <v>1228</v>
      </c>
      <c r="J688" s="91" t="s">
        <v>544</v>
      </c>
      <c r="K688" s="93">
        <v>12007.61</v>
      </c>
    </row>
    <row r="689" spans="8:11" x14ac:dyDescent="0.25">
      <c r="H689" s="91">
        <v>705229</v>
      </c>
      <c r="I689" s="92" t="s">
        <v>1229</v>
      </c>
      <c r="J689" s="91" t="s">
        <v>544</v>
      </c>
      <c r="K689" s="93">
        <v>13891.23</v>
      </c>
    </row>
    <row r="690" spans="8:11" x14ac:dyDescent="0.25">
      <c r="H690" s="91">
        <v>705228</v>
      </c>
      <c r="I690" s="92" t="s">
        <v>1230</v>
      </c>
      <c r="J690" s="91" t="s">
        <v>544</v>
      </c>
      <c r="K690" s="93">
        <v>12873.36</v>
      </c>
    </row>
    <row r="691" spans="8:11" x14ac:dyDescent="0.25">
      <c r="H691" s="91">
        <v>705231</v>
      </c>
      <c r="I691" s="92" t="s">
        <v>1231</v>
      </c>
      <c r="J691" s="91" t="s">
        <v>544</v>
      </c>
      <c r="K691" s="93">
        <v>17312.759999999998</v>
      </c>
    </row>
    <row r="692" spans="8:11" x14ac:dyDescent="0.25">
      <c r="H692" s="91">
        <v>705230</v>
      </c>
      <c r="I692" s="92" t="s">
        <v>1232</v>
      </c>
      <c r="J692" s="91" t="s">
        <v>544</v>
      </c>
      <c r="K692" s="93">
        <v>16121.36</v>
      </c>
    </row>
    <row r="693" spans="8:11" x14ac:dyDescent="0.25">
      <c r="H693" s="91">
        <v>705233</v>
      </c>
      <c r="I693" s="92" t="s">
        <v>1233</v>
      </c>
      <c r="J693" s="91" t="s">
        <v>544</v>
      </c>
      <c r="K693" s="93">
        <v>19452.13</v>
      </c>
    </row>
    <row r="694" spans="8:11" x14ac:dyDescent="0.25">
      <c r="H694" s="91">
        <v>705232</v>
      </c>
      <c r="I694" s="92" t="s">
        <v>1234</v>
      </c>
      <c r="J694" s="91" t="s">
        <v>544</v>
      </c>
      <c r="K694" s="93">
        <v>17918.36</v>
      </c>
    </row>
    <row r="695" spans="8:11" x14ac:dyDescent="0.25">
      <c r="H695" s="91">
        <v>705235</v>
      </c>
      <c r="I695" s="92" t="s">
        <v>1235</v>
      </c>
      <c r="J695" s="91" t="s">
        <v>544</v>
      </c>
      <c r="K695" s="93">
        <v>19979.2</v>
      </c>
    </row>
    <row r="696" spans="8:11" x14ac:dyDescent="0.25">
      <c r="H696" s="91">
        <v>705234</v>
      </c>
      <c r="I696" s="92" t="s">
        <v>1236</v>
      </c>
      <c r="J696" s="91" t="s">
        <v>544</v>
      </c>
      <c r="K696" s="93">
        <v>18551.63</v>
      </c>
    </row>
    <row r="697" spans="8:11" x14ac:dyDescent="0.25">
      <c r="H697" s="91">
        <v>705237</v>
      </c>
      <c r="I697" s="92" t="s">
        <v>1237</v>
      </c>
      <c r="J697" s="91" t="s">
        <v>544</v>
      </c>
      <c r="K697" s="93">
        <v>21624.21</v>
      </c>
    </row>
    <row r="698" spans="8:11" x14ac:dyDescent="0.25">
      <c r="H698" s="91">
        <v>705236</v>
      </c>
      <c r="I698" s="92" t="s">
        <v>1238</v>
      </c>
      <c r="J698" s="91" t="s">
        <v>544</v>
      </c>
      <c r="K698" s="93">
        <v>20021.939999999999</v>
      </c>
    </row>
    <row r="699" spans="8:11" x14ac:dyDescent="0.25">
      <c r="H699" s="91">
        <v>705239</v>
      </c>
      <c r="I699" s="92" t="s">
        <v>1239</v>
      </c>
      <c r="J699" s="91" t="s">
        <v>544</v>
      </c>
      <c r="K699" s="93">
        <v>27630.78</v>
      </c>
    </row>
    <row r="700" spans="8:11" x14ac:dyDescent="0.25">
      <c r="H700" s="91">
        <v>705238</v>
      </c>
      <c r="I700" s="92" t="s">
        <v>1240</v>
      </c>
      <c r="J700" s="91" t="s">
        <v>544</v>
      </c>
      <c r="K700" s="93">
        <v>25627.56</v>
      </c>
    </row>
    <row r="701" spans="8:11" x14ac:dyDescent="0.25">
      <c r="H701" s="91">
        <v>705241</v>
      </c>
      <c r="I701" s="92" t="s">
        <v>1241</v>
      </c>
      <c r="J701" s="91" t="s">
        <v>544</v>
      </c>
      <c r="K701" s="93">
        <v>26309.55</v>
      </c>
    </row>
    <row r="702" spans="8:11" x14ac:dyDescent="0.25">
      <c r="H702" s="91">
        <v>705240</v>
      </c>
      <c r="I702" s="92" t="s">
        <v>1242</v>
      </c>
      <c r="J702" s="91" t="s">
        <v>544</v>
      </c>
      <c r="K702" s="93">
        <v>24203.39</v>
      </c>
    </row>
    <row r="703" spans="8:11" x14ac:dyDescent="0.25">
      <c r="H703" s="91">
        <v>705243</v>
      </c>
      <c r="I703" s="92" t="s">
        <v>1243</v>
      </c>
      <c r="J703" s="91" t="s">
        <v>544</v>
      </c>
      <c r="K703" s="93">
        <v>27884.49</v>
      </c>
    </row>
    <row r="704" spans="8:11" x14ac:dyDescent="0.25">
      <c r="H704" s="91">
        <v>705242</v>
      </c>
      <c r="I704" s="92" t="s">
        <v>1244</v>
      </c>
      <c r="J704" s="91" t="s">
        <v>544</v>
      </c>
      <c r="K704" s="93">
        <v>25777.34</v>
      </c>
    </row>
    <row r="705" spans="8:11" x14ac:dyDescent="0.25">
      <c r="H705" s="91">
        <v>705245</v>
      </c>
      <c r="I705" s="92" t="s">
        <v>1245</v>
      </c>
      <c r="J705" s="91" t="s">
        <v>544</v>
      </c>
      <c r="K705" s="93">
        <v>30916.47</v>
      </c>
    </row>
    <row r="706" spans="8:11" x14ac:dyDescent="0.25">
      <c r="H706" s="91">
        <v>705244</v>
      </c>
      <c r="I706" s="92" t="s">
        <v>1246</v>
      </c>
      <c r="J706" s="91" t="s">
        <v>544</v>
      </c>
      <c r="K706" s="93">
        <v>28668.74</v>
      </c>
    </row>
    <row r="707" spans="8:11" x14ac:dyDescent="0.25">
      <c r="H707" s="91">
        <v>705247</v>
      </c>
      <c r="I707" s="92" t="s">
        <v>1247</v>
      </c>
      <c r="J707" s="91" t="s">
        <v>544</v>
      </c>
      <c r="K707" s="93">
        <v>39185.089999999997</v>
      </c>
    </row>
    <row r="708" spans="8:11" x14ac:dyDescent="0.25">
      <c r="H708" s="91">
        <v>705246</v>
      </c>
      <c r="I708" s="92" t="s">
        <v>1248</v>
      </c>
      <c r="J708" s="91" t="s">
        <v>544</v>
      </c>
      <c r="K708" s="93">
        <v>36431.480000000003</v>
      </c>
    </row>
    <row r="709" spans="8:11" x14ac:dyDescent="0.25">
      <c r="H709" s="91">
        <v>705249</v>
      </c>
      <c r="I709" s="92" t="s">
        <v>1249</v>
      </c>
      <c r="J709" s="91" t="s">
        <v>544</v>
      </c>
      <c r="K709" s="93">
        <v>37413.22</v>
      </c>
    </row>
    <row r="710" spans="8:11" x14ac:dyDescent="0.25">
      <c r="H710" s="91">
        <v>705248</v>
      </c>
      <c r="I710" s="92" t="s">
        <v>1250</v>
      </c>
      <c r="J710" s="91" t="s">
        <v>544</v>
      </c>
      <c r="K710" s="93">
        <v>34357.56</v>
      </c>
    </row>
    <row r="711" spans="8:11" x14ac:dyDescent="0.25">
      <c r="H711" s="91">
        <v>705251</v>
      </c>
      <c r="I711" s="92" t="s">
        <v>1251</v>
      </c>
      <c r="J711" s="91" t="s">
        <v>544</v>
      </c>
      <c r="K711" s="93">
        <v>39599.19</v>
      </c>
    </row>
    <row r="712" spans="8:11" x14ac:dyDescent="0.25">
      <c r="H712" s="91">
        <v>705250</v>
      </c>
      <c r="I712" s="92" t="s">
        <v>1252</v>
      </c>
      <c r="J712" s="91" t="s">
        <v>544</v>
      </c>
      <c r="K712" s="93">
        <v>36541.86</v>
      </c>
    </row>
    <row r="713" spans="8:11" x14ac:dyDescent="0.25">
      <c r="H713" s="91">
        <v>705253</v>
      </c>
      <c r="I713" s="92" t="s">
        <v>1253</v>
      </c>
      <c r="J713" s="91" t="s">
        <v>544</v>
      </c>
      <c r="K713" s="93">
        <v>43318.34</v>
      </c>
    </row>
    <row r="714" spans="8:11" x14ac:dyDescent="0.25">
      <c r="H714" s="91">
        <v>705252</v>
      </c>
      <c r="I714" s="92" t="s">
        <v>1254</v>
      </c>
      <c r="J714" s="91" t="s">
        <v>544</v>
      </c>
      <c r="K714" s="93">
        <v>39993.33</v>
      </c>
    </row>
    <row r="715" spans="8:11" x14ac:dyDescent="0.25">
      <c r="H715" s="91">
        <v>705255</v>
      </c>
      <c r="I715" s="92" t="s">
        <v>1255</v>
      </c>
      <c r="J715" s="91" t="s">
        <v>544</v>
      </c>
      <c r="K715" s="93">
        <v>54819.68</v>
      </c>
    </row>
    <row r="716" spans="8:11" x14ac:dyDescent="0.25">
      <c r="H716" s="91">
        <v>705254</v>
      </c>
      <c r="I716" s="92" t="s">
        <v>1256</v>
      </c>
      <c r="J716" s="91" t="s">
        <v>544</v>
      </c>
      <c r="K716" s="93">
        <v>50799.82</v>
      </c>
    </row>
    <row r="717" spans="8:11" x14ac:dyDescent="0.25">
      <c r="H717" s="91">
        <v>705403</v>
      </c>
      <c r="I717" s="92" t="s">
        <v>1257</v>
      </c>
      <c r="J717" s="91" t="s">
        <v>544</v>
      </c>
      <c r="K717" s="93">
        <v>18248.22</v>
      </c>
    </row>
    <row r="718" spans="8:11" x14ac:dyDescent="0.25">
      <c r="H718" s="91">
        <v>705402</v>
      </c>
      <c r="I718" s="92" t="s">
        <v>1258</v>
      </c>
      <c r="J718" s="91" t="s">
        <v>544</v>
      </c>
      <c r="K718" s="93">
        <v>16848.939999999999</v>
      </c>
    </row>
    <row r="719" spans="8:11" x14ac:dyDescent="0.25">
      <c r="H719" s="91">
        <v>705405</v>
      </c>
      <c r="I719" s="92" t="s">
        <v>1259</v>
      </c>
      <c r="J719" s="91" t="s">
        <v>544</v>
      </c>
      <c r="K719" s="93">
        <v>19727.8</v>
      </c>
    </row>
    <row r="720" spans="8:11" x14ac:dyDescent="0.25">
      <c r="H720" s="91">
        <v>705404</v>
      </c>
      <c r="I720" s="92" t="s">
        <v>1260</v>
      </c>
      <c r="J720" s="91" t="s">
        <v>544</v>
      </c>
      <c r="K720" s="93">
        <v>18313.45</v>
      </c>
    </row>
    <row r="721" spans="8:11" x14ac:dyDescent="0.25">
      <c r="H721" s="91">
        <v>705407</v>
      </c>
      <c r="I721" s="92" t="s">
        <v>1261</v>
      </c>
      <c r="J721" s="91" t="s">
        <v>544</v>
      </c>
      <c r="K721" s="93">
        <v>20656.95</v>
      </c>
    </row>
    <row r="722" spans="8:11" x14ac:dyDescent="0.25">
      <c r="H722" s="91">
        <v>705406</v>
      </c>
      <c r="I722" s="92" t="s">
        <v>1262</v>
      </c>
      <c r="J722" s="91" t="s">
        <v>544</v>
      </c>
      <c r="K722" s="93">
        <v>19081.54</v>
      </c>
    </row>
    <row r="723" spans="8:11" x14ac:dyDescent="0.25">
      <c r="H723" s="91">
        <v>705409</v>
      </c>
      <c r="I723" s="92" t="s">
        <v>1263</v>
      </c>
      <c r="J723" s="91" t="s">
        <v>544</v>
      </c>
      <c r="K723" s="93">
        <v>26028.37</v>
      </c>
    </row>
    <row r="724" spans="8:11" x14ac:dyDescent="0.25">
      <c r="H724" s="91">
        <v>705408</v>
      </c>
      <c r="I724" s="92" t="s">
        <v>1264</v>
      </c>
      <c r="J724" s="91" t="s">
        <v>544</v>
      </c>
      <c r="K724" s="93">
        <v>24087.68</v>
      </c>
    </row>
    <row r="725" spans="8:11" x14ac:dyDescent="0.25">
      <c r="H725" s="91">
        <v>705411</v>
      </c>
      <c r="I725" s="92" t="s">
        <v>1265</v>
      </c>
      <c r="J725" s="91" t="s">
        <v>544</v>
      </c>
      <c r="K725" s="93">
        <v>27728.15</v>
      </c>
    </row>
    <row r="726" spans="8:11" x14ac:dyDescent="0.25">
      <c r="H726" s="91">
        <v>705410</v>
      </c>
      <c r="I726" s="92" t="s">
        <v>1266</v>
      </c>
      <c r="J726" s="91" t="s">
        <v>544</v>
      </c>
      <c r="K726" s="93">
        <v>25472.51</v>
      </c>
    </row>
    <row r="727" spans="8:11" x14ac:dyDescent="0.25">
      <c r="H727" s="91">
        <v>705413</v>
      </c>
      <c r="I727" s="92" t="s">
        <v>1267</v>
      </c>
      <c r="J727" s="91" t="s">
        <v>544</v>
      </c>
      <c r="K727" s="93">
        <v>29826.22</v>
      </c>
    </row>
    <row r="728" spans="8:11" x14ac:dyDescent="0.25">
      <c r="H728" s="91">
        <v>705412</v>
      </c>
      <c r="I728" s="92" t="s">
        <v>1268</v>
      </c>
      <c r="J728" s="91" t="s">
        <v>544</v>
      </c>
      <c r="K728" s="93">
        <v>27569.33</v>
      </c>
    </row>
    <row r="729" spans="8:11" x14ac:dyDescent="0.25">
      <c r="H729" s="91">
        <v>705415</v>
      </c>
      <c r="I729" s="92" t="s">
        <v>1269</v>
      </c>
      <c r="J729" s="91" t="s">
        <v>544</v>
      </c>
      <c r="K729" s="93">
        <v>32848.89</v>
      </c>
    </row>
    <row r="730" spans="8:11" x14ac:dyDescent="0.25">
      <c r="H730" s="91">
        <v>705414</v>
      </c>
      <c r="I730" s="92" t="s">
        <v>1270</v>
      </c>
      <c r="J730" s="91" t="s">
        <v>544</v>
      </c>
      <c r="K730" s="93">
        <v>30305.75</v>
      </c>
    </row>
    <row r="731" spans="8:11" x14ac:dyDescent="0.25">
      <c r="H731" s="91">
        <v>705417</v>
      </c>
      <c r="I731" s="92" t="s">
        <v>1271</v>
      </c>
      <c r="J731" s="91" t="s">
        <v>544</v>
      </c>
      <c r="K731" s="93">
        <v>41626.69</v>
      </c>
    </row>
    <row r="732" spans="8:11" x14ac:dyDescent="0.25">
      <c r="H732" s="91">
        <v>705416</v>
      </c>
      <c r="I732" s="92" t="s">
        <v>1272</v>
      </c>
      <c r="J732" s="91" t="s">
        <v>544</v>
      </c>
      <c r="K732" s="93">
        <v>38496.65</v>
      </c>
    </row>
    <row r="733" spans="8:11" x14ac:dyDescent="0.25">
      <c r="H733" s="91">
        <v>705419</v>
      </c>
      <c r="I733" s="92" t="s">
        <v>1273</v>
      </c>
      <c r="J733" s="91" t="s">
        <v>544</v>
      </c>
      <c r="K733" s="93">
        <v>39294.28</v>
      </c>
    </row>
    <row r="734" spans="8:11" x14ac:dyDescent="0.25">
      <c r="H734" s="91">
        <v>705418</v>
      </c>
      <c r="I734" s="92" t="s">
        <v>1274</v>
      </c>
      <c r="J734" s="91" t="s">
        <v>544</v>
      </c>
      <c r="K734" s="93">
        <v>36142.720000000001</v>
      </c>
    </row>
    <row r="735" spans="8:11" x14ac:dyDescent="0.25">
      <c r="H735" s="91">
        <v>705421</v>
      </c>
      <c r="I735" s="92" t="s">
        <v>1275</v>
      </c>
      <c r="J735" s="91" t="s">
        <v>544</v>
      </c>
      <c r="K735" s="93">
        <v>42271.39</v>
      </c>
    </row>
    <row r="736" spans="8:11" x14ac:dyDescent="0.25">
      <c r="H736" s="91">
        <v>705420</v>
      </c>
      <c r="I736" s="92" t="s">
        <v>1276</v>
      </c>
      <c r="J736" s="91" t="s">
        <v>544</v>
      </c>
      <c r="K736" s="93">
        <v>39106.36</v>
      </c>
    </row>
    <row r="737" spans="8:11" x14ac:dyDescent="0.25">
      <c r="H737" s="91">
        <v>705423</v>
      </c>
      <c r="I737" s="92" t="s">
        <v>1277</v>
      </c>
      <c r="J737" s="91" t="s">
        <v>544</v>
      </c>
      <c r="K737" s="93">
        <v>48121.42</v>
      </c>
    </row>
    <row r="738" spans="8:11" x14ac:dyDescent="0.25">
      <c r="H738" s="91">
        <v>705422</v>
      </c>
      <c r="I738" s="92" t="s">
        <v>1278</v>
      </c>
      <c r="J738" s="91" t="s">
        <v>544</v>
      </c>
      <c r="K738" s="93">
        <v>44580.02</v>
      </c>
    </row>
    <row r="739" spans="8:11" x14ac:dyDescent="0.25">
      <c r="H739" s="91">
        <v>705425</v>
      </c>
      <c r="I739" s="92" t="s">
        <v>1279</v>
      </c>
      <c r="J739" s="91" t="s">
        <v>544</v>
      </c>
      <c r="K739" s="93">
        <v>60946.21</v>
      </c>
    </row>
    <row r="740" spans="8:11" x14ac:dyDescent="0.25">
      <c r="H740" s="91">
        <v>705424</v>
      </c>
      <c r="I740" s="92" t="s">
        <v>1280</v>
      </c>
      <c r="J740" s="91" t="s">
        <v>544</v>
      </c>
      <c r="K740" s="93">
        <v>56600.84</v>
      </c>
    </row>
    <row r="741" spans="8:11" x14ac:dyDescent="0.25">
      <c r="H741" s="91">
        <v>705427</v>
      </c>
      <c r="I741" s="92" t="s">
        <v>1281</v>
      </c>
      <c r="J741" s="91" t="s">
        <v>544</v>
      </c>
      <c r="K741" s="93">
        <v>55583.68</v>
      </c>
    </row>
    <row r="742" spans="8:11" x14ac:dyDescent="0.25">
      <c r="H742" s="91">
        <v>705426</v>
      </c>
      <c r="I742" s="92" t="s">
        <v>1282</v>
      </c>
      <c r="J742" s="91" t="s">
        <v>544</v>
      </c>
      <c r="K742" s="93">
        <v>51024.9</v>
      </c>
    </row>
    <row r="743" spans="8:11" x14ac:dyDescent="0.25">
      <c r="H743" s="91">
        <v>705429</v>
      </c>
      <c r="I743" s="92" t="s">
        <v>1283</v>
      </c>
      <c r="J743" s="91" t="s">
        <v>544</v>
      </c>
      <c r="K743" s="93">
        <v>57497.120000000003</v>
      </c>
    </row>
    <row r="744" spans="8:11" x14ac:dyDescent="0.25">
      <c r="H744" s="91">
        <v>705428</v>
      </c>
      <c r="I744" s="92" t="s">
        <v>1284</v>
      </c>
      <c r="J744" s="91" t="s">
        <v>544</v>
      </c>
      <c r="K744" s="93">
        <v>53014.16</v>
      </c>
    </row>
    <row r="745" spans="8:11" x14ac:dyDescent="0.25">
      <c r="H745" s="91">
        <v>705431</v>
      </c>
      <c r="I745" s="92" t="s">
        <v>1285</v>
      </c>
      <c r="J745" s="91" t="s">
        <v>544</v>
      </c>
      <c r="K745" s="93">
        <v>69244.070000000007</v>
      </c>
    </row>
    <row r="746" spans="8:11" x14ac:dyDescent="0.25">
      <c r="H746" s="91">
        <v>705430</v>
      </c>
      <c r="I746" s="92" t="s">
        <v>1286</v>
      </c>
      <c r="J746" s="91" t="s">
        <v>544</v>
      </c>
      <c r="K746" s="93">
        <v>64241.22</v>
      </c>
    </row>
    <row r="747" spans="8:11" x14ac:dyDescent="0.25">
      <c r="H747" s="91">
        <v>705433</v>
      </c>
      <c r="I747" s="92" t="s">
        <v>1287</v>
      </c>
      <c r="J747" s="91" t="s">
        <v>544</v>
      </c>
      <c r="K747" s="93">
        <v>87828.77</v>
      </c>
    </row>
    <row r="748" spans="8:11" x14ac:dyDescent="0.25">
      <c r="H748" s="91">
        <v>705432</v>
      </c>
      <c r="I748" s="92" t="s">
        <v>1288</v>
      </c>
      <c r="J748" s="91" t="s">
        <v>544</v>
      </c>
      <c r="K748" s="93">
        <v>81632.28</v>
      </c>
    </row>
    <row r="749" spans="8:11" x14ac:dyDescent="0.25">
      <c r="H749" s="91">
        <v>705257</v>
      </c>
      <c r="I749" s="92" t="s">
        <v>1289</v>
      </c>
      <c r="J749" s="91" t="s">
        <v>3</v>
      </c>
      <c r="K749" s="93">
        <v>4307.3</v>
      </c>
    </row>
    <row r="750" spans="8:11" x14ac:dyDescent="0.25">
      <c r="H750" s="91">
        <v>705256</v>
      </c>
      <c r="I750" s="92" t="s">
        <v>1290</v>
      </c>
      <c r="J750" s="91" t="s">
        <v>3</v>
      </c>
      <c r="K750" s="93">
        <v>4023.49</v>
      </c>
    </row>
    <row r="751" spans="8:11" x14ac:dyDescent="0.25">
      <c r="H751" s="91">
        <v>705259</v>
      </c>
      <c r="I751" s="92" t="s">
        <v>1291</v>
      </c>
      <c r="J751" s="91" t="s">
        <v>3</v>
      </c>
      <c r="K751" s="93">
        <v>3749.93</v>
      </c>
    </row>
    <row r="752" spans="8:11" x14ac:dyDescent="0.25">
      <c r="H752" s="91">
        <v>705258</v>
      </c>
      <c r="I752" s="92" t="s">
        <v>1292</v>
      </c>
      <c r="J752" s="91" t="s">
        <v>3</v>
      </c>
      <c r="K752" s="93">
        <v>3466.12</v>
      </c>
    </row>
    <row r="753" spans="8:11" x14ac:dyDescent="0.25">
      <c r="H753" s="91">
        <v>705267</v>
      </c>
      <c r="I753" s="92" t="s">
        <v>1293</v>
      </c>
      <c r="J753" s="91" t="s">
        <v>3</v>
      </c>
      <c r="K753" s="93">
        <v>5421.23</v>
      </c>
    </row>
    <row r="754" spans="8:11" x14ac:dyDescent="0.25">
      <c r="H754" s="91">
        <v>705266</v>
      </c>
      <c r="I754" s="92" t="s">
        <v>1294</v>
      </c>
      <c r="J754" s="91" t="s">
        <v>3</v>
      </c>
      <c r="K754" s="93">
        <v>5045.33</v>
      </c>
    </row>
    <row r="755" spans="8:11" x14ac:dyDescent="0.25">
      <c r="H755" s="91">
        <v>705269</v>
      </c>
      <c r="I755" s="92" t="s">
        <v>1295</v>
      </c>
      <c r="J755" s="91" t="s">
        <v>3</v>
      </c>
      <c r="K755" s="93">
        <v>5693.65</v>
      </c>
    </row>
    <row r="756" spans="8:11" x14ac:dyDescent="0.25">
      <c r="H756" s="91">
        <v>705268</v>
      </c>
      <c r="I756" s="92" t="s">
        <v>1296</v>
      </c>
      <c r="J756" s="91" t="s">
        <v>3</v>
      </c>
      <c r="K756" s="93">
        <v>5317.74</v>
      </c>
    </row>
    <row r="757" spans="8:11" x14ac:dyDescent="0.25">
      <c r="H757" s="91">
        <v>705261</v>
      </c>
      <c r="I757" s="92" t="s">
        <v>1297</v>
      </c>
      <c r="J757" s="91" t="s">
        <v>3</v>
      </c>
      <c r="K757" s="93">
        <v>4009.13</v>
      </c>
    </row>
    <row r="758" spans="8:11" x14ac:dyDescent="0.25">
      <c r="H758" s="91">
        <v>705260</v>
      </c>
      <c r="I758" s="92" t="s">
        <v>1298</v>
      </c>
      <c r="J758" s="91" t="s">
        <v>3</v>
      </c>
      <c r="K758" s="93">
        <v>3725.33</v>
      </c>
    </row>
    <row r="759" spans="8:11" x14ac:dyDescent="0.25">
      <c r="H759" s="91">
        <v>705263</v>
      </c>
      <c r="I759" s="92" t="s">
        <v>1299</v>
      </c>
      <c r="J759" s="91" t="s">
        <v>3</v>
      </c>
      <c r="K759" s="93">
        <v>4521.45</v>
      </c>
    </row>
    <row r="760" spans="8:11" x14ac:dyDescent="0.25">
      <c r="H760" s="91">
        <v>705262</v>
      </c>
      <c r="I760" s="92" t="s">
        <v>1300</v>
      </c>
      <c r="J760" s="91" t="s">
        <v>3</v>
      </c>
      <c r="K760" s="93">
        <v>4237.6400000000003</v>
      </c>
    </row>
    <row r="761" spans="8:11" x14ac:dyDescent="0.25">
      <c r="H761" s="91">
        <v>705265</v>
      </c>
      <c r="I761" s="92" t="s">
        <v>1301</v>
      </c>
      <c r="J761" s="91" t="s">
        <v>3</v>
      </c>
      <c r="K761" s="93">
        <v>4961.78</v>
      </c>
    </row>
    <row r="762" spans="8:11" x14ac:dyDescent="0.25">
      <c r="H762" s="91">
        <v>705264</v>
      </c>
      <c r="I762" s="92" t="s">
        <v>1302</v>
      </c>
      <c r="J762" s="91" t="s">
        <v>3</v>
      </c>
      <c r="K762" s="93">
        <v>4677.9799999999996</v>
      </c>
    </row>
    <row r="763" spans="8:11" x14ac:dyDescent="0.25">
      <c r="H763" s="91">
        <v>705271</v>
      </c>
      <c r="I763" s="92" t="s">
        <v>1303</v>
      </c>
      <c r="J763" s="91" t="s">
        <v>3</v>
      </c>
      <c r="K763" s="93">
        <v>6179.67</v>
      </c>
    </row>
    <row r="764" spans="8:11" x14ac:dyDescent="0.25">
      <c r="H764" s="91">
        <v>705270</v>
      </c>
      <c r="I764" s="92" t="s">
        <v>1304</v>
      </c>
      <c r="J764" s="91" t="s">
        <v>3</v>
      </c>
      <c r="K764" s="93">
        <v>5812.76</v>
      </c>
    </row>
    <row r="765" spans="8:11" x14ac:dyDescent="0.25">
      <c r="H765" s="91">
        <v>705273</v>
      </c>
      <c r="I765" s="92" t="s">
        <v>1305</v>
      </c>
      <c r="J765" s="91" t="s">
        <v>3</v>
      </c>
      <c r="K765" s="93">
        <v>5497.34</v>
      </c>
    </row>
    <row r="766" spans="8:11" x14ac:dyDescent="0.25">
      <c r="H766" s="91">
        <v>705272</v>
      </c>
      <c r="I766" s="92" t="s">
        <v>1306</v>
      </c>
      <c r="J766" s="91" t="s">
        <v>3</v>
      </c>
      <c r="K766" s="93">
        <v>5130.43</v>
      </c>
    </row>
    <row r="767" spans="8:11" x14ac:dyDescent="0.25">
      <c r="H767" s="91">
        <v>705281</v>
      </c>
      <c r="I767" s="92" t="s">
        <v>1307</v>
      </c>
      <c r="J767" s="91" t="s">
        <v>3</v>
      </c>
      <c r="K767" s="93">
        <v>8506.5400000000009</v>
      </c>
    </row>
    <row r="768" spans="8:11" x14ac:dyDescent="0.25">
      <c r="H768" s="91">
        <v>705280</v>
      </c>
      <c r="I768" s="92" t="s">
        <v>1308</v>
      </c>
      <c r="J768" s="91" t="s">
        <v>3</v>
      </c>
      <c r="K768" s="93">
        <v>7914.37</v>
      </c>
    </row>
    <row r="769" spans="8:11" x14ac:dyDescent="0.25">
      <c r="H769" s="91">
        <v>705283</v>
      </c>
      <c r="I769" s="92" t="s">
        <v>1309</v>
      </c>
      <c r="J769" s="91" t="s">
        <v>3</v>
      </c>
      <c r="K769" s="93">
        <v>8720.0400000000009</v>
      </c>
    </row>
    <row r="770" spans="8:11" x14ac:dyDescent="0.25">
      <c r="H770" s="91">
        <v>705282</v>
      </c>
      <c r="I770" s="92" t="s">
        <v>1310</v>
      </c>
      <c r="J770" s="91" t="s">
        <v>3</v>
      </c>
      <c r="K770" s="93">
        <v>8127.88</v>
      </c>
    </row>
    <row r="771" spans="8:11" x14ac:dyDescent="0.25">
      <c r="H771" s="91">
        <v>705275</v>
      </c>
      <c r="I771" s="92" t="s">
        <v>1311</v>
      </c>
      <c r="J771" s="91" t="s">
        <v>3</v>
      </c>
      <c r="K771" s="93">
        <v>6168.24</v>
      </c>
    </row>
    <row r="772" spans="8:11" x14ac:dyDescent="0.25">
      <c r="H772" s="91">
        <v>705274</v>
      </c>
      <c r="I772" s="92" t="s">
        <v>1312</v>
      </c>
      <c r="J772" s="91" t="s">
        <v>3</v>
      </c>
      <c r="K772" s="93">
        <v>5801.33</v>
      </c>
    </row>
    <row r="773" spans="8:11" x14ac:dyDescent="0.25">
      <c r="H773" s="91">
        <v>705277</v>
      </c>
      <c r="I773" s="92" t="s">
        <v>1313</v>
      </c>
      <c r="J773" s="91" t="s">
        <v>3</v>
      </c>
      <c r="K773" s="93">
        <v>6946.33</v>
      </c>
    </row>
    <row r="774" spans="8:11" x14ac:dyDescent="0.25">
      <c r="H774" s="91">
        <v>705276</v>
      </c>
      <c r="I774" s="92" t="s">
        <v>1314</v>
      </c>
      <c r="J774" s="91" t="s">
        <v>3</v>
      </c>
      <c r="K774" s="93">
        <v>6466.14</v>
      </c>
    </row>
    <row r="775" spans="8:11" x14ac:dyDescent="0.25">
      <c r="H775" s="91">
        <v>705279</v>
      </c>
      <c r="I775" s="92" t="s">
        <v>1315</v>
      </c>
      <c r="J775" s="91" t="s">
        <v>3</v>
      </c>
      <c r="K775" s="93">
        <v>7885.53</v>
      </c>
    </row>
    <row r="776" spans="8:11" x14ac:dyDescent="0.25">
      <c r="H776" s="91">
        <v>705278</v>
      </c>
      <c r="I776" s="92" t="s">
        <v>1316</v>
      </c>
      <c r="J776" s="91" t="s">
        <v>3</v>
      </c>
      <c r="K776" s="93">
        <v>7405.34</v>
      </c>
    </row>
    <row r="777" spans="8:11" x14ac:dyDescent="0.25">
      <c r="H777" s="91">
        <v>705285</v>
      </c>
      <c r="I777" s="92" t="s">
        <v>1317</v>
      </c>
      <c r="J777" s="91" t="s">
        <v>3</v>
      </c>
      <c r="K777" s="93">
        <v>7941.98</v>
      </c>
    </row>
    <row r="778" spans="8:11" x14ac:dyDescent="0.25">
      <c r="H778" s="91">
        <v>705284</v>
      </c>
      <c r="I778" s="92" t="s">
        <v>1318</v>
      </c>
      <c r="J778" s="91" t="s">
        <v>3</v>
      </c>
      <c r="K778" s="93">
        <v>7480.76</v>
      </c>
    </row>
    <row r="779" spans="8:11" x14ac:dyDescent="0.25">
      <c r="H779" s="91">
        <v>705287</v>
      </c>
      <c r="I779" s="92" t="s">
        <v>1319</v>
      </c>
      <c r="J779" s="91" t="s">
        <v>3</v>
      </c>
      <c r="K779" s="93">
        <v>7267.43</v>
      </c>
    </row>
    <row r="780" spans="8:11" x14ac:dyDescent="0.25">
      <c r="H780" s="91">
        <v>705286</v>
      </c>
      <c r="I780" s="92" t="s">
        <v>1320</v>
      </c>
      <c r="J780" s="91" t="s">
        <v>3</v>
      </c>
      <c r="K780" s="93">
        <v>6806.2</v>
      </c>
    </row>
    <row r="781" spans="8:11" x14ac:dyDescent="0.25">
      <c r="H781" s="91">
        <v>705295</v>
      </c>
      <c r="I781" s="92" t="s">
        <v>1321</v>
      </c>
      <c r="J781" s="91" t="s">
        <v>3</v>
      </c>
      <c r="K781" s="93">
        <v>11134.31</v>
      </c>
    </row>
    <row r="782" spans="8:11" x14ac:dyDescent="0.25">
      <c r="H782" s="91">
        <v>705294</v>
      </c>
      <c r="I782" s="92" t="s">
        <v>1322</v>
      </c>
      <c r="J782" s="91" t="s">
        <v>3</v>
      </c>
      <c r="K782" s="93">
        <v>10421.68</v>
      </c>
    </row>
    <row r="783" spans="8:11" x14ac:dyDescent="0.25">
      <c r="H783" s="91">
        <v>705297</v>
      </c>
      <c r="I783" s="92" t="s">
        <v>1323</v>
      </c>
      <c r="J783" s="91" t="s">
        <v>3</v>
      </c>
      <c r="K783" s="93">
        <v>12017.79</v>
      </c>
    </row>
    <row r="784" spans="8:11" x14ac:dyDescent="0.25">
      <c r="H784" s="91">
        <v>705296</v>
      </c>
      <c r="I784" s="92" t="s">
        <v>1324</v>
      </c>
      <c r="J784" s="91" t="s">
        <v>3</v>
      </c>
      <c r="K784" s="93">
        <v>11305.16</v>
      </c>
    </row>
    <row r="785" spans="8:11" x14ac:dyDescent="0.25">
      <c r="H785" s="91">
        <v>705289</v>
      </c>
      <c r="I785" s="92" t="s">
        <v>1325</v>
      </c>
      <c r="J785" s="91" t="s">
        <v>3</v>
      </c>
      <c r="K785" s="93">
        <v>8216.84</v>
      </c>
    </row>
    <row r="786" spans="8:11" x14ac:dyDescent="0.25">
      <c r="H786" s="91">
        <v>705288</v>
      </c>
      <c r="I786" s="92" t="s">
        <v>1326</v>
      </c>
      <c r="J786" s="91" t="s">
        <v>3</v>
      </c>
      <c r="K786" s="93">
        <v>7632.38</v>
      </c>
    </row>
    <row r="787" spans="8:11" x14ac:dyDescent="0.25">
      <c r="H787" s="91">
        <v>705291</v>
      </c>
      <c r="I787" s="92" t="s">
        <v>1327</v>
      </c>
      <c r="J787" s="91" t="s">
        <v>3</v>
      </c>
      <c r="K787" s="93">
        <v>9347.3700000000008</v>
      </c>
    </row>
    <row r="788" spans="8:11" x14ac:dyDescent="0.25">
      <c r="H788" s="91">
        <v>705290</v>
      </c>
      <c r="I788" s="92" t="s">
        <v>1328</v>
      </c>
      <c r="J788" s="91" t="s">
        <v>3</v>
      </c>
      <c r="K788" s="93">
        <v>8762.91</v>
      </c>
    </row>
    <row r="789" spans="8:11" x14ac:dyDescent="0.25">
      <c r="H789" s="91">
        <v>705293</v>
      </c>
      <c r="I789" s="92" t="s">
        <v>1329</v>
      </c>
      <c r="J789" s="91" t="s">
        <v>3</v>
      </c>
      <c r="K789" s="93">
        <v>10095.32</v>
      </c>
    </row>
    <row r="790" spans="8:11" x14ac:dyDescent="0.25">
      <c r="H790" s="91">
        <v>705292</v>
      </c>
      <c r="I790" s="92" t="s">
        <v>1330</v>
      </c>
      <c r="J790" s="91" t="s">
        <v>3</v>
      </c>
      <c r="K790" s="93">
        <v>9382.68</v>
      </c>
    </row>
    <row r="791" spans="8:11" x14ac:dyDescent="0.25">
      <c r="H791" s="91">
        <v>705299</v>
      </c>
      <c r="I791" s="92" t="s">
        <v>1331</v>
      </c>
      <c r="J791" s="91" t="s">
        <v>3</v>
      </c>
      <c r="K791" s="93">
        <v>10215.98</v>
      </c>
    </row>
    <row r="792" spans="8:11" x14ac:dyDescent="0.25">
      <c r="H792" s="91">
        <v>705298</v>
      </c>
      <c r="I792" s="92" t="s">
        <v>1332</v>
      </c>
      <c r="J792" s="91" t="s">
        <v>3</v>
      </c>
      <c r="K792" s="93">
        <v>9527.24</v>
      </c>
    </row>
    <row r="793" spans="8:11" x14ac:dyDescent="0.25">
      <c r="H793" s="91">
        <v>705301</v>
      </c>
      <c r="I793" s="92" t="s">
        <v>1333</v>
      </c>
      <c r="J793" s="91" t="s">
        <v>3</v>
      </c>
      <c r="K793" s="93">
        <v>9573.39</v>
      </c>
    </row>
    <row r="794" spans="8:11" x14ac:dyDescent="0.25">
      <c r="H794" s="91">
        <v>705300</v>
      </c>
      <c r="I794" s="92" t="s">
        <v>1334</v>
      </c>
      <c r="J794" s="91" t="s">
        <v>3</v>
      </c>
      <c r="K794" s="93">
        <v>8884.65</v>
      </c>
    </row>
    <row r="795" spans="8:11" x14ac:dyDescent="0.25">
      <c r="H795" s="91">
        <v>705309</v>
      </c>
      <c r="I795" s="92" t="s">
        <v>1335</v>
      </c>
      <c r="J795" s="91" t="s">
        <v>3</v>
      </c>
      <c r="K795" s="93">
        <v>15454.61</v>
      </c>
    </row>
    <row r="796" spans="8:11" x14ac:dyDescent="0.25">
      <c r="H796" s="91">
        <v>705308</v>
      </c>
      <c r="I796" s="92" t="s">
        <v>1336</v>
      </c>
      <c r="J796" s="91" t="s">
        <v>3</v>
      </c>
      <c r="K796" s="93">
        <v>14423.56</v>
      </c>
    </row>
    <row r="797" spans="8:11" x14ac:dyDescent="0.25">
      <c r="H797" s="91">
        <v>705311</v>
      </c>
      <c r="I797" s="92" t="s">
        <v>1337</v>
      </c>
      <c r="J797" s="91" t="s">
        <v>3</v>
      </c>
      <c r="K797" s="93">
        <v>15353.65</v>
      </c>
    </row>
    <row r="798" spans="8:11" x14ac:dyDescent="0.25">
      <c r="H798" s="91">
        <v>705310</v>
      </c>
      <c r="I798" s="92" t="s">
        <v>1338</v>
      </c>
      <c r="J798" s="91" t="s">
        <v>3</v>
      </c>
      <c r="K798" s="93">
        <v>14322.6</v>
      </c>
    </row>
    <row r="799" spans="8:11" x14ac:dyDescent="0.25">
      <c r="H799" s="91">
        <v>705303</v>
      </c>
      <c r="I799" s="92" t="s">
        <v>1339</v>
      </c>
      <c r="J799" s="91" t="s">
        <v>3</v>
      </c>
      <c r="K799" s="93">
        <v>10312.52</v>
      </c>
    </row>
    <row r="800" spans="8:11" x14ac:dyDescent="0.25">
      <c r="H800" s="91">
        <v>705302</v>
      </c>
      <c r="I800" s="92" t="s">
        <v>1340</v>
      </c>
      <c r="J800" s="91" t="s">
        <v>3</v>
      </c>
      <c r="K800" s="93">
        <v>9473.2000000000007</v>
      </c>
    </row>
    <row r="801" spans="8:11" x14ac:dyDescent="0.25">
      <c r="H801" s="91">
        <v>705305</v>
      </c>
      <c r="I801" s="92" t="s">
        <v>1341</v>
      </c>
      <c r="J801" s="91" t="s">
        <v>3</v>
      </c>
      <c r="K801" s="93">
        <v>12540.87</v>
      </c>
    </row>
    <row r="802" spans="8:11" x14ac:dyDescent="0.25">
      <c r="H802" s="91">
        <v>705304</v>
      </c>
      <c r="I802" s="92" t="s">
        <v>1342</v>
      </c>
      <c r="J802" s="91" t="s">
        <v>3</v>
      </c>
      <c r="K802" s="93">
        <v>11701.55</v>
      </c>
    </row>
    <row r="803" spans="8:11" x14ac:dyDescent="0.25">
      <c r="H803" s="91">
        <v>705307</v>
      </c>
      <c r="I803" s="92" t="s">
        <v>1343</v>
      </c>
      <c r="J803" s="91" t="s">
        <v>3</v>
      </c>
      <c r="K803" s="93">
        <v>13849.49</v>
      </c>
    </row>
    <row r="804" spans="8:11" x14ac:dyDescent="0.25">
      <c r="H804" s="91">
        <v>705306</v>
      </c>
      <c r="I804" s="92" t="s">
        <v>1344</v>
      </c>
      <c r="J804" s="91" t="s">
        <v>3</v>
      </c>
      <c r="K804" s="93">
        <v>12818.44</v>
      </c>
    </row>
    <row r="805" spans="8:11" x14ac:dyDescent="0.25">
      <c r="H805" s="91">
        <v>705169</v>
      </c>
      <c r="I805" s="92" t="s">
        <v>1345</v>
      </c>
      <c r="J805" s="91" t="s">
        <v>3</v>
      </c>
      <c r="K805" s="93">
        <v>2581.7199999999998</v>
      </c>
    </row>
    <row r="806" spans="8:11" x14ac:dyDescent="0.25">
      <c r="H806" s="91">
        <v>705168</v>
      </c>
      <c r="I806" s="92" t="s">
        <v>1346</v>
      </c>
      <c r="J806" s="91" t="s">
        <v>3</v>
      </c>
      <c r="K806" s="93">
        <v>2422.59</v>
      </c>
    </row>
    <row r="807" spans="8:11" x14ac:dyDescent="0.25">
      <c r="H807" s="91">
        <v>705171</v>
      </c>
      <c r="I807" s="92" t="s">
        <v>1347</v>
      </c>
      <c r="J807" s="91" t="s">
        <v>3</v>
      </c>
      <c r="K807" s="93">
        <v>2285.56</v>
      </c>
    </row>
    <row r="808" spans="8:11" x14ac:dyDescent="0.25">
      <c r="H808" s="91">
        <v>705170</v>
      </c>
      <c r="I808" s="92" t="s">
        <v>1348</v>
      </c>
      <c r="J808" s="91" t="s">
        <v>3</v>
      </c>
      <c r="K808" s="93">
        <v>2126.4299999999998</v>
      </c>
    </row>
    <row r="809" spans="8:11" x14ac:dyDescent="0.25">
      <c r="H809" s="91">
        <v>705179</v>
      </c>
      <c r="I809" s="92" t="s">
        <v>1349</v>
      </c>
      <c r="J809" s="91" t="s">
        <v>3</v>
      </c>
      <c r="K809" s="93">
        <v>3249.39</v>
      </c>
    </row>
    <row r="810" spans="8:11" x14ac:dyDescent="0.25">
      <c r="H810" s="91">
        <v>705178</v>
      </c>
      <c r="I810" s="92" t="s">
        <v>1350</v>
      </c>
      <c r="J810" s="91" t="s">
        <v>3</v>
      </c>
      <c r="K810" s="93">
        <v>3039.25</v>
      </c>
    </row>
    <row r="811" spans="8:11" x14ac:dyDescent="0.25">
      <c r="H811" s="91">
        <v>705181</v>
      </c>
      <c r="I811" s="92" t="s">
        <v>1351</v>
      </c>
      <c r="J811" s="91" t="s">
        <v>3</v>
      </c>
      <c r="K811" s="93">
        <v>3394.75</v>
      </c>
    </row>
    <row r="812" spans="8:11" x14ac:dyDescent="0.25">
      <c r="H812" s="91">
        <v>705180</v>
      </c>
      <c r="I812" s="92" t="s">
        <v>1352</v>
      </c>
      <c r="J812" s="91" t="s">
        <v>3</v>
      </c>
      <c r="K812" s="93">
        <v>3184.61</v>
      </c>
    </row>
    <row r="813" spans="8:11" x14ac:dyDescent="0.25">
      <c r="H813" s="91">
        <v>705173</v>
      </c>
      <c r="I813" s="92" t="s">
        <v>1353</v>
      </c>
      <c r="J813" s="91" t="s">
        <v>3</v>
      </c>
      <c r="K813" s="93">
        <v>2492.11</v>
      </c>
    </row>
    <row r="814" spans="8:11" x14ac:dyDescent="0.25">
      <c r="H814" s="91">
        <v>705172</v>
      </c>
      <c r="I814" s="92" t="s">
        <v>1354</v>
      </c>
      <c r="J814" s="91" t="s">
        <v>3</v>
      </c>
      <c r="K814" s="93">
        <v>2332.98</v>
      </c>
    </row>
    <row r="815" spans="8:11" x14ac:dyDescent="0.25">
      <c r="H815" s="91">
        <v>705175</v>
      </c>
      <c r="I815" s="92" t="s">
        <v>1355</v>
      </c>
      <c r="J815" s="91" t="s">
        <v>3</v>
      </c>
      <c r="K815" s="93">
        <v>2776.63</v>
      </c>
    </row>
    <row r="816" spans="8:11" x14ac:dyDescent="0.25">
      <c r="H816" s="91">
        <v>705174</v>
      </c>
      <c r="I816" s="92" t="s">
        <v>1356</v>
      </c>
      <c r="J816" s="91" t="s">
        <v>3</v>
      </c>
      <c r="K816" s="93">
        <v>2617.5</v>
      </c>
    </row>
    <row r="817" spans="8:11" x14ac:dyDescent="0.25">
      <c r="H817" s="91">
        <v>705177</v>
      </c>
      <c r="I817" s="92" t="s">
        <v>1357</v>
      </c>
      <c r="J817" s="91" t="s">
        <v>3</v>
      </c>
      <c r="K817" s="93">
        <v>3128.86</v>
      </c>
    </row>
    <row r="818" spans="8:11" x14ac:dyDescent="0.25">
      <c r="H818" s="91">
        <v>705176</v>
      </c>
      <c r="I818" s="92" t="s">
        <v>1358</v>
      </c>
      <c r="J818" s="91" t="s">
        <v>3</v>
      </c>
      <c r="K818" s="93">
        <v>2918.72</v>
      </c>
    </row>
    <row r="819" spans="8:11" x14ac:dyDescent="0.25">
      <c r="H819" s="91">
        <v>705183</v>
      </c>
      <c r="I819" s="92" t="s">
        <v>1359</v>
      </c>
      <c r="J819" s="91" t="s">
        <v>3</v>
      </c>
      <c r="K819" s="93">
        <v>3601.83</v>
      </c>
    </row>
    <row r="820" spans="8:11" x14ac:dyDescent="0.25">
      <c r="H820" s="91">
        <v>705182</v>
      </c>
      <c r="I820" s="92" t="s">
        <v>1360</v>
      </c>
      <c r="J820" s="91" t="s">
        <v>3</v>
      </c>
      <c r="K820" s="93">
        <v>3397.3</v>
      </c>
    </row>
    <row r="821" spans="8:11" x14ac:dyDescent="0.25">
      <c r="H821" s="91">
        <v>705185</v>
      </c>
      <c r="I821" s="92" t="s">
        <v>1361</v>
      </c>
      <c r="J821" s="91" t="s">
        <v>3</v>
      </c>
      <c r="K821" s="93">
        <v>3258.56</v>
      </c>
    </row>
    <row r="822" spans="8:11" x14ac:dyDescent="0.25">
      <c r="H822" s="91">
        <v>705184</v>
      </c>
      <c r="I822" s="92" t="s">
        <v>1362</v>
      </c>
      <c r="J822" s="91" t="s">
        <v>3</v>
      </c>
      <c r="K822" s="93">
        <v>3054.03</v>
      </c>
    </row>
    <row r="823" spans="8:11" x14ac:dyDescent="0.25">
      <c r="H823" s="91">
        <v>705193</v>
      </c>
      <c r="I823" s="92" t="s">
        <v>1363</v>
      </c>
      <c r="J823" s="91" t="s">
        <v>3</v>
      </c>
      <c r="K823" s="93">
        <v>4951.82</v>
      </c>
    </row>
    <row r="824" spans="8:11" x14ac:dyDescent="0.25">
      <c r="H824" s="91">
        <v>705192</v>
      </c>
      <c r="I824" s="92" t="s">
        <v>1364</v>
      </c>
      <c r="J824" s="91" t="s">
        <v>3</v>
      </c>
      <c r="K824" s="93">
        <v>4621.6099999999997</v>
      </c>
    </row>
    <row r="825" spans="8:11" x14ac:dyDescent="0.25">
      <c r="H825" s="91">
        <v>705195</v>
      </c>
      <c r="I825" s="92" t="s">
        <v>1365</v>
      </c>
      <c r="J825" s="91" t="s">
        <v>3</v>
      </c>
      <c r="K825" s="93">
        <v>5300.27</v>
      </c>
    </row>
    <row r="826" spans="8:11" x14ac:dyDescent="0.25">
      <c r="H826" s="91">
        <v>705194</v>
      </c>
      <c r="I826" s="92" t="s">
        <v>1366</v>
      </c>
      <c r="J826" s="91" t="s">
        <v>3</v>
      </c>
      <c r="K826" s="93">
        <v>4970.07</v>
      </c>
    </row>
    <row r="827" spans="8:11" x14ac:dyDescent="0.25">
      <c r="H827" s="91">
        <v>705187</v>
      </c>
      <c r="I827" s="92" t="s">
        <v>1367</v>
      </c>
      <c r="J827" s="91" t="s">
        <v>3</v>
      </c>
      <c r="K827" s="93">
        <v>3702.61</v>
      </c>
    </row>
    <row r="828" spans="8:11" x14ac:dyDescent="0.25">
      <c r="H828" s="91">
        <v>705186</v>
      </c>
      <c r="I828" s="92" t="s">
        <v>1368</v>
      </c>
      <c r="J828" s="91" t="s">
        <v>3</v>
      </c>
      <c r="K828" s="93">
        <v>3434.61</v>
      </c>
    </row>
    <row r="829" spans="8:11" x14ac:dyDescent="0.25">
      <c r="H829" s="91">
        <v>705189</v>
      </c>
      <c r="I829" s="92" t="s">
        <v>1369</v>
      </c>
      <c r="J829" s="91" t="s">
        <v>3</v>
      </c>
      <c r="K829" s="93">
        <v>4155.33</v>
      </c>
    </row>
    <row r="830" spans="8:11" x14ac:dyDescent="0.25">
      <c r="H830" s="91">
        <v>705188</v>
      </c>
      <c r="I830" s="92" t="s">
        <v>1370</v>
      </c>
      <c r="J830" s="91" t="s">
        <v>3</v>
      </c>
      <c r="K830" s="93">
        <v>3887.34</v>
      </c>
    </row>
    <row r="831" spans="8:11" x14ac:dyDescent="0.25">
      <c r="H831" s="91">
        <v>705191</v>
      </c>
      <c r="I831" s="92" t="s">
        <v>1371</v>
      </c>
      <c r="J831" s="91" t="s">
        <v>3</v>
      </c>
      <c r="K831" s="93">
        <v>4556.7700000000004</v>
      </c>
    </row>
    <row r="832" spans="8:11" x14ac:dyDescent="0.25">
      <c r="H832" s="91">
        <v>705190</v>
      </c>
      <c r="I832" s="92" t="s">
        <v>1372</v>
      </c>
      <c r="J832" s="91" t="s">
        <v>3</v>
      </c>
      <c r="K832" s="93">
        <v>4226.57</v>
      </c>
    </row>
    <row r="833" spans="8:11" x14ac:dyDescent="0.25">
      <c r="H833" s="91">
        <v>705197</v>
      </c>
      <c r="I833" s="92" t="s">
        <v>1373</v>
      </c>
      <c r="J833" s="91" t="s">
        <v>3</v>
      </c>
      <c r="K833" s="93">
        <v>4915.2700000000004</v>
      </c>
    </row>
    <row r="834" spans="8:11" x14ac:dyDescent="0.25">
      <c r="H834" s="91">
        <v>705196</v>
      </c>
      <c r="I834" s="92" t="s">
        <v>1374</v>
      </c>
      <c r="J834" s="91" t="s">
        <v>3</v>
      </c>
      <c r="K834" s="93">
        <v>4588.3999999999996</v>
      </c>
    </row>
    <row r="835" spans="8:11" x14ac:dyDescent="0.25">
      <c r="H835" s="91">
        <v>705199</v>
      </c>
      <c r="I835" s="92" t="s">
        <v>1375</v>
      </c>
      <c r="J835" s="91" t="s">
        <v>3</v>
      </c>
      <c r="K835" s="93">
        <v>4655.59</v>
      </c>
    </row>
    <row r="836" spans="8:11" x14ac:dyDescent="0.25">
      <c r="H836" s="91">
        <v>705198</v>
      </c>
      <c r="I836" s="92" t="s">
        <v>1376</v>
      </c>
      <c r="J836" s="91" t="s">
        <v>3</v>
      </c>
      <c r="K836" s="93">
        <v>4328.72</v>
      </c>
    </row>
    <row r="837" spans="8:11" x14ac:dyDescent="0.25">
      <c r="H837" s="91">
        <v>705207</v>
      </c>
      <c r="I837" s="92" t="s">
        <v>1377</v>
      </c>
      <c r="J837" s="91" t="s">
        <v>3</v>
      </c>
      <c r="K837" s="93">
        <v>7006.08</v>
      </c>
    </row>
    <row r="838" spans="8:11" x14ac:dyDescent="0.25">
      <c r="H838" s="91">
        <v>705206</v>
      </c>
      <c r="I838" s="92" t="s">
        <v>1378</v>
      </c>
      <c r="J838" s="91" t="s">
        <v>3</v>
      </c>
      <c r="K838" s="93">
        <v>6518.66</v>
      </c>
    </row>
    <row r="839" spans="8:11" x14ac:dyDescent="0.25">
      <c r="H839" s="91">
        <v>705209</v>
      </c>
      <c r="I839" s="92" t="s">
        <v>1379</v>
      </c>
      <c r="J839" s="91" t="s">
        <v>3</v>
      </c>
      <c r="K839" s="93">
        <v>7950.88</v>
      </c>
    </row>
    <row r="840" spans="8:11" x14ac:dyDescent="0.25">
      <c r="H840" s="91">
        <v>705208</v>
      </c>
      <c r="I840" s="92" t="s">
        <v>1380</v>
      </c>
      <c r="J840" s="91" t="s">
        <v>3</v>
      </c>
      <c r="K840" s="93">
        <v>7382.56</v>
      </c>
    </row>
    <row r="841" spans="8:11" x14ac:dyDescent="0.25">
      <c r="H841" s="91">
        <v>705201</v>
      </c>
      <c r="I841" s="92" t="s">
        <v>1381</v>
      </c>
      <c r="J841" s="91" t="s">
        <v>3</v>
      </c>
      <c r="K841" s="93">
        <v>5338.11</v>
      </c>
    </row>
    <row r="842" spans="8:11" x14ac:dyDescent="0.25">
      <c r="H842" s="91">
        <v>705200</v>
      </c>
      <c r="I842" s="92" t="s">
        <v>1382</v>
      </c>
      <c r="J842" s="91" t="s">
        <v>3</v>
      </c>
      <c r="K842" s="93">
        <v>5011.24</v>
      </c>
    </row>
    <row r="843" spans="8:11" x14ac:dyDescent="0.25">
      <c r="H843" s="91">
        <v>705203</v>
      </c>
      <c r="I843" s="92" t="s">
        <v>1383</v>
      </c>
      <c r="J843" s="91" t="s">
        <v>3</v>
      </c>
      <c r="K843" s="93">
        <v>5870.98</v>
      </c>
    </row>
    <row r="844" spans="8:11" x14ac:dyDescent="0.25">
      <c r="H844" s="91">
        <v>705202</v>
      </c>
      <c r="I844" s="92" t="s">
        <v>1384</v>
      </c>
      <c r="J844" s="91" t="s">
        <v>3</v>
      </c>
      <c r="K844" s="93">
        <v>5469.44</v>
      </c>
    </row>
    <row r="845" spans="8:11" x14ac:dyDescent="0.25">
      <c r="H845" s="91">
        <v>705205</v>
      </c>
      <c r="I845" s="92" t="s">
        <v>1385</v>
      </c>
      <c r="J845" s="91" t="s">
        <v>3</v>
      </c>
      <c r="K845" s="93">
        <v>6417.97</v>
      </c>
    </row>
    <row r="846" spans="8:11" x14ac:dyDescent="0.25">
      <c r="H846" s="91">
        <v>705204</v>
      </c>
      <c r="I846" s="92" t="s">
        <v>1386</v>
      </c>
      <c r="J846" s="91" t="s">
        <v>3</v>
      </c>
      <c r="K846" s="93">
        <v>6016.43</v>
      </c>
    </row>
    <row r="847" spans="8:11" x14ac:dyDescent="0.25">
      <c r="H847" s="91">
        <v>705211</v>
      </c>
      <c r="I847" s="92" t="s">
        <v>1387</v>
      </c>
      <c r="J847" s="91" t="s">
        <v>3</v>
      </c>
      <c r="K847" s="93">
        <v>6279.53</v>
      </c>
    </row>
    <row r="848" spans="8:11" x14ac:dyDescent="0.25">
      <c r="H848" s="91">
        <v>705210</v>
      </c>
      <c r="I848" s="92" t="s">
        <v>1388</v>
      </c>
      <c r="J848" s="91" t="s">
        <v>3</v>
      </c>
      <c r="K848" s="93">
        <v>5807.69</v>
      </c>
    </row>
    <row r="849" spans="8:11" x14ac:dyDescent="0.25">
      <c r="H849" s="91">
        <v>705213</v>
      </c>
      <c r="I849" s="92" t="s">
        <v>1389</v>
      </c>
      <c r="J849" s="91" t="s">
        <v>3</v>
      </c>
      <c r="K849" s="93">
        <v>6201.41</v>
      </c>
    </row>
    <row r="850" spans="8:11" x14ac:dyDescent="0.25">
      <c r="H850" s="91">
        <v>705212</v>
      </c>
      <c r="I850" s="92" t="s">
        <v>1390</v>
      </c>
      <c r="J850" s="91" t="s">
        <v>3</v>
      </c>
      <c r="K850" s="93">
        <v>5729.57</v>
      </c>
    </row>
    <row r="851" spans="8:11" x14ac:dyDescent="0.25">
      <c r="H851" s="91">
        <v>705221</v>
      </c>
      <c r="I851" s="92" t="s">
        <v>1391</v>
      </c>
      <c r="J851" s="91" t="s">
        <v>3</v>
      </c>
      <c r="K851" s="93">
        <v>9632.52</v>
      </c>
    </row>
    <row r="852" spans="8:11" x14ac:dyDescent="0.25">
      <c r="H852" s="91">
        <v>705220</v>
      </c>
      <c r="I852" s="92" t="s">
        <v>1392</v>
      </c>
      <c r="J852" s="91" t="s">
        <v>3</v>
      </c>
      <c r="K852" s="93">
        <v>8969</v>
      </c>
    </row>
    <row r="853" spans="8:11" x14ac:dyDescent="0.25">
      <c r="H853" s="91">
        <v>705223</v>
      </c>
      <c r="I853" s="92" t="s">
        <v>1393</v>
      </c>
      <c r="J853" s="91" t="s">
        <v>3</v>
      </c>
      <c r="K853" s="93">
        <v>10412.030000000001</v>
      </c>
    </row>
    <row r="854" spans="8:11" x14ac:dyDescent="0.25">
      <c r="H854" s="91">
        <v>705222</v>
      </c>
      <c r="I854" s="92" t="s">
        <v>1394</v>
      </c>
      <c r="J854" s="91" t="s">
        <v>3</v>
      </c>
      <c r="K854" s="93">
        <v>9647.68</v>
      </c>
    </row>
    <row r="855" spans="8:11" x14ac:dyDescent="0.25">
      <c r="H855" s="91">
        <v>705215</v>
      </c>
      <c r="I855" s="92" t="s">
        <v>1395</v>
      </c>
      <c r="J855" s="91" t="s">
        <v>3</v>
      </c>
      <c r="K855" s="93">
        <v>7347.15</v>
      </c>
    </row>
    <row r="856" spans="8:11" x14ac:dyDescent="0.25">
      <c r="H856" s="91">
        <v>705214</v>
      </c>
      <c r="I856" s="92" t="s">
        <v>1396</v>
      </c>
      <c r="J856" s="91" t="s">
        <v>3</v>
      </c>
      <c r="K856" s="93">
        <v>6775.73</v>
      </c>
    </row>
    <row r="857" spans="8:11" x14ac:dyDescent="0.25">
      <c r="H857" s="91">
        <v>705217</v>
      </c>
      <c r="I857" s="92" t="s">
        <v>1397</v>
      </c>
      <c r="J857" s="91" t="s">
        <v>3</v>
      </c>
      <c r="K857" s="93">
        <v>8154.7</v>
      </c>
    </row>
    <row r="858" spans="8:11" x14ac:dyDescent="0.25">
      <c r="H858" s="91">
        <v>705216</v>
      </c>
      <c r="I858" s="92" t="s">
        <v>1398</v>
      </c>
      <c r="J858" s="91" t="s">
        <v>3</v>
      </c>
      <c r="K858" s="93">
        <v>7583.28</v>
      </c>
    </row>
    <row r="859" spans="8:11" x14ac:dyDescent="0.25">
      <c r="H859" s="91">
        <v>705219</v>
      </c>
      <c r="I859" s="92" t="s">
        <v>1399</v>
      </c>
      <c r="J859" s="91" t="s">
        <v>3</v>
      </c>
      <c r="K859" s="93">
        <v>8884.08</v>
      </c>
    </row>
    <row r="860" spans="8:11" x14ac:dyDescent="0.25">
      <c r="H860" s="91">
        <v>705218</v>
      </c>
      <c r="I860" s="92" t="s">
        <v>1400</v>
      </c>
      <c r="J860" s="91" t="s">
        <v>3</v>
      </c>
      <c r="K860" s="93">
        <v>8220.5499999999993</v>
      </c>
    </row>
    <row r="861" spans="8:11" x14ac:dyDescent="0.25">
      <c r="H861" s="91">
        <v>705346</v>
      </c>
      <c r="I861" s="92" t="s">
        <v>1401</v>
      </c>
      <c r="J861" s="91" t="s">
        <v>3</v>
      </c>
      <c r="K861" s="93">
        <v>5923.17</v>
      </c>
    </row>
    <row r="862" spans="8:11" x14ac:dyDescent="0.25">
      <c r="H862" s="91">
        <v>705345</v>
      </c>
      <c r="I862" s="92" t="s">
        <v>1402</v>
      </c>
      <c r="J862" s="91" t="s">
        <v>3</v>
      </c>
      <c r="K862" s="93">
        <v>5514.86</v>
      </c>
    </row>
    <row r="863" spans="8:11" x14ac:dyDescent="0.25">
      <c r="H863" s="91">
        <v>705348</v>
      </c>
      <c r="I863" s="92" t="s">
        <v>1403</v>
      </c>
      <c r="J863" s="91" t="s">
        <v>3</v>
      </c>
      <c r="K863" s="93">
        <v>5322.86</v>
      </c>
    </row>
    <row r="864" spans="8:11" x14ac:dyDescent="0.25">
      <c r="H864" s="91">
        <v>705347</v>
      </c>
      <c r="I864" s="92" t="s">
        <v>1404</v>
      </c>
      <c r="J864" s="91" t="s">
        <v>3</v>
      </c>
      <c r="K864" s="93">
        <v>4914.55</v>
      </c>
    </row>
    <row r="865" spans="8:11" x14ac:dyDescent="0.25">
      <c r="H865" s="91">
        <v>705356</v>
      </c>
      <c r="I865" s="92" t="s">
        <v>1405</v>
      </c>
      <c r="J865" s="91" t="s">
        <v>3</v>
      </c>
      <c r="K865" s="93">
        <v>7894.65</v>
      </c>
    </row>
    <row r="866" spans="8:11" x14ac:dyDescent="0.25">
      <c r="H866" s="91">
        <v>705355</v>
      </c>
      <c r="I866" s="92" t="s">
        <v>1406</v>
      </c>
      <c r="J866" s="91" t="s">
        <v>3</v>
      </c>
      <c r="K866" s="93">
        <v>7350.7</v>
      </c>
    </row>
    <row r="867" spans="8:11" x14ac:dyDescent="0.25">
      <c r="H867" s="91">
        <v>705358</v>
      </c>
      <c r="I867" s="92" t="s">
        <v>1407</v>
      </c>
      <c r="J867" s="91" t="s">
        <v>3</v>
      </c>
      <c r="K867" s="93">
        <v>8016.35</v>
      </c>
    </row>
    <row r="868" spans="8:11" x14ac:dyDescent="0.25">
      <c r="H868" s="91">
        <v>705357</v>
      </c>
      <c r="I868" s="92" t="s">
        <v>1408</v>
      </c>
      <c r="J868" s="91" t="s">
        <v>3</v>
      </c>
      <c r="K868" s="93">
        <v>7472.4</v>
      </c>
    </row>
    <row r="869" spans="8:11" x14ac:dyDescent="0.25">
      <c r="H869" s="91">
        <v>705350</v>
      </c>
      <c r="I869" s="92" t="s">
        <v>1409</v>
      </c>
      <c r="J869" s="91" t="s">
        <v>3</v>
      </c>
      <c r="K869" s="93">
        <v>5813.51</v>
      </c>
    </row>
    <row r="870" spans="8:11" x14ac:dyDescent="0.25">
      <c r="H870" s="91">
        <v>705349</v>
      </c>
      <c r="I870" s="92" t="s">
        <v>1410</v>
      </c>
      <c r="J870" s="91" t="s">
        <v>3</v>
      </c>
      <c r="K870" s="93">
        <v>5405.2</v>
      </c>
    </row>
    <row r="871" spans="8:11" x14ac:dyDescent="0.25">
      <c r="H871" s="91">
        <v>705352</v>
      </c>
      <c r="I871" s="92" t="s">
        <v>1411</v>
      </c>
      <c r="J871" s="91" t="s">
        <v>3</v>
      </c>
      <c r="K871" s="93">
        <v>6232.57</v>
      </c>
    </row>
    <row r="872" spans="8:11" x14ac:dyDescent="0.25">
      <c r="H872" s="91">
        <v>705351</v>
      </c>
      <c r="I872" s="92" t="s">
        <v>1412</v>
      </c>
      <c r="J872" s="91" t="s">
        <v>3</v>
      </c>
      <c r="K872" s="93">
        <v>5824.27</v>
      </c>
    </row>
    <row r="873" spans="8:11" x14ac:dyDescent="0.25">
      <c r="H873" s="91">
        <v>705354</v>
      </c>
      <c r="I873" s="92" t="s">
        <v>1413</v>
      </c>
      <c r="J873" s="91" t="s">
        <v>3</v>
      </c>
      <c r="K873" s="93">
        <v>6866.05</v>
      </c>
    </row>
    <row r="874" spans="8:11" x14ac:dyDescent="0.25">
      <c r="H874" s="91">
        <v>705353</v>
      </c>
      <c r="I874" s="92" t="s">
        <v>1414</v>
      </c>
      <c r="J874" s="91" t="s">
        <v>3</v>
      </c>
      <c r="K874" s="93">
        <v>6457.74</v>
      </c>
    </row>
    <row r="875" spans="8:11" x14ac:dyDescent="0.25">
      <c r="H875" s="91">
        <v>705360</v>
      </c>
      <c r="I875" s="92" t="s">
        <v>1415</v>
      </c>
      <c r="J875" s="91" t="s">
        <v>3</v>
      </c>
      <c r="K875" s="93">
        <v>8503.73</v>
      </c>
    </row>
    <row r="876" spans="8:11" x14ac:dyDescent="0.25">
      <c r="H876" s="91">
        <v>705359</v>
      </c>
      <c r="I876" s="92" t="s">
        <v>1416</v>
      </c>
      <c r="J876" s="91" t="s">
        <v>3</v>
      </c>
      <c r="K876" s="93">
        <v>7976.88</v>
      </c>
    </row>
    <row r="877" spans="8:11" x14ac:dyDescent="0.25">
      <c r="H877" s="91">
        <v>705362</v>
      </c>
      <c r="I877" s="92" t="s">
        <v>1417</v>
      </c>
      <c r="J877" s="91" t="s">
        <v>3</v>
      </c>
      <c r="K877" s="93">
        <v>7729.09</v>
      </c>
    </row>
    <row r="878" spans="8:11" x14ac:dyDescent="0.25">
      <c r="H878" s="91">
        <v>705361</v>
      </c>
      <c r="I878" s="92" t="s">
        <v>1418</v>
      </c>
      <c r="J878" s="91" t="s">
        <v>3</v>
      </c>
      <c r="K878" s="93">
        <v>7202.24</v>
      </c>
    </row>
    <row r="879" spans="8:11" x14ac:dyDescent="0.25">
      <c r="H879" s="91">
        <v>705370</v>
      </c>
      <c r="I879" s="92" t="s">
        <v>1419</v>
      </c>
      <c r="J879" s="91" t="s">
        <v>3</v>
      </c>
      <c r="K879" s="93">
        <v>11583.23</v>
      </c>
    </row>
    <row r="880" spans="8:11" x14ac:dyDescent="0.25">
      <c r="H880" s="91">
        <v>705369</v>
      </c>
      <c r="I880" s="92" t="s">
        <v>1420</v>
      </c>
      <c r="J880" s="91" t="s">
        <v>3</v>
      </c>
      <c r="K880" s="93">
        <v>10740.27</v>
      </c>
    </row>
    <row r="881" spans="8:11" x14ac:dyDescent="0.25">
      <c r="H881" s="91">
        <v>705372</v>
      </c>
      <c r="I881" s="92" t="s">
        <v>1421</v>
      </c>
      <c r="J881" s="91" t="s">
        <v>3</v>
      </c>
      <c r="K881" s="93">
        <v>12341.82</v>
      </c>
    </row>
    <row r="882" spans="8:11" x14ac:dyDescent="0.25">
      <c r="H882" s="91">
        <v>705371</v>
      </c>
      <c r="I882" s="92" t="s">
        <v>1422</v>
      </c>
      <c r="J882" s="91" t="s">
        <v>3</v>
      </c>
      <c r="K882" s="93">
        <v>11498.86</v>
      </c>
    </row>
    <row r="883" spans="8:11" x14ac:dyDescent="0.25">
      <c r="H883" s="91">
        <v>705364</v>
      </c>
      <c r="I883" s="92" t="s">
        <v>1423</v>
      </c>
      <c r="J883" s="91" t="s">
        <v>3</v>
      </c>
      <c r="K883" s="93">
        <v>8765.2199999999993</v>
      </c>
    </row>
    <row r="884" spans="8:11" x14ac:dyDescent="0.25">
      <c r="H884" s="91">
        <v>705363</v>
      </c>
      <c r="I884" s="92" t="s">
        <v>1424</v>
      </c>
      <c r="J884" s="91" t="s">
        <v>3</v>
      </c>
      <c r="K884" s="93">
        <v>8238.36</v>
      </c>
    </row>
    <row r="885" spans="8:11" x14ac:dyDescent="0.25">
      <c r="H885" s="91">
        <v>705366</v>
      </c>
      <c r="I885" s="92" t="s">
        <v>1425</v>
      </c>
      <c r="J885" s="91" t="s">
        <v>3</v>
      </c>
      <c r="K885" s="93">
        <v>9587.61</v>
      </c>
    </row>
    <row r="886" spans="8:11" x14ac:dyDescent="0.25">
      <c r="H886" s="91">
        <v>705365</v>
      </c>
      <c r="I886" s="92" t="s">
        <v>1426</v>
      </c>
      <c r="J886" s="91" t="s">
        <v>3</v>
      </c>
      <c r="K886" s="93">
        <v>8893.99</v>
      </c>
    </row>
    <row r="887" spans="8:11" x14ac:dyDescent="0.25">
      <c r="H887" s="91">
        <v>705368</v>
      </c>
      <c r="I887" s="92" t="s">
        <v>1427</v>
      </c>
      <c r="J887" s="91" t="s">
        <v>3</v>
      </c>
      <c r="K887" s="93">
        <v>10759.5</v>
      </c>
    </row>
    <row r="888" spans="8:11" x14ac:dyDescent="0.25">
      <c r="H888" s="91">
        <v>705367</v>
      </c>
      <c r="I888" s="92" t="s">
        <v>1428</v>
      </c>
      <c r="J888" s="91" t="s">
        <v>3</v>
      </c>
      <c r="K888" s="93">
        <v>10065.870000000001</v>
      </c>
    </row>
    <row r="889" spans="8:11" x14ac:dyDescent="0.25">
      <c r="H889" s="91">
        <v>705374</v>
      </c>
      <c r="I889" s="92" t="s">
        <v>1429</v>
      </c>
      <c r="J889" s="91" t="s">
        <v>3</v>
      </c>
      <c r="K889" s="93">
        <v>11226.32</v>
      </c>
    </row>
    <row r="890" spans="8:11" x14ac:dyDescent="0.25">
      <c r="H890" s="91">
        <v>705373</v>
      </c>
      <c r="I890" s="92" t="s">
        <v>1430</v>
      </c>
      <c r="J890" s="91" t="s">
        <v>3</v>
      </c>
      <c r="K890" s="93">
        <v>10557.48</v>
      </c>
    </row>
    <row r="891" spans="8:11" x14ac:dyDescent="0.25">
      <c r="H891" s="91">
        <v>705376</v>
      </c>
      <c r="I891" s="92" t="s">
        <v>1431</v>
      </c>
      <c r="J891" s="91" t="s">
        <v>3</v>
      </c>
      <c r="K891" s="93">
        <v>10049.700000000001</v>
      </c>
    </row>
    <row r="892" spans="8:11" x14ac:dyDescent="0.25">
      <c r="H892" s="91">
        <v>705375</v>
      </c>
      <c r="I892" s="92" t="s">
        <v>1432</v>
      </c>
      <c r="J892" s="91" t="s">
        <v>3</v>
      </c>
      <c r="K892" s="93">
        <v>9380.86</v>
      </c>
    </row>
    <row r="893" spans="8:11" x14ac:dyDescent="0.25">
      <c r="H893" s="91">
        <v>705384</v>
      </c>
      <c r="I893" s="92" t="s">
        <v>1433</v>
      </c>
      <c r="J893" s="91" t="s">
        <v>3</v>
      </c>
      <c r="K893" s="93">
        <v>15323.56</v>
      </c>
    </row>
    <row r="894" spans="8:11" x14ac:dyDescent="0.25">
      <c r="H894" s="91">
        <v>705383</v>
      </c>
      <c r="I894" s="92" t="s">
        <v>1434</v>
      </c>
      <c r="J894" s="91" t="s">
        <v>3</v>
      </c>
      <c r="K894" s="93">
        <v>14298.76</v>
      </c>
    </row>
    <row r="895" spans="8:11" x14ac:dyDescent="0.25">
      <c r="H895" s="91">
        <v>705386</v>
      </c>
      <c r="I895" s="92" t="s">
        <v>1435</v>
      </c>
      <c r="J895" s="91" t="s">
        <v>3</v>
      </c>
      <c r="K895" s="93">
        <v>16528</v>
      </c>
    </row>
    <row r="896" spans="8:11" x14ac:dyDescent="0.25">
      <c r="H896" s="91">
        <v>705385</v>
      </c>
      <c r="I896" s="92" t="s">
        <v>1436</v>
      </c>
      <c r="J896" s="91" t="s">
        <v>3</v>
      </c>
      <c r="K896" s="93">
        <v>15503.2</v>
      </c>
    </row>
    <row r="897" spans="8:11" x14ac:dyDescent="0.25">
      <c r="H897" s="91">
        <v>705378</v>
      </c>
      <c r="I897" s="92" t="s">
        <v>1437</v>
      </c>
      <c r="J897" s="91" t="s">
        <v>3</v>
      </c>
      <c r="K897" s="93">
        <v>11437.4</v>
      </c>
    </row>
    <row r="898" spans="8:11" x14ac:dyDescent="0.25">
      <c r="H898" s="91">
        <v>705377</v>
      </c>
      <c r="I898" s="92" t="s">
        <v>1438</v>
      </c>
      <c r="J898" s="91" t="s">
        <v>3</v>
      </c>
      <c r="K898" s="93">
        <v>10593.07</v>
      </c>
    </row>
    <row r="899" spans="8:11" x14ac:dyDescent="0.25">
      <c r="H899" s="91">
        <v>705380</v>
      </c>
      <c r="I899" s="92" t="s">
        <v>1439</v>
      </c>
      <c r="J899" s="91" t="s">
        <v>3</v>
      </c>
      <c r="K899" s="93">
        <v>12991.01</v>
      </c>
    </row>
    <row r="900" spans="8:11" x14ac:dyDescent="0.25">
      <c r="H900" s="91">
        <v>705379</v>
      </c>
      <c r="I900" s="92" t="s">
        <v>1440</v>
      </c>
      <c r="J900" s="91" t="s">
        <v>3</v>
      </c>
      <c r="K900" s="93">
        <v>12146.68</v>
      </c>
    </row>
    <row r="901" spans="8:11" x14ac:dyDescent="0.25">
      <c r="H901" s="91">
        <v>705382</v>
      </c>
      <c r="I901" s="92" t="s">
        <v>1441</v>
      </c>
      <c r="J901" s="91" t="s">
        <v>3</v>
      </c>
      <c r="K901" s="93">
        <v>14323.49</v>
      </c>
    </row>
    <row r="902" spans="8:11" x14ac:dyDescent="0.25">
      <c r="H902" s="91">
        <v>705381</v>
      </c>
      <c r="I902" s="92" t="s">
        <v>1442</v>
      </c>
      <c r="J902" s="91" t="s">
        <v>3</v>
      </c>
      <c r="K902" s="93">
        <v>13298.69</v>
      </c>
    </row>
    <row r="903" spans="8:11" x14ac:dyDescent="0.25">
      <c r="H903" s="91">
        <v>705388</v>
      </c>
      <c r="I903" s="92" t="s">
        <v>1443</v>
      </c>
      <c r="J903" s="91" t="s">
        <v>3</v>
      </c>
      <c r="K903" s="93">
        <v>14102.66</v>
      </c>
    </row>
    <row r="904" spans="8:11" x14ac:dyDescent="0.25">
      <c r="H904" s="91">
        <v>705387</v>
      </c>
      <c r="I904" s="92" t="s">
        <v>1444</v>
      </c>
      <c r="J904" s="91" t="s">
        <v>3</v>
      </c>
      <c r="K904" s="93">
        <v>13108.65</v>
      </c>
    </row>
    <row r="905" spans="8:11" x14ac:dyDescent="0.25">
      <c r="H905" s="91">
        <v>705390</v>
      </c>
      <c r="I905" s="92" t="s">
        <v>1445</v>
      </c>
      <c r="J905" s="91" t="s">
        <v>3</v>
      </c>
      <c r="K905" s="93">
        <v>13270.29</v>
      </c>
    </row>
    <row r="906" spans="8:11" x14ac:dyDescent="0.25">
      <c r="H906" s="91">
        <v>705389</v>
      </c>
      <c r="I906" s="92" t="s">
        <v>1446</v>
      </c>
      <c r="J906" s="91" t="s">
        <v>3</v>
      </c>
      <c r="K906" s="93">
        <v>12276.29</v>
      </c>
    </row>
    <row r="907" spans="8:11" x14ac:dyDescent="0.25">
      <c r="H907" s="91">
        <v>705399</v>
      </c>
      <c r="I907" s="92" t="s">
        <v>1447</v>
      </c>
      <c r="J907" s="91" t="s">
        <v>3</v>
      </c>
      <c r="K907" s="93">
        <v>20554.98</v>
      </c>
    </row>
    <row r="908" spans="8:11" x14ac:dyDescent="0.25">
      <c r="H908" s="91">
        <v>705398</v>
      </c>
      <c r="I908" s="92" t="s">
        <v>1448</v>
      </c>
      <c r="J908" s="91" t="s">
        <v>3</v>
      </c>
      <c r="K908" s="93">
        <v>19063.05</v>
      </c>
    </row>
    <row r="909" spans="8:11" x14ac:dyDescent="0.25">
      <c r="H909" s="91">
        <v>705401</v>
      </c>
      <c r="I909" s="92" t="s">
        <v>1449</v>
      </c>
      <c r="J909" s="91" t="s">
        <v>3</v>
      </c>
      <c r="K909" s="93">
        <v>22186.13</v>
      </c>
    </row>
    <row r="910" spans="8:11" x14ac:dyDescent="0.25">
      <c r="H910" s="91">
        <v>705400</v>
      </c>
      <c r="I910" s="92" t="s">
        <v>1450</v>
      </c>
      <c r="J910" s="91" t="s">
        <v>3</v>
      </c>
      <c r="K910" s="93">
        <v>20694.2</v>
      </c>
    </row>
    <row r="911" spans="8:11" x14ac:dyDescent="0.25">
      <c r="H911" s="91">
        <v>705392</v>
      </c>
      <c r="I911" s="92" t="s">
        <v>1451</v>
      </c>
      <c r="J911" s="91" t="s">
        <v>3</v>
      </c>
      <c r="K911" s="93">
        <v>15157.83</v>
      </c>
    </row>
    <row r="912" spans="8:11" x14ac:dyDescent="0.25">
      <c r="H912" s="91">
        <v>705391</v>
      </c>
      <c r="I912" s="92" t="s">
        <v>1452</v>
      </c>
      <c r="J912" s="91" t="s">
        <v>3</v>
      </c>
      <c r="K912" s="93">
        <v>13952.23</v>
      </c>
    </row>
    <row r="913" spans="8:11" x14ac:dyDescent="0.25">
      <c r="H913" s="91">
        <v>705395</v>
      </c>
      <c r="I913" s="92" t="s">
        <v>1453</v>
      </c>
      <c r="J913" s="91" t="s">
        <v>3</v>
      </c>
      <c r="K913" s="93">
        <v>17321.71</v>
      </c>
    </row>
    <row r="914" spans="8:11" x14ac:dyDescent="0.25">
      <c r="H914" s="91">
        <v>705394</v>
      </c>
      <c r="I914" s="92" t="s">
        <v>1454</v>
      </c>
      <c r="J914" s="91" t="s">
        <v>3</v>
      </c>
      <c r="K914" s="93">
        <v>16116.11</v>
      </c>
    </row>
    <row r="915" spans="8:11" x14ac:dyDescent="0.25">
      <c r="H915" s="91">
        <v>705397</v>
      </c>
      <c r="I915" s="92" t="s">
        <v>1455</v>
      </c>
      <c r="J915" s="91" t="s">
        <v>3</v>
      </c>
      <c r="K915" s="93">
        <v>18997.759999999998</v>
      </c>
    </row>
    <row r="916" spans="8:11" x14ac:dyDescent="0.25">
      <c r="H916" s="91">
        <v>705396</v>
      </c>
      <c r="I916" s="92" t="s">
        <v>1456</v>
      </c>
      <c r="J916" s="91" t="s">
        <v>3</v>
      </c>
      <c r="K916" s="93">
        <v>17505.830000000002</v>
      </c>
    </row>
    <row r="917" spans="8:11" x14ac:dyDescent="0.25">
      <c r="H917" s="91">
        <v>804213</v>
      </c>
      <c r="I917" s="92" t="s">
        <v>1457</v>
      </c>
      <c r="J917" s="91" t="s">
        <v>544</v>
      </c>
      <c r="K917" s="93">
        <v>1642.63</v>
      </c>
    </row>
    <row r="918" spans="8:11" x14ac:dyDescent="0.25">
      <c r="H918" s="91">
        <v>804212</v>
      </c>
      <c r="I918" s="92" t="s">
        <v>1458</v>
      </c>
      <c r="J918" s="91" t="s">
        <v>544</v>
      </c>
      <c r="K918" s="93">
        <v>1398.93</v>
      </c>
    </row>
    <row r="919" spans="8:11" x14ac:dyDescent="0.25">
      <c r="H919" s="91">
        <v>804217</v>
      </c>
      <c r="I919" s="92" t="s">
        <v>1459</v>
      </c>
      <c r="J919" s="91" t="s">
        <v>544</v>
      </c>
      <c r="K919" s="93">
        <v>1651.86</v>
      </c>
    </row>
    <row r="920" spans="8:11" x14ac:dyDescent="0.25">
      <c r="H920" s="91">
        <v>804216</v>
      </c>
      <c r="I920" s="92" t="s">
        <v>1460</v>
      </c>
      <c r="J920" s="91" t="s">
        <v>544</v>
      </c>
      <c r="K920" s="93">
        <v>1407.66</v>
      </c>
    </row>
    <row r="921" spans="8:11" x14ac:dyDescent="0.25">
      <c r="H921" s="91">
        <v>804219</v>
      </c>
      <c r="I921" s="92" t="s">
        <v>1461</v>
      </c>
      <c r="J921" s="91" t="s">
        <v>544</v>
      </c>
      <c r="K921" s="93">
        <v>1663.51</v>
      </c>
    </row>
    <row r="922" spans="8:11" x14ac:dyDescent="0.25">
      <c r="H922" s="91">
        <v>804218</v>
      </c>
      <c r="I922" s="92" t="s">
        <v>1462</v>
      </c>
      <c r="J922" s="91" t="s">
        <v>544</v>
      </c>
      <c r="K922" s="93">
        <v>1418.81</v>
      </c>
    </row>
    <row r="923" spans="8:11" x14ac:dyDescent="0.25">
      <c r="H923" s="91">
        <v>804221</v>
      </c>
      <c r="I923" s="92" t="s">
        <v>1463</v>
      </c>
      <c r="J923" s="91" t="s">
        <v>544</v>
      </c>
      <c r="K923" s="93">
        <v>1682.27</v>
      </c>
    </row>
    <row r="924" spans="8:11" x14ac:dyDescent="0.25">
      <c r="H924" s="91">
        <v>804220</v>
      </c>
      <c r="I924" s="92" t="s">
        <v>1464</v>
      </c>
      <c r="J924" s="91" t="s">
        <v>544</v>
      </c>
      <c r="K924" s="93">
        <v>1436.7</v>
      </c>
    </row>
    <row r="925" spans="8:11" x14ac:dyDescent="0.25">
      <c r="H925" s="91">
        <v>804223</v>
      </c>
      <c r="I925" s="92" t="s">
        <v>1465</v>
      </c>
      <c r="J925" s="91" t="s">
        <v>544</v>
      </c>
      <c r="K925" s="93">
        <v>1706.86</v>
      </c>
    </row>
    <row r="926" spans="8:11" x14ac:dyDescent="0.25">
      <c r="H926" s="91">
        <v>804222</v>
      </c>
      <c r="I926" s="92" t="s">
        <v>1466</v>
      </c>
      <c r="J926" s="91" t="s">
        <v>544</v>
      </c>
      <c r="K926" s="93">
        <v>1460.17</v>
      </c>
    </row>
    <row r="927" spans="8:11" x14ac:dyDescent="0.25">
      <c r="H927" s="91">
        <v>804225</v>
      </c>
      <c r="I927" s="92" t="s">
        <v>1467</v>
      </c>
      <c r="J927" s="91" t="s">
        <v>544</v>
      </c>
      <c r="K927" s="93">
        <v>1739.18</v>
      </c>
    </row>
    <row r="928" spans="8:11" x14ac:dyDescent="0.25">
      <c r="H928" s="91">
        <v>804224</v>
      </c>
      <c r="I928" s="92" t="s">
        <v>1468</v>
      </c>
      <c r="J928" s="91" t="s">
        <v>544</v>
      </c>
      <c r="K928" s="93">
        <v>1491.24</v>
      </c>
    </row>
    <row r="929" spans="8:11" x14ac:dyDescent="0.25">
      <c r="H929" s="91">
        <v>804227</v>
      </c>
      <c r="I929" s="92" t="s">
        <v>1469</v>
      </c>
      <c r="J929" s="91" t="s">
        <v>544</v>
      </c>
      <c r="K929" s="93">
        <v>1782.95</v>
      </c>
    </row>
    <row r="930" spans="8:11" x14ac:dyDescent="0.25">
      <c r="H930" s="91">
        <v>804226</v>
      </c>
      <c r="I930" s="92" t="s">
        <v>1470</v>
      </c>
      <c r="J930" s="91" t="s">
        <v>544</v>
      </c>
      <c r="K930" s="93">
        <v>1533.51</v>
      </c>
    </row>
    <row r="931" spans="8:11" x14ac:dyDescent="0.25">
      <c r="H931" s="91">
        <v>804229</v>
      </c>
      <c r="I931" s="92" t="s">
        <v>1471</v>
      </c>
      <c r="J931" s="91" t="s">
        <v>544</v>
      </c>
      <c r="K931" s="93">
        <v>1840.06</v>
      </c>
    </row>
    <row r="932" spans="8:11" x14ac:dyDescent="0.25">
      <c r="H932" s="91">
        <v>804228</v>
      </c>
      <c r="I932" s="92" t="s">
        <v>1472</v>
      </c>
      <c r="J932" s="91" t="s">
        <v>544</v>
      </c>
      <c r="K932" s="93">
        <v>1589.01</v>
      </c>
    </row>
    <row r="933" spans="8:11" x14ac:dyDescent="0.25">
      <c r="H933" s="91">
        <v>804231</v>
      </c>
      <c r="I933" s="92" t="s">
        <v>1473</v>
      </c>
      <c r="J933" s="91" t="s">
        <v>544</v>
      </c>
      <c r="K933" s="93">
        <v>1918.26</v>
      </c>
    </row>
    <row r="934" spans="8:11" x14ac:dyDescent="0.25">
      <c r="H934" s="91">
        <v>804230</v>
      </c>
      <c r="I934" s="92" t="s">
        <v>1474</v>
      </c>
      <c r="J934" s="91" t="s">
        <v>544</v>
      </c>
      <c r="K934" s="93">
        <v>1665.34</v>
      </c>
    </row>
    <row r="935" spans="8:11" x14ac:dyDescent="0.25">
      <c r="H935" s="91">
        <v>804215</v>
      </c>
      <c r="I935" s="92" t="s">
        <v>1475</v>
      </c>
      <c r="J935" s="91" t="s">
        <v>544</v>
      </c>
      <c r="K935" s="93">
        <v>1644.74</v>
      </c>
    </row>
    <row r="936" spans="8:11" x14ac:dyDescent="0.25">
      <c r="H936" s="91">
        <v>804214</v>
      </c>
      <c r="I936" s="92" t="s">
        <v>1476</v>
      </c>
      <c r="J936" s="91" t="s">
        <v>544</v>
      </c>
      <c r="K936" s="93">
        <v>1400.91</v>
      </c>
    </row>
    <row r="937" spans="8:11" x14ac:dyDescent="0.25">
      <c r="H937" s="91">
        <v>804417</v>
      </c>
      <c r="I937" s="92" t="s">
        <v>1477</v>
      </c>
      <c r="J937" s="91" t="s">
        <v>544</v>
      </c>
      <c r="K937" s="93">
        <v>4250.03</v>
      </c>
    </row>
    <row r="938" spans="8:11" x14ac:dyDescent="0.25">
      <c r="H938" s="91">
        <v>804233</v>
      </c>
      <c r="I938" s="92" t="s">
        <v>1478</v>
      </c>
      <c r="J938" s="91" t="s">
        <v>544</v>
      </c>
      <c r="K938" s="93">
        <v>2445.2800000000002</v>
      </c>
    </row>
    <row r="939" spans="8:11" x14ac:dyDescent="0.25">
      <c r="H939" s="91">
        <v>804416</v>
      </c>
      <c r="I939" s="92" t="s">
        <v>1479</v>
      </c>
      <c r="J939" s="91" t="s">
        <v>544</v>
      </c>
      <c r="K939" s="93">
        <v>3614.18</v>
      </c>
    </row>
    <row r="940" spans="8:11" x14ac:dyDescent="0.25">
      <c r="H940" s="91">
        <v>804232</v>
      </c>
      <c r="I940" s="92" t="s">
        <v>1480</v>
      </c>
      <c r="J940" s="91" t="s">
        <v>544</v>
      </c>
      <c r="K940" s="93">
        <v>2067.09</v>
      </c>
    </row>
    <row r="941" spans="8:11" x14ac:dyDescent="0.25">
      <c r="H941" s="91">
        <v>804237</v>
      </c>
      <c r="I941" s="92" t="s">
        <v>1481</v>
      </c>
      <c r="J941" s="91" t="s">
        <v>544</v>
      </c>
      <c r="K941" s="93">
        <v>2459.23</v>
      </c>
    </row>
    <row r="942" spans="8:11" x14ac:dyDescent="0.25">
      <c r="H942" s="91">
        <v>804236</v>
      </c>
      <c r="I942" s="92" t="s">
        <v>1482</v>
      </c>
      <c r="J942" s="91" t="s">
        <v>544</v>
      </c>
      <c r="K942" s="93">
        <v>2080.16</v>
      </c>
    </row>
    <row r="943" spans="8:11" x14ac:dyDescent="0.25">
      <c r="H943" s="91">
        <v>804419</v>
      </c>
      <c r="I943" s="92" t="s">
        <v>1483</v>
      </c>
      <c r="J943" s="91" t="s">
        <v>544</v>
      </c>
      <c r="K943" s="93">
        <v>4446.1099999999997</v>
      </c>
    </row>
    <row r="944" spans="8:11" x14ac:dyDescent="0.25">
      <c r="H944" s="91">
        <v>804239</v>
      </c>
      <c r="I944" s="92" t="s">
        <v>1484</v>
      </c>
      <c r="J944" s="91" t="s">
        <v>544</v>
      </c>
      <c r="K944" s="93">
        <v>2477.4</v>
      </c>
    </row>
    <row r="945" spans="8:11" x14ac:dyDescent="0.25">
      <c r="H945" s="91">
        <v>804418</v>
      </c>
      <c r="I945" s="92" t="s">
        <v>1485</v>
      </c>
      <c r="J945" s="91" t="s">
        <v>544</v>
      </c>
      <c r="K945" s="93">
        <v>3779.88</v>
      </c>
    </row>
    <row r="946" spans="8:11" x14ac:dyDescent="0.25">
      <c r="H946" s="91">
        <v>804238</v>
      </c>
      <c r="I946" s="92" t="s">
        <v>1486</v>
      </c>
      <c r="J946" s="91" t="s">
        <v>544</v>
      </c>
      <c r="K946" s="93">
        <v>2097.21</v>
      </c>
    </row>
    <row r="947" spans="8:11" x14ac:dyDescent="0.25">
      <c r="H947" s="91">
        <v>804241</v>
      </c>
      <c r="I947" s="92" t="s">
        <v>1487</v>
      </c>
      <c r="J947" s="91" t="s">
        <v>544</v>
      </c>
      <c r="K947" s="93">
        <v>2503.4899999999998</v>
      </c>
    </row>
    <row r="948" spans="8:11" x14ac:dyDescent="0.25">
      <c r="H948" s="91">
        <v>804240</v>
      </c>
      <c r="I948" s="92" t="s">
        <v>1488</v>
      </c>
      <c r="J948" s="91" t="s">
        <v>544</v>
      </c>
      <c r="K948" s="93">
        <v>2121.8000000000002</v>
      </c>
    </row>
    <row r="949" spans="8:11" x14ac:dyDescent="0.25">
      <c r="H949" s="91">
        <v>804243</v>
      </c>
      <c r="I949" s="92" t="s">
        <v>1489</v>
      </c>
      <c r="J949" s="91" t="s">
        <v>544</v>
      </c>
      <c r="K949" s="93">
        <v>2539.11</v>
      </c>
    </row>
    <row r="950" spans="8:11" x14ac:dyDescent="0.25">
      <c r="H950" s="91">
        <v>804242</v>
      </c>
      <c r="I950" s="92" t="s">
        <v>1490</v>
      </c>
      <c r="J950" s="91" t="s">
        <v>544</v>
      </c>
      <c r="K950" s="93">
        <v>2155.56</v>
      </c>
    </row>
    <row r="951" spans="8:11" x14ac:dyDescent="0.25">
      <c r="H951" s="91">
        <v>804421</v>
      </c>
      <c r="I951" s="92" t="s">
        <v>1491</v>
      </c>
      <c r="J951" s="91" t="s">
        <v>544</v>
      </c>
      <c r="K951" s="93">
        <v>4961.88</v>
      </c>
    </row>
    <row r="952" spans="8:11" x14ac:dyDescent="0.25">
      <c r="H952" s="91">
        <v>804245</v>
      </c>
      <c r="I952" s="92" t="s">
        <v>1492</v>
      </c>
      <c r="J952" s="91" t="s">
        <v>544</v>
      </c>
      <c r="K952" s="93">
        <v>2587.19</v>
      </c>
    </row>
    <row r="953" spans="8:11" x14ac:dyDescent="0.25">
      <c r="H953" s="91">
        <v>804420</v>
      </c>
      <c r="I953" s="92" t="s">
        <v>1493</v>
      </c>
      <c r="J953" s="91" t="s">
        <v>544</v>
      </c>
      <c r="K953" s="93">
        <v>4216.32</v>
      </c>
    </row>
    <row r="954" spans="8:11" x14ac:dyDescent="0.25">
      <c r="H954" s="91">
        <v>804244</v>
      </c>
      <c r="I954" s="92" t="s">
        <v>1494</v>
      </c>
      <c r="J954" s="91" t="s">
        <v>544</v>
      </c>
      <c r="K954" s="93">
        <v>2201.27</v>
      </c>
    </row>
    <row r="955" spans="8:11" x14ac:dyDescent="0.25">
      <c r="H955" s="91">
        <v>804247</v>
      </c>
      <c r="I955" s="92" t="s">
        <v>1495</v>
      </c>
      <c r="J955" s="91" t="s">
        <v>544</v>
      </c>
      <c r="K955" s="93">
        <v>2649.91</v>
      </c>
    </row>
    <row r="956" spans="8:11" x14ac:dyDescent="0.25">
      <c r="H956" s="91">
        <v>804246</v>
      </c>
      <c r="I956" s="92" t="s">
        <v>1496</v>
      </c>
      <c r="J956" s="91" t="s">
        <v>544</v>
      </c>
      <c r="K956" s="93">
        <v>2261.38</v>
      </c>
    </row>
    <row r="957" spans="8:11" x14ac:dyDescent="0.25">
      <c r="H957" s="91">
        <v>804249</v>
      </c>
      <c r="I957" s="92" t="s">
        <v>1497</v>
      </c>
      <c r="J957" s="91" t="s">
        <v>544</v>
      </c>
      <c r="K957" s="93">
        <v>2733.93</v>
      </c>
    </row>
    <row r="958" spans="8:11" x14ac:dyDescent="0.25">
      <c r="H958" s="91">
        <v>804248</v>
      </c>
      <c r="I958" s="92" t="s">
        <v>1498</v>
      </c>
      <c r="J958" s="91" t="s">
        <v>544</v>
      </c>
      <c r="K958" s="93">
        <v>2342.2800000000002</v>
      </c>
    </row>
    <row r="959" spans="8:11" x14ac:dyDescent="0.25">
      <c r="H959" s="91">
        <v>804423</v>
      </c>
      <c r="I959" s="92" t="s">
        <v>1499</v>
      </c>
      <c r="J959" s="91" t="s">
        <v>544</v>
      </c>
      <c r="K959" s="93">
        <v>6145.46</v>
      </c>
    </row>
    <row r="960" spans="8:11" x14ac:dyDescent="0.25">
      <c r="H960" s="91">
        <v>804251</v>
      </c>
      <c r="I960" s="92" t="s">
        <v>1500</v>
      </c>
      <c r="J960" s="91" t="s">
        <v>544</v>
      </c>
      <c r="K960" s="93">
        <v>2845.75</v>
      </c>
    </row>
    <row r="961" spans="8:11" x14ac:dyDescent="0.25">
      <c r="H961" s="91">
        <v>804422</v>
      </c>
      <c r="I961" s="92" t="s">
        <v>1501</v>
      </c>
      <c r="J961" s="91" t="s">
        <v>544</v>
      </c>
      <c r="K961" s="93">
        <v>5215.22</v>
      </c>
    </row>
    <row r="962" spans="8:11" x14ac:dyDescent="0.25">
      <c r="H962" s="91">
        <v>804250</v>
      </c>
      <c r="I962" s="92" t="s">
        <v>1502</v>
      </c>
      <c r="J962" s="91" t="s">
        <v>544</v>
      </c>
      <c r="K962" s="93">
        <v>2450.87</v>
      </c>
    </row>
    <row r="963" spans="8:11" x14ac:dyDescent="0.25">
      <c r="H963" s="91">
        <v>804235</v>
      </c>
      <c r="I963" s="92" t="s">
        <v>1503</v>
      </c>
      <c r="J963" s="91" t="s">
        <v>544</v>
      </c>
      <c r="K963" s="93">
        <v>2448.6999999999998</v>
      </c>
    </row>
    <row r="964" spans="8:11" x14ac:dyDescent="0.25">
      <c r="H964" s="91">
        <v>804234</v>
      </c>
      <c r="I964" s="92" t="s">
        <v>1504</v>
      </c>
      <c r="J964" s="91" t="s">
        <v>544</v>
      </c>
      <c r="K964" s="93">
        <v>2070.25</v>
      </c>
    </row>
    <row r="965" spans="8:11" x14ac:dyDescent="0.25">
      <c r="H965" s="91">
        <v>804425</v>
      </c>
      <c r="I965" s="92" t="s">
        <v>1505</v>
      </c>
      <c r="J965" s="91" t="s">
        <v>544</v>
      </c>
      <c r="K965" s="93">
        <v>6179.34</v>
      </c>
    </row>
    <row r="966" spans="8:11" x14ac:dyDescent="0.25">
      <c r="H966" s="91">
        <v>804253</v>
      </c>
      <c r="I966" s="92" t="s">
        <v>1506</v>
      </c>
      <c r="J966" s="91" t="s">
        <v>544</v>
      </c>
      <c r="K966" s="93">
        <v>3405.7</v>
      </c>
    </row>
    <row r="967" spans="8:11" x14ac:dyDescent="0.25">
      <c r="H967" s="91">
        <v>804424</v>
      </c>
      <c r="I967" s="92" t="s">
        <v>1507</v>
      </c>
      <c r="J967" s="91" t="s">
        <v>544</v>
      </c>
      <c r="K967" s="93">
        <v>5196.92</v>
      </c>
    </row>
    <row r="968" spans="8:11" x14ac:dyDescent="0.25">
      <c r="H968" s="91">
        <v>804252</v>
      </c>
      <c r="I968" s="92" t="s">
        <v>1508</v>
      </c>
      <c r="J968" s="91" t="s">
        <v>544</v>
      </c>
      <c r="K968" s="93">
        <v>2856.77</v>
      </c>
    </row>
    <row r="969" spans="8:11" x14ac:dyDescent="0.25">
      <c r="H969" s="91">
        <v>804257</v>
      </c>
      <c r="I969" s="92" t="s">
        <v>1509</v>
      </c>
      <c r="J969" s="91" t="s">
        <v>544</v>
      </c>
      <c r="K969" s="93">
        <v>3426.36</v>
      </c>
    </row>
    <row r="970" spans="8:11" x14ac:dyDescent="0.25">
      <c r="H970" s="91">
        <v>804256</v>
      </c>
      <c r="I970" s="92" t="s">
        <v>1510</v>
      </c>
      <c r="J970" s="91" t="s">
        <v>544</v>
      </c>
      <c r="K970" s="93">
        <v>2875.69</v>
      </c>
    </row>
    <row r="971" spans="8:11" x14ac:dyDescent="0.25">
      <c r="H971" s="91">
        <v>804427</v>
      </c>
      <c r="I971" s="92" t="s">
        <v>1511</v>
      </c>
      <c r="J971" s="91" t="s">
        <v>544</v>
      </c>
      <c r="K971" s="93">
        <v>6479.23</v>
      </c>
    </row>
    <row r="972" spans="8:11" x14ac:dyDescent="0.25">
      <c r="H972" s="91">
        <v>804259</v>
      </c>
      <c r="I972" s="92" t="s">
        <v>1512</v>
      </c>
      <c r="J972" s="91" t="s">
        <v>544</v>
      </c>
      <c r="K972" s="93">
        <v>3452.55</v>
      </c>
    </row>
    <row r="973" spans="8:11" x14ac:dyDescent="0.25">
      <c r="H973" s="91">
        <v>804426</v>
      </c>
      <c r="I973" s="92" t="s">
        <v>1513</v>
      </c>
      <c r="J973" s="91" t="s">
        <v>544</v>
      </c>
      <c r="K973" s="93">
        <v>5447.01</v>
      </c>
    </row>
    <row r="974" spans="8:11" x14ac:dyDescent="0.25">
      <c r="H974" s="91">
        <v>804258</v>
      </c>
      <c r="I974" s="92" t="s">
        <v>1514</v>
      </c>
      <c r="J974" s="91" t="s">
        <v>544</v>
      </c>
      <c r="K974" s="93">
        <v>2899.76</v>
      </c>
    </row>
    <row r="975" spans="8:11" x14ac:dyDescent="0.25">
      <c r="H975" s="91">
        <v>804261</v>
      </c>
      <c r="I975" s="92" t="s">
        <v>1515</v>
      </c>
      <c r="J975" s="91" t="s">
        <v>544</v>
      </c>
      <c r="K975" s="93">
        <v>3491.07</v>
      </c>
    </row>
    <row r="976" spans="8:11" x14ac:dyDescent="0.25">
      <c r="H976" s="91">
        <v>804260</v>
      </c>
      <c r="I976" s="92" t="s">
        <v>1516</v>
      </c>
      <c r="J976" s="91" t="s">
        <v>544</v>
      </c>
      <c r="K976" s="93">
        <v>2935.3</v>
      </c>
    </row>
    <row r="977" spans="8:11" x14ac:dyDescent="0.25">
      <c r="H977" s="91">
        <v>804263</v>
      </c>
      <c r="I977" s="92" t="s">
        <v>1517</v>
      </c>
      <c r="J977" s="91" t="s">
        <v>544</v>
      </c>
      <c r="K977" s="93">
        <v>3543.55</v>
      </c>
    </row>
    <row r="978" spans="8:11" x14ac:dyDescent="0.25">
      <c r="H978" s="91">
        <v>804262</v>
      </c>
      <c r="I978" s="92" t="s">
        <v>1518</v>
      </c>
      <c r="J978" s="91" t="s">
        <v>544</v>
      </c>
      <c r="K978" s="93">
        <v>2983.91</v>
      </c>
    </row>
    <row r="979" spans="8:11" x14ac:dyDescent="0.25">
      <c r="H979" s="91">
        <v>804429</v>
      </c>
      <c r="I979" s="92" t="s">
        <v>1519</v>
      </c>
      <c r="J979" s="91" t="s">
        <v>544</v>
      </c>
      <c r="K979" s="93">
        <v>7233.4</v>
      </c>
    </row>
    <row r="980" spans="8:11" x14ac:dyDescent="0.25">
      <c r="H980" s="91">
        <v>804265</v>
      </c>
      <c r="I980" s="92" t="s">
        <v>1520</v>
      </c>
      <c r="J980" s="91" t="s">
        <v>544</v>
      </c>
      <c r="K980" s="93">
        <v>3613.49</v>
      </c>
    </row>
    <row r="981" spans="8:11" x14ac:dyDescent="0.25">
      <c r="H981" s="91">
        <v>804428</v>
      </c>
      <c r="I981" s="92" t="s">
        <v>1521</v>
      </c>
      <c r="J981" s="91" t="s">
        <v>544</v>
      </c>
      <c r="K981" s="93">
        <v>6077.14</v>
      </c>
    </row>
    <row r="982" spans="8:11" x14ac:dyDescent="0.25">
      <c r="H982" s="91">
        <v>804264</v>
      </c>
      <c r="I982" s="92" t="s">
        <v>1522</v>
      </c>
      <c r="J982" s="91" t="s">
        <v>544</v>
      </c>
      <c r="K982" s="93">
        <v>3049.24</v>
      </c>
    </row>
    <row r="983" spans="8:11" x14ac:dyDescent="0.25">
      <c r="H983" s="91">
        <v>804267</v>
      </c>
      <c r="I983" s="92" t="s">
        <v>1523</v>
      </c>
      <c r="J983" s="91" t="s">
        <v>544</v>
      </c>
      <c r="K983" s="93">
        <v>3702.8</v>
      </c>
    </row>
    <row r="984" spans="8:11" x14ac:dyDescent="0.25">
      <c r="H984" s="91">
        <v>804266</v>
      </c>
      <c r="I984" s="92" t="s">
        <v>1524</v>
      </c>
      <c r="J984" s="91" t="s">
        <v>544</v>
      </c>
      <c r="K984" s="93">
        <v>3133.32</v>
      </c>
    </row>
    <row r="985" spans="8:11" x14ac:dyDescent="0.25">
      <c r="H985" s="91">
        <v>804269</v>
      </c>
      <c r="I985" s="92" t="s">
        <v>1525</v>
      </c>
      <c r="J985" s="91" t="s">
        <v>544</v>
      </c>
      <c r="K985" s="93">
        <v>3821.32</v>
      </c>
    </row>
    <row r="986" spans="8:11" x14ac:dyDescent="0.25">
      <c r="H986" s="91">
        <v>804268</v>
      </c>
      <c r="I986" s="92" t="s">
        <v>1526</v>
      </c>
      <c r="J986" s="91" t="s">
        <v>544</v>
      </c>
      <c r="K986" s="93">
        <v>3245.74</v>
      </c>
    </row>
    <row r="987" spans="8:11" x14ac:dyDescent="0.25">
      <c r="H987" s="91">
        <v>804431</v>
      </c>
      <c r="I987" s="92" t="s">
        <v>1527</v>
      </c>
      <c r="J987" s="91" t="s">
        <v>544</v>
      </c>
      <c r="K987" s="93">
        <v>8972.84</v>
      </c>
    </row>
    <row r="988" spans="8:11" x14ac:dyDescent="0.25">
      <c r="H988" s="91">
        <v>804271</v>
      </c>
      <c r="I988" s="92" t="s">
        <v>1528</v>
      </c>
      <c r="J988" s="91" t="s">
        <v>544</v>
      </c>
      <c r="K988" s="93">
        <v>3979.3</v>
      </c>
    </row>
    <row r="989" spans="8:11" x14ac:dyDescent="0.25">
      <c r="H989" s="91">
        <v>804430</v>
      </c>
      <c r="I989" s="92" t="s">
        <v>1529</v>
      </c>
      <c r="J989" s="91" t="s">
        <v>544</v>
      </c>
      <c r="K989" s="93">
        <v>7527.42</v>
      </c>
    </row>
    <row r="990" spans="8:11" x14ac:dyDescent="0.25">
      <c r="H990" s="91">
        <v>804270</v>
      </c>
      <c r="I990" s="92" t="s">
        <v>1530</v>
      </c>
      <c r="J990" s="91" t="s">
        <v>544</v>
      </c>
      <c r="K990" s="93">
        <v>3396.99</v>
      </c>
    </row>
    <row r="991" spans="8:11" x14ac:dyDescent="0.25">
      <c r="H991" s="91">
        <v>804255</v>
      </c>
      <c r="I991" s="92" t="s">
        <v>1531</v>
      </c>
      <c r="J991" s="91" t="s">
        <v>544</v>
      </c>
      <c r="K991" s="93">
        <v>3410.91</v>
      </c>
    </row>
    <row r="992" spans="8:11" x14ac:dyDescent="0.25">
      <c r="H992" s="91">
        <v>804254</v>
      </c>
      <c r="I992" s="92" t="s">
        <v>1532</v>
      </c>
      <c r="J992" s="91" t="s">
        <v>544</v>
      </c>
      <c r="K992" s="93">
        <v>2861.49</v>
      </c>
    </row>
    <row r="993" spans="8:11" x14ac:dyDescent="0.25">
      <c r="H993" s="91">
        <v>804433</v>
      </c>
      <c r="I993" s="92" t="s">
        <v>1533</v>
      </c>
      <c r="J993" s="91" t="s">
        <v>544</v>
      </c>
      <c r="K993" s="93">
        <v>10965.01</v>
      </c>
    </row>
    <row r="994" spans="8:11" x14ac:dyDescent="0.25">
      <c r="H994" s="91">
        <v>804273</v>
      </c>
      <c r="I994" s="92" t="s">
        <v>1534</v>
      </c>
      <c r="J994" s="91" t="s">
        <v>544</v>
      </c>
      <c r="K994" s="93">
        <v>5856.82</v>
      </c>
    </row>
    <row r="995" spans="8:11" x14ac:dyDescent="0.25">
      <c r="H995" s="91">
        <v>804432</v>
      </c>
      <c r="I995" s="92" t="s">
        <v>1535</v>
      </c>
      <c r="J995" s="91" t="s">
        <v>544</v>
      </c>
      <c r="K995" s="93">
        <v>9079.8700000000008</v>
      </c>
    </row>
    <row r="996" spans="8:11" x14ac:dyDescent="0.25">
      <c r="H996" s="91">
        <v>804272</v>
      </c>
      <c r="I996" s="92" t="s">
        <v>1536</v>
      </c>
      <c r="J996" s="91" t="s">
        <v>544</v>
      </c>
      <c r="K996" s="93">
        <v>4874.8999999999996</v>
      </c>
    </row>
    <row r="997" spans="8:11" x14ac:dyDescent="0.25">
      <c r="H997" s="91">
        <v>804277</v>
      </c>
      <c r="I997" s="92" t="s">
        <v>1537</v>
      </c>
      <c r="J997" s="91" t="s">
        <v>544</v>
      </c>
      <c r="K997" s="93">
        <v>5888.11</v>
      </c>
    </row>
    <row r="998" spans="8:11" x14ac:dyDescent="0.25">
      <c r="H998" s="91">
        <v>804276</v>
      </c>
      <c r="I998" s="92" t="s">
        <v>1538</v>
      </c>
      <c r="J998" s="91" t="s">
        <v>544</v>
      </c>
      <c r="K998" s="93">
        <v>4903.21</v>
      </c>
    </row>
    <row r="999" spans="8:11" x14ac:dyDescent="0.25">
      <c r="H999" s="91">
        <v>804435</v>
      </c>
      <c r="I999" s="92" t="s">
        <v>1539</v>
      </c>
      <c r="J999" s="91" t="s">
        <v>544</v>
      </c>
      <c r="K999" s="93">
        <v>11509.21</v>
      </c>
    </row>
    <row r="1000" spans="8:11" x14ac:dyDescent="0.25">
      <c r="H1000" s="91">
        <v>804279</v>
      </c>
      <c r="I1000" s="92" t="s">
        <v>1540</v>
      </c>
      <c r="J1000" s="91" t="s">
        <v>544</v>
      </c>
      <c r="K1000" s="93">
        <v>5927.24</v>
      </c>
    </row>
    <row r="1001" spans="8:11" x14ac:dyDescent="0.25">
      <c r="H1001" s="91">
        <v>804434</v>
      </c>
      <c r="I1001" s="92" t="s">
        <v>1541</v>
      </c>
      <c r="J1001" s="91" t="s">
        <v>544</v>
      </c>
      <c r="K1001" s="93">
        <v>9527.69</v>
      </c>
    </row>
    <row r="1002" spans="8:11" x14ac:dyDescent="0.25">
      <c r="H1002" s="91">
        <v>804278</v>
      </c>
      <c r="I1002" s="92" t="s">
        <v>1542</v>
      </c>
      <c r="J1002" s="91" t="s">
        <v>544</v>
      </c>
      <c r="K1002" s="93">
        <v>4938.59</v>
      </c>
    </row>
    <row r="1003" spans="8:11" x14ac:dyDescent="0.25">
      <c r="H1003" s="91">
        <v>804281</v>
      </c>
      <c r="I1003" s="92" t="s">
        <v>1543</v>
      </c>
      <c r="J1003" s="91" t="s">
        <v>544</v>
      </c>
      <c r="K1003" s="93">
        <v>5984.72</v>
      </c>
    </row>
    <row r="1004" spans="8:11" x14ac:dyDescent="0.25">
      <c r="H1004" s="91">
        <v>804280</v>
      </c>
      <c r="I1004" s="92" t="s">
        <v>1544</v>
      </c>
      <c r="J1004" s="91" t="s">
        <v>544</v>
      </c>
      <c r="K1004" s="93">
        <v>4990.97</v>
      </c>
    </row>
    <row r="1005" spans="8:11" x14ac:dyDescent="0.25">
      <c r="H1005" s="91">
        <v>804283</v>
      </c>
      <c r="I1005" s="92" t="s">
        <v>1545</v>
      </c>
      <c r="J1005" s="91" t="s">
        <v>544</v>
      </c>
      <c r="K1005" s="93">
        <v>6062.97</v>
      </c>
    </row>
    <row r="1006" spans="8:11" x14ac:dyDescent="0.25">
      <c r="H1006" s="91">
        <v>804282</v>
      </c>
      <c r="I1006" s="92" t="s">
        <v>1546</v>
      </c>
      <c r="J1006" s="91" t="s">
        <v>544</v>
      </c>
      <c r="K1006" s="93">
        <v>5062.74</v>
      </c>
    </row>
    <row r="1007" spans="8:11" x14ac:dyDescent="0.25">
      <c r="H1007" s="91">
        <v>804437</v>
      </c>
      <c r="I1007" s="92" t="s">
        <v>1547</v>
      </c>
      <c r="J1007" s="91" t="s">
        <v>544</v>
      </c>
      <c r="K1007" s="93">
        <v>12891.86</v>
      </c>
    </row>
    <row r="1008" spans="8:11" x14ac:dyDescent="0.25">
      <c r="H1008" s="91">
        <v>804285</v>
      </c>
      <c r="I1008" s="92" t="s">
        <v>1548</v>
      </c>
      <c r="J1008" s="91" t="s">
        <v>544</v>
      </c>
      <c r="K1008" s="93">
        <v>6165.7</v>
      </c>
    </row>
    <row r="1009" spans="8:11" x14ac:dyDescent="0.25">
      <c r="H1009" s="91">
        <v>804436</v>
      </c>
      <c r="I1009" s="92" t="s">
        <v>1549</v>
      </c>
      <c r="J1009" s="91" t="s">
        <v>544</v>
      </c>
      <c r="K1009" s="93">
        <v>10665.76</v>
      </c>
    </row>
    <row r="1010" spans="8:11" x14ac:dyDescent="0.25">
      <c r="H1010" s="91">
        <v>804284</v>
      </c>
      <c r="I1010" s="92" t="s">
        <v>1550</v>
      </c>
      <c r="J1010" s="91" t="s">
        <v>544</v>
      </c>
      <c r="K1010" s="93">
        <v>5157.51</v>
      </c>
    </row>
    <row r="1011" spans="8:11" x14ac:dyDescent="0.25">
      <c r="H1011" s="91">
        <v>804287</v>
      </c>
      <c r="I1011" s="92" t="s">
        <v>1551</v>
      </c>
      <c r="J1011" s="91" t="s">
        <v>544</v>
      </c>
      <c r="K1011" s="93">
        <v>6298.65</v>
      </c>
    </row>
    <row r="1012" spans="8:11" x14ac:dyDescent="0.25">
      <c r="H1012" s="91">
        <v>804286</v>
      </c>
      <c r="I1012" s="92" t="s">
        <v>1552</v>
      </c>
      <c r="J1012" s="91" t="s">
        <v>544</v>
      </c>
      <c r="K1012" s="93">
        <v>5281.37</v>
      </c>
    </row>
    <row r="1013" spans="8:11" x14ac:dyDescent="0.25">
      <c r="H1013" s="91">
        <v>804289</v>
      </c>
      <c r="I1013" s="92" t="s">
        <v>1553</v>
      </c>
      <c r="J1013" s="91" t="s">
        <v>544</v>
      </c>
      <c r="K1013" s="93">
        <v>6472.46</v>
      </c>
    </row>
    <row r="1014" spans="8:11" x14ac:dyDescent="0.25">
      <c r="H1014" s="91">
        <v>804288</v>
      </c>
      <c r="I1014" s="92" t="s">
        <v>1554</v>
      </c>
      <c r="J1014" s="91" t="s">
        <v>544</v>
      </c>
      <c r="K1014" s="93">
        <v>5444.71</v>
      </c>
    </row>
    <row r="1015" spans="8:11" x14ac:dyDescent="0.25">
      <c r="H1015" s="91">
        <v>804439</v>
      </c>
      <c r="I1015" s="92" t="s">
        <v>1555</v>
      </c>
      <c r="J1015" s="91" t="s">
        <v>544</v>
      </c>
      <c r="K1015" s="93">
        <v>16061.4</v>
      </c>
    </row>
    <row r="1016" spans="8:11" x14ac:dyDescent="0.25">
      <c r="H1016" s="91">
        <v>804291</v>
      </c>
      <c r="I1016" s="92" t="s">
        <v>1556</v>
      </c>
      <c r="J1016" s="91" t="s">
        <v>544</v>
      </c>
      <c r="K1016" s="93">
        <v>6701.67</v>
      </c>
    </row>
    <row r="1017" spans="8:11" x14ac:dyDescent="0.25">
      <c r="H1017" s="91">
        <v>804438</v>
      </c>
      <c r="I1017" s="92" t="s">
        <v>1557</v>
      </c>
      <c r="J1017" s="91" t="s">
        <v>544</v>
      </c>
      <c r="K1017" s="93">
        <v>13269.19</v>
      </c>
    </row>
    <row r="1018" spans="8:11" x14ac:dyDescent="0.25">
      <c r="H1018" s="91">
        <v>804290</v>
      </c>
      <c r="I1018" s="92" t="s">
        <v>1558</v>
      </c>
      <c r="J1018" s="91" t="s">
        <v>544</v>
      </c>
      <c r="K1018" s="93">
        <v>5662.47</v>
      </c>
    </row>
    <row r="1019" spans="8:11" x14ac:dyDescent="0.25">
      <c r="H1019" s="91">
        <v>804275</v>
      </c>
      <c r="I1019" s="92" t="s">
        <v>1559</v>
      </c>
      <c r="J1019" s="91" t="s">
        <v>544</v>
      </c>
      <c r="K1019" s="93">
        <v>5864.64</v>
      </c>
    </row>
    <row r="1020" spans="8:11" x14ac:dyDescent="0.25">
      <c r="H1020" s="91">
        <v>804274</v>
      </c>
      <c r="I1020" s="92" t="s">
        <v>1560</v>
      </c>
      <c r="J1020" s="91" t="s">
        <v>544</v>
      </c>
      <c r="K1020" s="93">
        <v>4881.9799999999996</v>
      </c>
    </row>
    <row r="1021" spans="8:11" x14ac:dyDescent="0.25">
      <c r="H1021" s="91">
        <v>804061</v>
      </c>
      <c r="I1021" s="92" t="s">
        <v>1561</v>
      </c>
      <c r="J1021" s="91" t="s">
        <v>544</v>
      </c>
      <c r="K1021" s="93">
        <v>395.76</v>
      </c>
    </row>
    <row r="1022" spans="8:11" x14ac:dyDescent="0.25">
      <c r="H1022" s="91">
        <v>804060</v>
      </c>
      <c r="I1022" s="92" t="s">
        <v>1562</v>
      </c>
      <c r="J1022" s="91" t="s">
        <v>544</v>
      </c>
      <c r="K1022" s="93">
        <v>343.08</v>
      </c>
    </row>
    <row r="1023" spans="8:11" x14ac:dyDescent="0.25">
      <c r="H1023" s="91">
        <v>804065</v>
      </c>
      <c r="I1023" s="92" t="s">
        <v>1563</v>
      </c>
      <c r="J1023" s="91" t="s">
        <v>544</v>
      </c>
      <c r="K1023" s="93">
        <v>397.37</v>
      </c>
    </row>
    <row r="1024" spans="8:11" x14ac:dyDescent="0.25">
      <c r="H1024" s="91">
        <v>804064</v>
      </c>
      <c r="I1024" s="92" t="s">
        <v>1564</v>
      </c>
      <c r="J1024" s="91" t="s">
        <v>544</v>
      </c>
      <c r="K1024" s="93">
        <v>344.69</v>
      </c>
    </row>
    <row r="1025" spans="8:11" x14ac:dyDescent="0.25">
      <c r="H1025" s="91">
        <v>804067</v>
      </c>
      <c r="I1025" s="92" t="s">
        <v>1565</v>
      </c>
      <c r="J1025" s="91" t="s">
        <v>544</v>
      </c>
      <c r="K1025" s="93">
        <v>398.97</v>
      </c>
    </row>
    <row r="1026" spans="8:11" x14ac:dyDescent="0.25">
      <c r="H1026" s="91">
        <v>804066</v>
      </c>
      <c r="I1026" s="92" t="s">
        <v>1566</v>
      </c>
      <c r="J1026" s="91" t="s">
        <v>544</v>
      </c>
      <c r="K1026" s="93">
        <v>346.3</v>
      </c>
    </row>
    <row r="1027" spans="8:11" x14ac:dyDescent="0.25">
      <c r="H1027" s="91">
        <v>804069</v>
      </c>
      <c r="I1027" s="92" t="s">
        <v>1567</v>
      </c>
      <c r="J1027" s="91" t="s">
        <v>544</v>
      </c>
      <c r="K1027" s="93">
        <v>401.88</v>
      </c>
    </row>
    <row r="1028" spans="8:11" x14ac:dyDescent="0.25">
      <c r="H1028" s="91">
        <v>804068</v>
      </c>
      <c r="I1028" s="92" t="s">
        <v>1568</v>
      </c>
      <c r="J1028" s="91" t="s">
        <v>544</v>
      </c>
      <c r="K1028" s="93">
        <v>349.08</v>
      </c>
    </row>
    <row r="1029" spans="8:11" x14ac:dyDescent="0.25">
      <c r="H1029" s="91">
        <v>804071</v>
      </c>
      <c r="I1029" s="92" t="s">
        <v>1569</v>
      </c>
      <c r="J1029" s="91" t="s">
        <v>544</v>
      </c>
      <c r="K1029" s="93">
        <v>405.9</v>
      </c>
    </row>
    <row r="1030" spans="8:11" x14ac:dyDescent="0.25">
      <c r="H1030" s="91">
        <v>804070</v>
      </c>
      <c r="I1030" s="92" t="s">
        <v>1570</v>
      </c>
      <c r="J1030" s="91" t="s">
        <v>544</v>
      </c>
      <c r="K1030" s="93">
        <v>353.1</v>
      </c>
    </row>
    <row r="1031" spans="8:11" x14ac:dyDescent="0.25">
      <c r="H1031" s="91">
        <v>804073</v>
      </c>
      <c r="I1031" s="92" t="s">
        <v>1571</v>
      </c>
      <c r="J1031" s="91" t="s">
        <v>544</v>
      </c>
      <c r="K1031" s="93">
        <v>411.22</v>
      </c>
    </row>
    <row r="1032" spans="8:11" x14ac:dyDescent="0.25">
      <c r="H1032" s="91">
        <v>804072</v>
      </c>
      <c r="I1032" s="92" t="s">
        <v>1572</v>
      </c>
      <c r="J1032" s="91" t="s">
        <v>544</v>
      </c>
      <c r="K1032" s="93">
        <v>358.3</v>
      </c>
    </row>
    <row r="1033" spans="8:11" x14ac:dyDescent="0.25">
      <c r="H1033" s="91">
        <v>804075</v>
      </c>
      <c r="I1033" s="92" t="s">
        <v>1573</v>
      </c>
      <c r="J1033" s="91" t="s">
        <v>544</v>
      </c>
      <c r="K1033" s="93">
        <v>418.45</v>
      </c>
    </row>
    <row r="1034" spans="8:11" x14ac:dyDescent="0.25">
      <c r="H1034" s="91">
        <v>804074</v>
      </c>
      <c r="I1034" s="92" t="s">
        <v>1574</v>
      </c>
      <c r="J1034" s="91" t="s">
        <v>544</v>
      </c>
      <c r="K1034" s="93">
        <v>365.53</v>
      </c>
    </row>
    <row r="1035" spans="8:11" x14ac:dyDescent="0.25">
      <c r="H1035" s="91">
        <v>804077</v>
      </c>
      <c r="I1035" s="92" t="s">
        <v>1575</v>
      </c>
      <c r="J1035" s="91" t="s">
        <v>544</v>
      </c>
      <c r="K1035" s="93">
        <v>427.79</v>
      </c>
    </row>
    <row r="1036" spans="8:11" x14ac:dyDescent="0.25">
      <c r="H1036" s="91">
        <v>804076</v>
      </c>
      <c r="I1036" s="92" t="s">
        <v>1576</v>
      </c>
      <c r="J1036" s="91" t="s">
        <v>544</v>
      </c>
      <c r="K1036" s="93">
        <v>374.74</v>
      </c>
    </row>
    <row r="1037" spans="8:11" x14ac:dyDescent="0.25">
      <c r="H1037" s="91">
        <v>804079</v>
      </c>
      <c r="I1037" s="92" t="s">
        <v>1577</v>
      </c>
      <c r="J1037" s="91" t="s">
        <v>544</v>
      </c>
      <c r="K1037" s="93">
        <v>441.94</v>
      </c>
    </row>
    <row r="1038" spans="8:11" x14ac:dyDescent="0.25">
      <c r="H1038" s="91">
        <v>804078</v>
      </c>
      <c r="I1038" s="92" t="s">
        <v>1578</v>
      </c>
      <c r="J1038" s="91" t="s">
        <v>544</v>
      </c>
      <c r="K1038" s="93">
        <v>388.77</v>
      </c>
    </row>
    <row r="1039" spans="8:11" x14ac:dyDescent="0.25">
      <c r="H1039" s="91">
        <v>804063</v>
      </c>
      <c r="I1039" s="92" t="s">
        <v>1579</v>
      </c>
      <c r="J1039" s="91" t="s">
        <v>544</v>
      </c>
      <c r="K1039" s="93">
        <v>396.56</v>
      </c>
    </row>
    <row r="1040" spans="8:11" x14ac:dyDescent="0.25">
      <c r="H1040" s="91">
        <v>804062</v>
      </c>
      <c r="I1040" s="92" t="s">
        <v>1580</v>
      </c>
      <c r="J1040" s="91" t="s">
        <v>544</v>
      </c>
      <c r="K1040" s="93">
        <v>343.89</v>
      </c>
    </row>
    <row r="1041" spans="8:11" x14ac:dyDescent="0.25">
      <c r="H1041" s="91">
        <v>804377</v>
      </c>
      <c r="I1041" s="92" t="s">
        <v>1581</v>
      </c>
      <c r="J1041" s="91" t="s">
        <v>544</v>
      </c>
      <c r="K1041" s="93">
        <v>1175.79</v>
      </c>
    </row>
    <row r="1042" spans="8:11" x14ac:dyDescent="0.25">
      <c r="H1042" s="91">
        <v>804081</v>
      </c>
      <c r="I1042" s="92" t="s">
        <v>1582</v>
      </c>
      <c r="J1042" s="91" t="s">
        <v>544</v>
      </c>
      <c r="K1042" s="93">
        <v>801.65</v>
      </c>
    </row>
    <row r="1043" spans="8:11" x14ac:dyDescent="0.25">
      <c r="H1043" s="91">
        <v>804376</v>
      </c>
      <c r="I1043" s="92" t="s">
        <v>1583</v>
      </c>
      <c r="J1043" s="91" t="s">
        <v>544</v>
      </c>
      <c r="K1043" s="93">
        <v>1032.21</v>
      </c>
    </row>
    <row r="1044" spans="8:11" x14ac:dyDescent="0.25">
      <c r="H1044" s="91">
        <v>804080</v>
      </c>
      <c r="I1044" s="92" t="s">
        <v>1584</v>
      </c>
      <c r="J1044" s="91" t="s">
        <v>544</v>
      </c>
      <c r="K1044" s="93">
        <v>685.59</v>
      </c>
    </row>
    <row r="1045" spans="8:11" x14ac:dyDescent="0.25">
      <c r="H1045" s="91">
        <v>804085</v>
      </c>
      <c r="I1045" s="92" t="s">
        <v>1585</v>
      </c>
      <c r="J1045" s="91" t="s">
        <v>544</v>
      </c>
      <c r="K1045" s="93">
        <v>804.56</v>
      </c>
    </row>
    <row r="1046" spans="8:11" x14ac:dyDescent="0.25">
      <c r="H1046" s="91">
        <v>804084</v>
      </c>
      <c r="I1046" s="92" t="s">
        <v>1586</v>
      </c>
      <c r="J1046" s="91" t="s">
        <v>544</v>
      </c>
      <c r="K1046" s="93">
        <v>688.37</v>
      </c>
    </row>
    <row r="1047" spans="8:11" x14ac:dyDescent="0.25">
      <c r="H1047" s="91">
        <v>804379</v>
      </c>
      <c r="I1047" s="92" t="s">
        <v>1587</v>
      </c>
      <c r="J1047" s="91" t="s">
        <v>544</v>
      </c>
      <c r="K1047" s="93">
        <v>997.07</v>
      </c>
    </row>
    <row r="1048" spans="8:11" x14ac:dyDescent="0.25">
      <c r="H1048" s="91">
        <v>804087</v>
      </c>
      <c r="I1048" s="92" t="s">
        <v>1588</v>
      </c>
      <c r="J1048" s="91" t="s">
        <v>544</v>
      </c>
      <c r="K1048" s="93">
        <v>807.77</v>
      </c>
    </row>
    <row r="1049" spans="8:11" x14ac:dyDescent="0.25">
      <c r="H1049" s="91">
        <v>804378</v>
      </c>
      <c r="I1049" s="92" t="s">
        <v>1589</v>
      </c>
      <c r="J1049" s="91" t="s">
        <v>544</v>
      </c>
      <c r="K1049" s="93">
        <v>845.39</v>
      </c>
    </row>
    <row r="1050" spans="8:11" x14ac:dyDescent="0.25">
      <c r="H1050" s="91">
        <v>804086</v>
      </c>
      <c r="I1050" s="92" t="s">
        <v>1590</v>
      </c>
      <c r="J1050" s="91" t="s">
        <v>544</v>
      </c>
      <c r="K1050" s="93">
        <v>691.58</v>
      </c>
    </row>
    <row r="1051" spans="8:11" x14ac:dyDescent="0.25">
      <c r="H1051" s="91">
        <v>804089</v>
      </c>
      <c r="I1051" s="92" t="s">
        <v>1591</v>
      </c>
      <c r="J1051" s="91" t="s">
        <v>544</v>
      </c>
      <c r="K1051" s="93">
        <v>813.09</v>
      </c>
    </row>
    <row r="1052" spans="8:11" x14ac:dyDescent="0.25">
      <c r="H1052" s="91">
        <v>804088</v>
      </c>
      <c r="I1052" s="92" t="s">
        <v>1592</v>
      </c>
      <c r="J1052" s="91" t="s">
        <v>544</v>
      </c>
      <c r="K1052" s="93">
        <v>696.78</v>
      </c>
    </row>
    <row r="1053" spans="8:11" x14ac:dyDescent="0.25">
      <c r="H1053" s="91">
        <v>804091</v>
      </c>
      <c r="I1053" s="92" t="s">
        <v>1593</v>
      </c>
      <c r="J1053" s="91" t="s">
        <v>544</v>
      </c>
      <c r="K1053" s="93">
        <v>820.02</v>
      </c>
    </row>
    <row r="1054" spans="8:11" x14ac:dyDescent="0.25">
      <c r="H1054" s="91">
        <v>804090</v>
      </c>
      <c r="I1054" s="92" t="s">
        <v>1594</v>
      </c>
      <c r="J1054" s="91" t="s">
        <v>544</v>
      </c>
      <c r="K1054" s="93">
        <v>703.58</v>
      </c>
    </row>
    <row r="1055" spans="8:11" x14ac:dyDescent="0.25">
      <c r="H1055" s="91">
        <v>804381</v>
      </c>
      <c r="I1055" s="92" t="s">
        <v>1595</v>
      </c>
      <c r="J1055" s="91" t="s">
        <v>544</v>
      </c>
      <c r="K1055" s="93">
        <v>1390.67</v>
      </c>
    </row>
    <row r="1056" spans="8:11" x14ac:dyDescent="0.25">
      <c r="H1056" s="91">
        <v>804093</v>
      </c>
      <c r="I1056" s="92" t="s">
        <v>1596</v>
      </c>
      <c r="J1056" s="91" t="s">
        <v>544</v>
      </c>
      <c r="K1056" s="93">
        <v>829.86</v>
      </c>
    </row>
    <row r="1057" spans="8:11" x14ac:dyDescent="0.25">
      <c r="H1057" s="91">
        <v>804380</v>
      </c>
      <c r="I1057" s="92" t="s">
        <v>1597</v>
      </c>
      <c r="J1057" s="91" t="s">
        <v>544</v>
      </c>
      <c r="K1057" s="93">
        <v>1218.82</v>
      </c>
    </row>
    <row r="1058" spans="8:11" x14ac:dyDescent="0.25">
      <c r="H1058" s="91">
        <v>804092</v>
      </c>
      <c r="I1058" s="92" t="s">
        <v>1598</v>
      </c>
      <c r="J1058" s="91" t="s">
        <v>544</v>
      </c>
      <c r="K1058" s="93">
        <v>713.17</v>
      </c>
    </row>
    <row r="1059" spans="8:11" x14ac:dyDescent="0.25">
      <c r="H1059" s="91">
        <v>804095</v>
      </c>
      <c r="I1059" s="92" t="s">
        <v>1599</v>
      </c>
      <c r="J1059" s="91" t="s">
        <v>544</v>
      </c>
      <c r="K1059" s="93">
        <v>843.21</v>
      </c>
    </row>
    <row r="1060" spans="8:11" x14ac:dyDescent="0.25">
      <c r="H1060" s="91">
        <v>804094</v>
      </c>
      <c r="I1060" s="92" t="s">
        <v>1600</v>
      </c>
      <c r="J1060" s="91" t="s">
        <v>544</v>
      </c>
      <c r="K1060" s="93">
        <v>726.4</v>
      </c>
    </row>
    <row r="1061" spans="8:11" x14ac:dyDescent="0.25">
      <c r="H1061" s="91">
        <v>804097</v>
      </c>
      <c r="I1061" s="92" t="s">
        <v>1601</v>
      </c>
      <c r="J1061" s="91" t="s">
        <v>544</v>
      </c>
      <c r="K1061" s="93">
        <v>860.28</v>
      </c>
    </row>
    <row r="1062" spans="8:11" x14ac:dyDescent="0.25">
      <c r="H1062" s="91">
        <v>804096</v>
      </c>
      <c r="I1062" s="92" t="s">
        <v>1602</v>
      </c>
      <c r="J1062" s="91" t="s">
        <v>544</v>
      </c>
      <c r="K1062" s="93">
        <v>743.22</v>
      </c>
    </row>
    <row r="1063" spans="8:11" x14ac:dyDescent="0.25">
      <c r="H1063" s="91">
        <v>804383</v>
      </c>
      <c r="I1063" s="92" t="s">
        <v>1603</v>
      </c>
      <c r="J1063" s="91" t="s">
        <v>544</v>
      </c>
      <c r="K1063" s="93">
        <v>1720.16</v>
      </c>
    </row>
    <row r="1064" spans="8:11" x14ac:dyDescent="0.25">
      <c r="H1064" s="91">
        <v>804099</v>
      </c>
      <c r="I1064" s="92" t="s">
        <v>1604</v>
      </c>
      <c r="J1064" s="91" t="s">
        <v>544</v>
      </c>
      <c r="K1064" s="93">
        <v>884.57</v>
      </c>
    </row>
    <row r="1065" spans="8:11" x14ac:dyDescent="0.25">
      <c r="H1065" s="91">
        <v>804382</v>
      </c>
      <c r="I1065" s="92" t="s">
        <v>1605</v>
      </c>
      <c r="J1065" s="91" t="s">
        <v>544</v>
      </c>
      <c r="K1065" s="93">
        <v>1505.72</v>
      </c>
    </row>
    <row r="1066" spans="8:11" x14ac:dyDescent="0.25">
      <c r="H1066" s="91">
        <v>804098</v>
      </c>
      <c r="I1066" s="92" t="s">
        <v>1606</v>
      </c>
      <c r="J1066" s="91" t="s">
        <v>544</v>
      </c>
      <c r="K1066" s="93">
        <v>767.27</v>
      </c>
    </row>
    <row r="1067" spans="8:11" x14ac:dyDescent="0.25">
      <c r="H1067" s="91">
        <v>804083</v>
      </c>
      <c r="I1067" s="92" t="s">
        <v>1607</v>
      </c>
      <c r="J1067" s="91" t="s">
        <v>544</v>
      </c>
      <c r="K1067" s="93">
        <v>802.45</v>
      </c>
    </row>
    <row r="1068" spans="8:11" x14ac:dyDescent="0.25">
      <c r="H1068" s="91">
        <v>804082</v>
      </c>
      <c r="I1068" s="92" t="s">
        <v>1608</v>
      </c>
      <c r="J1068" s="91" t="s">
        <v>544</v>
      </c>
      <c r="K1068" s="93">
        <v>686.39</v>
      </c>
    </row>
    <row r="1069" spans="8:11" x14ac:dyDescent="0.25">
      <c r="H1069" s="91">
        <v>804385</v>
      </c>
      <c r="I1069" s="92" t="s">
        <v>1609</v>
      </c>
      <c r="J1069" s="91" t="s">
        <v>544</v>
      </c>
      <c r="K1069" s="93">
        <v>1968.83</v>
      </c>
    </row>
    <row r="1070" spans="8:11" x14ac:dyDescent="0.25">
      <c r="H1070" s="91">
        <v>804101</v>
      </c>
      <c r="I1070" s="92" t="s">
        <v>1610</v>
      </c>
      <c r="J1070" s="91" t="s">
        <v>544</v>
      </c>
      <c r="K1070" s="93">
        <v>1359.32</v>
      </c>
    </row>
    <row r="1071" spans="8:11" x14ac:dyDescent="0.25">
      <c r="H1071" s="91">
        <v>804384</v>
      </c>
      <c r="I1071" s="92" t="s">
        <v>1611</v>
      </c>
      <c r="J1071" s="91" t="s">
        <v>544</v>
      </c>
      <c r="K1071" s="93">
        <v>1702.33</v>
      </c>
    </row>
    <row r="1072" spans="8:11" x14ac:dyDescent="0.25">
      <c r="H1072" s="91">
        <v>804100</v>
      </c>
      <c r="I1072" s="92" t="s">
        <v>1612</v>
      </c>
      <c r="J1072" s="91" t="s">
        <v>544</v>
      </c>
      <c r="K1072" s="93">
        <v>1157.71</v>
      </c>
    </row>
    <row r="1073" spans="8:11" x14ac:dyDescent="0.25">
      <c r="H1073" s="91">
        <v>804105</v>
      </c>
      <c r="I1073" s="92" t="s">
        <v>1613</v>
      </c>
      <c r="J1073" s="91" t="s">
        <v>544</v>
      </c>
      <c r="K1073" s="93">
        <v>1363.84</v>
      </c>
    </row>
    <row r="1074" spans="8:11" x14ac:dyDescent="0.25">
      <c r="H1074" s="91">
        <v>804104</v>
      </c>
      <c r="I1074" s="92" t="s">
        <v>1614</v>
      </c>
      <c r="J1074" s="91" t="s">
        <v>544</v>
      </c>
      <c r="K1074" s="93">
        <v>1162.0999999999999</v>
      </c>
    </row>
    <row r="1075" spans="8:11" x14ac:dyDescent="0.25">
      <c r="H1075" s="91">
        <v>804387</v>
      </c>
      <c r="I1075" s="92" t="s">
        <v>1615</v>
      </c>
      <c r="J1075" s="91" t="s">
        <v>544</v>
      </c>
      <c r="K1075" s="93">
        <v>2074.9</v>
      </c>
    </row>
    <row r="1076" spans="8:11" x14ac:dyDescent="0.25">
      <c r="H1076" s="91">
        <v>804107</v>
      </c>
      <c r="I1076" s="92" t="s">
        <v>1616</v>
      </c>
      <c r="J1076" s="91" t="s">
        <v>544</v>
      </c>
      <c r="K1076" s="93">
        <v>1369.96</v>
      </c>
    </row>
    <row r="1077" spans="8:11" x14ac:dyDescent="0.25">
      <c r="H1077" s="91">
        <v>804386</v>
      </c>
      <c r="I1077" s="92" t="s">
        <v>1617</v>
      </c>
      <c r="J1077" s="91" t="s">
        <v>544</v>
      </c>
      <c r="K1077" s="93">
        <v>1793.21</v>
      </c>
    </row>
    <row r="1078" spans="8:11" x14ac:dyDescent="0.25">
      <c r="H1078" s="91">
        <v>804106</v>
      </c>
      <c r="I1078" s="92" t="s">
        <v>1618</v>
      </c>
      <c r="J1078" s="91" t="s">
        <v>544</v>
      </c>
      <c r="K1078" s="93">
        <v>1168.0999999999999</v>
      </c>
    </row>
    <row r="1079" spans="8:11" x14ac:dyDescent="0.25">
      <c r="H1079" s="91">
        <v>804109</v>
      </c>
      <c r="I1079" s="92" t="s">
        <v>1619</v>
      </c>
      <c r="J1079" s="91" t="s">
        <v>544</v>
      </c>
      <c r="K1079" s="93">
        <v>1379.3</v>
      </c>
    </row>
    <row r="1080" spans="8:11" x14ac:dyDescent="0.25">
      <c r="H1080" s="91">
        <v>804108</v>
      </c>
      <c r="I1080" s="92" t="s">
        <v>1620</v>
      </c>
      <c r="J1080" s="91" t="s">
        <v>544</v>
      </c>
      <c r="K1080" s="93">
        <v>1177.31</v>
      </c>
    </row>
    <row r="1081" spans="8:11" x14ac:dyDescent="0.25">
      <c r="H1081" s="91">
        <v>804111</v>
      </c>
      <c r="I1081" s="92" t="s">
        <v>1621</v>
      </c>
      <c r="J1081" s="91" t="s">
        <v>544</v>
      </c>
      <c r="K1081" s="93">
        <v>1391.55</v>
      </c>
    </row>
    <row r="1082" spans="8:11" x14ac:dyDescent="0.25">
      <c r="H1082" s="91">
        <v>804110</v>
      </c>
      <c r="I1082" s="92" t="s">
        <v>1622</v>
      </c>
      <c r="J1082" s="91" t="s">
        <v>544</v>
      </c>
      <c r="K1082" s="93">
        <v>1189.31</v>
      </c>
    </row>
    <row r="1083" spans="8:11" x14ac:dyDescent="0.25">
      <c r="H1083" s="91">
        <v>804389</v>
      </c>
      <c r="I1083" s="92" t="s">
        <v>1623</v>
      </c>
      <c r="J1083" s="91" t="s">
        <v>544</v>
      </c>
      <c r="K1083" s="93">
        <v>2318.0300000000002</v>
      </c>
    </row>
    <row r="1084" spans="8:11" x14ac:dyDescent="0.25">
      <c r="H1084" s="91">
        <v>804113</v>
      </c>
      <c r="I1084" s="92" t="s">
        <v>1624</v>
      </c>
      <c r="J1084" s="91" t="s">
        <v>544</v>
      </c>
      <c r="K1084" s="93">
        <v>1408.31</v>
      </c>
    </row>
    <row r="1085" spans="8:11" x14ac:dyDescent="0.25">
      <c r="H1085" s="91">
        <v>804388</v>
      </c>
      <c r="I1085" s="92" t="s">
        <v>1625</v>
      </c>
      <c r="J1085" s="91" t="s">
        <v>544</v>
      </c>
      <c r="K1085" s="93">
        <v>2001.85</v>
      </c>
    </row>
    <row r="1086" spans="8:11" x14ac:dyDescent="0.25">
      <c r="H1086" s="91">
        <v>804112</v>
      </c>
      <c r="I1086" s="92" t="s">
        <v>1626</v>
      </c>
      <c r="J1086" s="91" t="s">
        <v>544</v>
      </c>
      <c r="K1086" s="93">
        <v>1205.7</v>
      </c>
    </row>
    <row r="1087" spans="8:11" x14ac:dyDescent="0.25">
      <c r="H1087" s="91">
        <v>804115</v>
      </c>
      <c r="I1087" s="92" t="s">
        <v>1627</v>
      </c>
      <c r="J1087" s="91" t="s">
        <v>544</v>
      </c>
      <c r="K1087" s="93">
        <v>1431.5</v>
      </c>
    </row>
    <row r="1088" spans="8:11" x14ac:dyDescent="0.25">
      <c r="H1088" s="91">
        <v>804114</v>
      </c>
      <c r="I1088" s="92" t="s">
        <v>1628</v>
      </c>
      <c r="J1088" s="91" t="s">
        <v>544</v>
      </c>
      <c r="K1088" s="93">
        <v>1228.52</v>
      </c>
    </row>
    <row r="1089" spans="8:11" x14ac:dyDescent="0.25">
      <c r="H1089" s="91">
        <v>804117</v>
      </c>
      <c r="I1089" s="92" t="s">
        <v>1629</v>
      </c>
      <c r="J1089" s="91" t="s">
        <v>544</v>
      </c>
      <c r="K1089" s="93">
        <v>1461.92</v>
      </c>
    </row>
    <row r="1090" spans="8:11" x14ac:dyDescent="0.25">
      <c r="H1090" s="91">
        <v>804116</v>
      </c>
      <c r="I1090" s="92" t="s">
        <v>1630</v>
      </c>
      <c r="J1090" s="91" t="s">
        <v>544</v>
      </c>
      <c r="K1090" s="93">
        <v>1258.56</v>
      </c>
    </row>
    <row r="1091" spans="8:11" x14ac:dyDescent="0.25">
      <c r="H1091" s="91">
        <v>804391</v>
      </c>
      <c r="I1091" s="92" t="s">
        <v>1631</v>
      </c>
      <c r="J1091" s="91" t="s">
        <v>544</v>
      </c>
      <c r="K1091" s="93">
        <v>2879.17</v>
      </c>
    </row>
    <row r="1092" spans="8:11" x14ac:dyDescent="0.25">
      <c r="H1092" s="91">
        <v>804119</v>
      </c>
      <c r="I1092" s="92" t="s">
        <v>1632</v>
      </c>
      <c r="J1092" s="91" t="s">
        <v>544</v>
      </c>
      <c r="K1092" s="93">
        <v>1503.59</v>
      </c>
    </row>
    <row r="1093" spans="8:11" x14ac:dyDescent="0.25">
      <c r="H1093" s="91">
        <v>804390</v>
      </c>
      <c r="I1093" s="92" t="s">
        <v>1633</v>
      </c>
      <c r="J1093" s="91" t="s">
        <v>544</v>
      </c>
      <c r="K1093" s="93">
        <v>2482.16</v>
      </c>
    </row>
    <row r="1094" spans="8:11" x14ac:dyDescent="0.25">
      <c r="H1094" s="91">
        <v>804118</v>
      </c>
      <c r="I1094" s="92" t="s">
        <v>1634</v>
      </c>
      <c r="J1094" s="91" t="s">
        <v>544</v>
      </c>
      <c r="K1094" s="93">
        <v>1299.8599999999999</v>
      </c>
    </row>
    <row r="1095" spans="8:11" x14ac:dyDescent="0.25">
      <c r="H1095" s="91">
        <v>804103</v>
      </c>
      <c r="I1095" s="92" t="s">
        <v>1635</v>
      </c>
      <c r="J1095" s="91" t="s">
        <v>544</v>
      </c>
      <c r="K1095" s="93">
        <v>1360.93</v>
      </c>
    </row>
    <row r="1096" spans="8:11" x14ac:dyDescent="0.25">
      <c r="H1096" s="91">
        <v>804102</v>
      </c>
      <c r="I1096" s="92" t="s">
        <v>1636</v>
      </c>
      <c r="J1096" s="91" t="s">
        <v>544</v>
      </c>
      <c r="K1096" s="93">
        <v>1159.31</v>
      </c>
    </row>
    <row r="1097" spans="8:11" x14ac:dyDescent="0.25">
      <c r="H1097" s="91">
        <v>804393</v>
      </c>
      <c r="I1097" s="92" t="s">
        <v>1637</v>
      </c>
      <c r="J1097" s="91" t="s">
        <v>544</v>
      </c>
      <c r="K1097" s="93">
        <v>3045.64</v>
      </c>
    </row>
    <row r="1098" spans="8:11" x14ac:dyDescent="0.25">
      <c r="H1098" s="91">
        <v>804121</v>
      </c>
      <c r="I1098" s="92" t="s">
        <v>1638</v>
      </c>
      <c r="J1098" s="91" t="s">
        <v>544</v>
      </c>
      <c r="K1098" s="93">
        <v>2036.4</v>
      </c>
    </row>
    <row r="1099" spans="8:11" x14ac:dyDescent="0.25">
      <c r="H1099" s="91">
        <v>804392</v>
      </c>
      <c r="I1099" s="92" t="s">
        <v>1639</v>
      </c>
      <c r="J1099" s="91" t="s">
        <v>544</v>
      </c>
      <c r="K1099" s="93">
        <v>2601.44</v>
      </c>
    </row>
    <row r="1100" spans="8:11" x14ac:dyDescent="0.25">
      <c r="H1100" s="91">
        <v>804120</v>
      </c>
      <c r="I1100" s="92" t="s">
        <v>1640</v>
      </c>
      <c r="J1100" s="91" t="s">
        <v>544</v>
      </c>
      <c r="K1100" s="93">
        <v>1723.34</v>
      </c>
    </row>
    <row r="1101" spans="8:11" x14ac:dyDescent="0.25">
      <c r="H1101" s="91">
        <v>804125</v>
      </c>
      <c r="I1101" s="92" t="s">
        <v>1641</v>
      </c>
      <c r="J1101" s="91" t="s">
        <v>544</v>
      </c>
      <c r="K1101" s="93">
        <v>2042.53</v>
      </c>
    </row>
    <row r="1102" spans="8:11" x14ac:dyDescent="0.25">
      <c r="H1102" s="91">
        <v>804124</v>
      </c>
      <c r="I1102" s="92" t="s">
        <v>1642</v>
      </c>
      <c r="J1102" s="91" t="s">
        <v>544</v>
      </c>
      <c r="K1102" s="93">
        <v>1729.34</v>
      </c>
    </row>
    <row r="1103" spans="8:11" x14ac:dyDescent="0.25">
      <c r="H1103" s="91">
        <v>804395</v>
      </c>
      <c r="I1103" s="92" t="s">
        <v>1643</v>
      </c>
      <c r="J1103" s="91" t="s">
        <v>544</v>
      </c>
      <c r="K1103" s="93">
        <v>3199.42</v>
      </c>
    </row>
    <row r="1104" spans="8:11" x14ac:dyDescent="0.25">
      <c r="H1104" s="91">
        <v>804127</v>
      </c>
      <c r="I1104" s="92" t="s">
        <v>1644</v>
      </c>
      <c r="J1104" s="91" t="s">
        <v>544</v>
      </c>
      <c r="K1104" s="93">
        <v>2051.56</v>
      </c>
    </row>
    <row r="1105" spans="8:11" x14ac:dyDescent="0.25">
      <c r="H1105" s="91">
        <v>804394</v>
      </c>
      <c r="I1105" s="92" t="s">
        <v>1645</v>
      </c>
      <c r="J1105" s="91" t="s">
        <v>544</v>
      </c>
      <c r="K1105" s="93">
        <v>2731.56</v>
      </c>
    </row>
    <row r="1106" spans="8:11" x14ac:dyDescent="0.25">
      <c r="H1106" s="91">
        <v>804126</v>
      </c>
      <c r="I1106" s="92" t="s">
        <v>1646</v>
      </c>
      <c r="J1106" s="91" t="s">
        <v>544</v>
      </c>
      <c r="K1106" s="93">
        <v>1738.12</v>
      </c>
    </row>
    <row r="1107" spans="8:11" x14ac:dyDescent="0.25">
      <c r="H1107" s="91">
        <v>804129</v>
      </c>
      <c r="I1107" s="92" t="s">
        <v>1647</v>
      </c>
      <c r="J1107" s="91" t="s">
        <v>544</v>
      </c>
      <c r="K1107" s="93">
        <v>2064.31</v>
      </c>
    </row>
    <row r="1108" spans="8:11" x14ac:dyDescent="0.25">
      <c r="H1108" s="91">
        <v>804128</v>
      </c>
      <c r="I1108" s="92" t="s">
        <v>1648</v>
      </c>
      <c r="J1108" s="91" t="s">
        <v>544</v>
      </c>
      <c r="K1108" s="93">
        <v>1750.5</v>
      </c>
    </row>
    <row r="1109" spans="8:11" x14ac:dyDescent="0.25">
      <c r="H1109" s="91">
        <v>804131</v>
      </c>
      <c r="I1109" s="92" t="s">
        <v>1649</v>
      </c>
      <c r="J1109" s="91" t="s">
        <v>544</v>
      </c>
      <c r="K1109" s="93">
        <v>2081.88</v>
      </c>
    </row>
    <row r="1110" spans="8:11" x14ac:dyDescent="0.25">
      <c r="H1110" s="91">
        <v>804130</v>
      </c>
      <c r="I1110" s="92" t="s">
        <v>1650</v>
      </c>
      <c r="J1110" s="91" t="s">
        <v>544</v>
      </c>
      <c r="K1110" s="93">
        <v>1767.69</v>
      </c>
    </row>
    <row r="1111" spans="8:11" x14ac:dyDescent="0.25">
      <c r="H1111" s="91">
        <v>804397</v>
      </c>
      <c r="I1111" s="92" t="s">
        <v>1651</v>
      </c>
      <c r="J1111" s="91" t="s">
        <v>544</v>
      </c>
      <c r="K1111" s="93">
        <v>3566.73</v>
      </c>
    </row>
    <row r="1112" spans="8:11" x14ac:dyDescent="0.25">
      <c r="H1112" s="91">
        <v>804133</v>
      </c>
      <c r="I1112" s="92" t="s">
        <v>1652</v>
      </c>
      <c r="J1112" s="91" t="s">
        <v>544</v>
      </c>
      <c r="K1112" s="93">
        <v>2106.37</v>
      </c>
    </row>
    <row r="1113" spans="8:11" x14ac:dyDescent="0.25">
      <c r="H1113" s="91">
        <v>804396</v>
      </c>
      <c r="I1113" s="92" t="s">
        <v>1653</v>
      </c>
      <c r="J1113" s="91" t="s">
        <v>544</v>
      </c>
      <c r="K1113" s="93">
        <v>3043.08</v>
      </c>
    </row>
    <row r="1114" spans="8:11" x14ac:dyDescent="0.25">
      <c r="H1114" s="91">
        <v>804132</v>
      </c>
      <c r="I1114" s="92" t="s">
        <v>1654</v>
      </c>
      <c r="J1114" s="91" t="s">
        <v>544</v>
      </c>
      <c r="K1114" s="93">
        <v>1791.69</v>
      </c>
    </row>
    <row r="1115" spans="8:11" x14ac:dyDescent="0.25">
      <c r="H1115" s="91">
        <v>804135</v>
      </c>
      <c r="I1115" s="92" t="s">
        <v>1655</v>
      </c>
      <c r="J1115" s="91" t="s">
        <v>544</v>
      </c>
      <c r="K1115" s="93">
        <v>2138.1</v>
      </c>
    </row>
    <row r="1116" spans="8:11" x14ac:dyDescent="0.25">
      <c r="H1116" s="91">
        <v>804134</v>
      </c>
      <c r="I1116" s="92" t="s">
        <v>1656</v>
      </c>
      <c r="J1116" s="91" t="s">
        <v>544</v>
      </c>
      <c r="K1116" s="93">
        <v>1822.91</v>
      </c>
    </row>
    <row r="1117" spans="8:11" x14ac:dyDescent="0.25">
      <c r="H1117" s="91">
        <v>804137</v>
      </c>
      <c r="I1117" s="92" t="s">
        <v>1657</v>
      </c>
      <c r="J1117" s="91" t="s">
        <v>544</v>
      </c>
      <c r="K1117" s="93">
        <v>2102.04</v>
      </c>
    </row>
    <row r="1118" spans="8:11" x14ac:dyDescent="0.25">
      <c r="H1118" s="91">
        <v>804136</v>
      </c>
      <c r="I1118" s="92" t="s">
        <v>1658</v>
      </c>
      <c r="J1118" s="91" t="s">
        <v>544</v>
      </c>
      <c r="K1118" s="93">
        <v>1786.24</v>
      </c>
    </row>
    <row r="1119" spans="8:11" x14ac:dyDescent="0.25">
      <c r="H1119" s="91">
        <v>804399</v>
      </c>
      <c r="I1119" s="92" t="s">
        <v>1659</v>
      </c>
      <c r="J1119" s="91" t="s">
        <v>544</v>
      </c>
      <c r="K1119" s="93">
        <v>4441.67</v>
      </c>
    </row>
    <row r="1120" spans="8:11" x14ac:dyDescent="0.25">
      <c r="H1120" s="91">
        <v>804139</v>
      </c>
      <c r="I1120" s="92" t="s">
        <v>1660</v>
      </c>
      <c r="J1120" s="91" t="s">
        <v>544</v>
      </c>
      <c r="K1120" s="93">
        <v>2242.41</v>
      </c>
    </row>
    <row r="1121" spans="8:11" x14ac:dyDescent="0.25">
      <c r="H1121" s="91">
        <v>804398</v>
      </c>
      <c r="I1121" s="92" t="s">
        <v>1661</v>
      </c>
      <c r="J1121" s="91" t="s">
        <v>544</v>
      </c>
      <c r="K1121" s="93">
        <v>3782.53</v>
      </c>
    </row>
    <row r="1122" spans="8:11" x14ac:dyDescent="0.25">
      <c r="H1122" s="91">
        <v>804138</v>
      </c>
      <c r="I1122" s="92" t="s">
        <v>1662</v>
      </c>
      <c r="J1122" s="91" t="s">
        <v>544</v>
      </c>
      <c r="K1122" s="93">
        <v>1925.86</v>
      </c>
    </row>
    <row r="1123" spans="8:11" x14ac:dyDescent="0.25">
      <c r="H1123" s="91">
        <v>804123</v>
      </c>
      <c r="I1123" s="92" t="s">
        <v>1663</v>
      </c>
      <c r="J1123" s="91" t="s">
        <v>544</v>
      </c>
      <c r="K1123" s="93">
        <v>2037.21</v>
      </c>
    </row>
    <row r="1124" spans="8:11" x14ac:dyDescent="0.25">
      <c r="H1124" s="91">
        <v>804122</v>
      </c>
      <c r="I1124" s="92" t="s">
        <v>1664</v>
      </c>
      <c r="J1124" s="91" t="s">
        <v>544</v>
      </c>
      <c r="K1124" s="93">
        <v>1724.14</v>
      </c>
    </row>
    <row r="1125" spans="8:11" x14ac:dyDescent="0.25">
      <c r="H1125" s="91">
        <v>804401</v>
      </c>
      <c r="I1125" s="92" t="s">
        <v>1665</v>
      </c>
      <c r="J1125" s="91" t="s">
        <v>544</v>
      </c>
      <c r="K1125" s="93">
        <v>4415.78</v>
      </c>
    </row>
    <row r="1126" spans="8:11" x14ac:dyDescent="0.25">
      <c r="H1126" s="91">
        <v>804141</v>
      </c>
      <c r="I1126" s="92" t="s">
        <v>1666</v>
      </c>
      <c r="J1126" s="91" t="s">
        <v>544</v>
      </c>
      <c r="K1126" s="93">
        <v>2834.58</v>
      </c>
    </row>
    <row r="1127" spans="8:11" x14ac:dyDescent="0.25">
      <c r="H1127" s="91">
        <v>804400</v>
      </c>
      <c r="I1127" s="92" t="s">
        <v>1667</v>
      </c>
      <c r="J1127" s="91" t="s">
        <v>544</v>
      </c>
      <c r="K1127" s="93">
        <v>3730.12</v>
      </c>
    </row>
    <row r="1128" spans="8:11" x14ac:dyDescent="0.25">
      <c r="H1128" s="91">
        <v>804140</v>
      </c>
      <c r="I1128" s="92" t="s">
        <v>1668</v>
      </c>
      <c r="J1128" s="91" t="s">
        <v>544</v>
      </c>
      <c r="K1128" s="93">
        <v>2381.54</v>
      </c>
    </row>
    <row r="1129" spans="8:11" x14ac:dyDescent="0.25">
      <c r="H1129" s="91">
        <v>804145</v>
      </c>
      <c r="I1129" s="92" t="s">
        <v>1669</v>
      </c>
      <c r="J1129" s="91" t="s">
        <v>544</v>
      </c>
      <c r="K1129" s="93">
        <v>2844.62</v>
      </c>
    </row>
    <row r="1130" spans="8:11" x14ac:dyDescent="0.25">
      <c r="H1130" s="91">
        <v>804144</v>
      </c>
      <c r="I1130" s="92" t="s">
        <v>1670</v>
      </c>
      <c r="J1130" s="91" t="s">
        <v>544</v>
      </c>
      <c r="K1130" s="93">
        <v>2391.08</v>
      </c>
    </row>
    <row r="1131" spans="8:11" x14ac:dyDescent="0.25">
      <c r="H1131" s="91">
        <v>804403</v>
      </c>
      <c r="I1131" s="92" t="s">
        <v>1671</v>
      </c>
      <c r="J1131" s="91" t="s">
        <v>544</v>
      </c>
      <c r="K1131" s="93">
        <v>4651.2299999999996</v>
      </c>
    </row>
    <row r="1132" spans="8:11" x14ac:dyDescent="0.25">
      <c r="H1132" s="91">
        <v>804147</v>
      </c>
      <c r="I1132" s="92" t="s">
        <v>1672</v>
      </c>
      <c r="J1132" s="91" t="s">
        <v>544</v>
      </c>
      <c r="K1132" s="93">
        <v>2857.06</v>
      </c>
    </row>
    <row r="1133" spans="8:11" x14ac:dyDescent="0.25">
      <c r="H1133" s="91">
        <v>804402</v>
      </c>
      <c r="I1133" s="92" t="s">
        <v>1673</v>
      </c>
      <c r="J1133" s="91" t="s">
        <v>544</v>
      </c>
      <c r="K1133" s="93">
        <v>3926.59</v>
      </c>
    </row>
    <row r="1134" spans="8:11" x14ac:dyDescent="0.25">
      <c r="H1134" s="91">
        <v>804146</v>
      </c>
      <c r="I1134" s="92" t="s">
        <v>1674</v>
      </c>
      <c r="J1134" s="91" t="s">
        <v>544</v>
      </c>
      <c r="K1134" s="93">
        <v>2403.0300000000002</v>
      </c>
    </row>
    <row r="1135" spans="8:11" x14ac:dyDescent="0.25">
      <c r="H1135" s="91">
        <v>804149</v>
      </c>
      <c r="I1135" s="92" t="s">
        <v>1675</v>
      </c>
      <c r="J1135" s="91" t="s">
        <v>544</v>
      </c>
      <c r="K1135" s="93">
        <v>2875.83</v>
      </c>
    </row>
    <row r="1136" spans="8:11" x14ac:dyDescent="0.25">
      <c r="H1136" s="91">
        <v>804148</v>
      </c>
      <c r="I1136" s="92" t="s">
        <v>1676</v>
      </c>
      <c r="J1136" s="91" t="s">
        <v>544</v>
      </c>
      <c r="K1136" s="93">
        <v>2420.92</v>
      </c>
    </row>
    <row r="1137" spans="8:11" x14ac:dyDescent="0.25">
      <c r="H1137" s="91">
        <v>804151</v>
      </c>
      <c r="I1137" s="92" t="s">
        <v>1677</v>
      </c>
      <c r="J1137" s="91" t="s">
        <v>544</v>
      </c>
      <c r="K1137" s="93">
        <v>2901.52</v>
      </c>
    </row>
    <row r="1138" spans="8:11" x14ac:dyDescent="0.25">
      <c r="H1138" s="91">
        <v>804150</v>
      </c>
      <c r="I1138" s="92" t="s">
        <v>1678</v>
      </c>
      <c r="J1138" s="91" t="s">
        <v>544</v>
      </c>
      <c r="K1138" s="93">
        <v>2445.62</v>
      </c>
    </row>
    <row r="1139" spans="8:11" x14ac:dyDescent="0.25">
      <c r="H1139" s="91">
        <v>804405</v>
      </c>
      <c r="I1139" s="92" t="s">
        <v>1679</v>
      </c>
      <c r="J1139" s="91" t="s">
        <v>544</v>
      </c>
      <c r="K1139" s="93">
        <v>5200.63</v>
      </c>
    </row>
    <row r="1140" spans="8:11" x14ac:dyDescent="0.25">
      <c r="H1140" s="91">
        <v>804153</v>
      </c>
      <c r="I1140" s="92" t="s">
        <v>1680</v>
      </c>
      <c r="J1140" s="91" t="s">
        <v>544</v>
      </c>
      <c r="K1140" s="93">
        <v>2936.25</v>
      </c>
    </row>
    <row r="1141" spans="8:11" x14ac:dyDescent="0.25">
      <c r="H1141" s="91">
        <v>804404</v>
      </c>
      <c r="I1141" s="92" t="s">
        <v>1681</v>
      </c>
      <c r="J1141" s="91" t="s">
        <v>544</v>
      </c>
      <c r="K1141" s="93">
        <v>4386.7</v>
      </c>
    </row>
    <row r="1142" spans="8:11" x14ac:dyDescent="0.25">
      <c r="H1142" s="91">
        <v>804152</v>
      </c>
      <c r="I1142" s="92" t="s">
        <v>1682</v>
      </c>
      <c r="J1142" s="91" t="s">
        <v>544</v>
      </c>
      <c r="K1142" s="93">
        <v>2479.1</v>
      </c>
    </row>
    <row r="1143" spans="8:11" x14ac:dyDescent="0.25">
      <c r="H1143" s="91">
        <v>804155</v>
      </c>
      <c r="I1143" s="92" t="s">
        <v>1683</v>
      </c>
      <c r="J1143" s="91" t="s">
        <v>544</v>
      </c>
      <c r="K1143" s="93">
        <v>2981.12</v>
      </c>
    </row>
    <row r="1144" spans="8:11" x14ac:dyDescent="0.25">
      <c r="H1144" s="91">
        <v>804154</v>
      </c>
      <c r="I1144" s="92" t="s">
        <v>1684</v>
      </c>
      <c r="J1144" s="91" t="s">
        <v>544</v>
      </c>
      <c r="K1144" s="93">
        <v>2522.6</v>
      </c>
    </row>
    <row r="1145" spans="8:11" x14ac:dyDescent="0.25">
      <c r="H1145" s="91">
        <v>804157</v>
      </c>
      <c r="I1145" s="92" t="s">
        <v>1685</v>
      </c>
      <c r="J1145" s="91" t="s">
        <v>544</v>
      </c>
      <c r="K1145" s="93">
        <v>3043.06</v>
      </c>
    </row>
    <row r="1146" spans="8:11" x14ac:dyDescent="0.25">
      <c r="H1146" s="91">
        <v>804156</v>
      </c>
      <c r="I1146" s="92" t="s">
        <v>1686</v>
      </c>
      <c r="J1146" s="91" t="s">
        <v>544</v>
      </c>
      <c r="K1146" s="93">
        <v>2582.92</v>
      </c>
    </row>
    <row r="1147" spans="8:11" x14ac:dyDescent="0.25">
      <c r="H1147" s="91">
        <v>804407</v>
      </c>
      <c r="I1147" s="92" t="s">
        <v>1687</v>
      </c>
      <c r="J1147" s="91" t="s">
        <v>544</v>
      </c>
      <c r="K1147" s="93">
        <v>6484.32</v>
      </c>
    </row>
    <row r="1148" spans="8:11" x14ac:dyDescent="0.25">
      <c r="H1148" s="91">
        <v>804159</v>
      </c>
      <c r="I1148" s="92" t="s">
        <v>1688</v>
      </c>
      <c r="J1148" s="91" t="s">
        <v>544</v>
      </c>
      <c r="K1148" s="93">
        <v>3125.58</v>
      </c>
    </row>
    <row r="1149" spans="8:11" x14ac:dyDescent="0.25">
      <c r="H1149" s="91">
        <v>804406</v>
      </c>
      <c r="I1149" s="92" t="s">
        <v>1689</v>
      </c>
      <c r="J1149" s="91" t="s">
        <v>544</v>
      </c>
      <c r="K1149" s="93">
        <v>5457.82</v>
      </c>
    </row>
    <row r="1150" spans="8:11" x14ac:dyDescent="0.25">
      <c r="H1150" s="91">
        <v>804158</v>
      </c>
      <c r="I1150" s="92" t="s">
        <v>1690</v>
      </c>
      <c r="J1150" s="91" t="s">
        <v>544</v>
      </c>
      <c r="K1150" s="93">
        <v>2663.7</v>
      </c>
    </row>
    <row r="1151" spans="8:11" x14ac:dyDescent="0.25">
      <c r="H1151" s="91">
        <v>804143</v>
      </c>
      <c r="I1151" s="92" t="s">
        <v>1691</v>
      </c>
      <c r="J1151" s="91" t="s">
        <v>544</v>
      </c>
      <c r="K1151" s="93">
        <v>2837.49</v>
      </c>
    </row>
    <row r="1152" spans="8:11" x14ac:dyDescent="0.25">
      <c r="H1152" s="91">
        <v>804142</v>
      </c>
      <c r="I1152" s="92" t="s">
        <v>1692</v>
      </c>
      <c r="J1152" s="91" t="s">
        <v>544</v>
      </c>
      <c r="K1152" s="93">
        <v>2384.33</v>
      </c>
    </row>
    <row r="1153" spans="8:11" x14ac:dyDescent="0.25">
      <c r="H1153" s="91">
        <v>804409</v>
      </c>
      <c r="I1153" s="92" t="s">
        <v>1693</v>
      </c>
      <c r="J1153" s="91" t="s">
        <v>544</v>
      </c>
      <c r="K1153" s="93">
        <v>8026.72</v>
      </c>
    </row>
    <row r="1154" spans="8:11" x14ac:dyDescent="0.25">
      <c r="H1154" s="91">
        <v>804161</v>
      </c>
      <c r="I1154" s="92" t="s">
        <v>1694</v>
      </c>
      <c r="J1154" s="91" t="s">
        <v>544</v>
      </c>
      <c r="K1154" s="93">
        <v>4886.1000000000004</v>
      </c>
    </row>
    <row r="1155" spans="8:11" x14ac:dyDescent="0.25">
      <c r="H1155" s="91">
        <v>804408</v>
      </c>
      <c r="I1155" s="92" t="s">
        <v>1695</v>
      </c>
      <c r="J1155" s="91" t="s">
        <v>544</v>
      </c>
      <c r="K1155" s="93">
        <v>6680.55</v>
      </c>
    </row>
    <row r="1156" spans="8:11" x14ac:dyDescent="0.25">
      <c r="H1156" s="91">
        <v>804160</v>
      </c>
      <c r="I1156" s="92" t="s">
        <v>1696</v>
      </c>
      <c r="J1156" s="91" t="s">
        <v>544</v>
      </c>
      <c r="K1156" s="93">
        <v>4078.27</v>
      </c>
    </row>
    <row r="1157" spans="8:11" x14ac:dyDescent="0.25">
      <c r="H1157" s="91">
        <v>804165</v>
      </c>
      <c r="I1157" s="92" t="s">
        <v>1697</v>
      </c>
      <c r="J1157" s="91" t="s">
        <v>544</v>
      </c>
      <c r="K1157" s="93">
        <v>4899.8500000000004</v>
      </c>
    </row>
    <row r="1158" spans="8:11" x14ac:dyDescent="0.25">
      <c r="H1158" s="91">
        <v>804164</v>
      </c>
      <c r="I1158" s="92" t="s">
        <v>1698</v>
      </c>
      <c r="J1158" s="91" t="s">
        <v>544</v>
      </c>
      <c r="K1158" s="93">
        <v>4091.4</v>
      </c>
    </row>
    <row r="1159" spans="8:11" x14ac:dyDescent="0.25">
      <c r="H1159" s="91">
        <v>804411</v>
      </c>
      <c r="I1159" s="92" t="s">
        <v>1699</v>
      </c>
      <c r="J1159" s="91" t="s">
        <v>544</v>
      </c>
      <c r="K1159" s="93">
        <v>8467</v>
      </c>
    </row>
    <row r="1160" spans="8:11" x14ac:dyDescent="0.25">
      <c r="H1160" s="91">
        <v>804167</v>
      </c>
      <c r="I1160" s="92" t="s">
        <v>1700</v>
      </c>
      <c r="J1160" s="91" t="s">
        <v>544</v>
      </c>
      <c r="K1160" s="93">
        <v>4917.8100000000004</v>
      </c>
    </row>
    <row r="1161" spans="8:11" x14ac:dyDescent="0.25">
      <c r="H1161" s="91">
        <v>804410</v>
      </c>
      <c r="I1161" s="92" t="s">
        <v>1701</v>
      </c>
      <c r="J1161" s="91" t="s">
        <v>544</v>
      </c>
      <c r="K1161" s="93">
        <v>7043.5</v>
      </c>
    </row>
    <row r="1162" spans="8:11" x14ac:dyDescent="0.25">
      <c r="H1162" s="91">
        <v>804166</v>
      </c>
      <c r="I1162" s="92" t="s">
        <v>1702</v>
      </c>
      <c r="J1162" s="91" t="s">
        <v>544</v>
      </c>
      <c r="K1162" s="93">
        <v>4108.49</v>
      </c>
    </row>
    <row r="1163" spans="8:11" x14ac:dyDescent="0.25">
      <c r="H1163" s="91">
        <v>804169</v>
      </c>
      <c r="I1163" s="92" t="s">
        <v>1703</v>
      </c>
      <c r="J1163" s="91" t="s">
        <v>544</v>
      </c>
      <c r="K1163" s="93">
        <v>4944.01</v>
      </c>
    </row>
    <row r="1164" spans="8:11" x14ac:dyDescent="0.25">
      <c r="H1164" s="91">
        <v>804168</v>
      </c>
      <c r="I1164" s="92" t="s">
        <v>1704</v>
      </c>
      <c r="J1164" s="91" t="s">
        <v>544</v>
      </c>
      <c r="K1164" s="93">
        <v>4133.57</v>
      </c>
    </row>
    <row r="1165" spans="8:11" x14ac:dyDescent="0.25">
      <c r="H1165" s="91">
        <v>804171</v>
      </c>
      <c r="I1165" s="92" t="s">
        <v>1705</v>
      </c>
      <c r="J1165" s="91" t="s">
        <v>544</v>
      </c>
      <c r="K1165" s="93">
        <v>4979.74</v>
      </c>
    </row>
    <row r="1166" spans="8:11" x14ac:dyDescent="0.25">
      <c r="H1166" s="91">
        <v>804170</v>
      </c>
      <c r="I1166" s="92" t="s">
        <v>1706</v>
      </c>
      <c r="J1166" s="91" t="s">
        <v>544</v>
      </c>
      <c r="K1166" s="93">
        <v>4167.8</v>
      </c>
    </row>
    <row r="1167" spans="8:11" x14ac:dyDescent="0.25">
      <c r="H1167" s="91">
        <v>804413</v>
      </c>
      <c r="I1167" s="92" t="s">
        <v>1707</v>
      </c>
      <c r="J1167" s="91" t="s">
        <v>544</v>
      </c>
      <c r="K1167" s="93">
        <v>9491.7900000000009</v>
      </c>
    </row>
    <row r="1168" spans="8:11" x14ac:dyDescent="0.25">
      <c r="H1168" s="91">
        <v>804173</v>
      </c>
      <c r="I1168" s="92" t="s">
        <v>1708</v>
      </c>
      <c r="J1168" s="91" t="s">
        <v>544</v>
      </c>
      <c r="K1168" s="93">
        <v>5027.72</v>
      </c>
    </row>
    <row r="1169" spans="8:11" x14ac:dyDescent="0.25">
      <c r="H1169" s="91">
        <v>804412</v>
      </c>
      <c r="I1169" s="92" t="s">
        <v>1709</v>
      </c>
      <c r="J1169" s="91" t="s">
        <v>544</v>
      </c>
      <c r="K1169" s="93">
        <v>7889.34</v>
      </c>
    </row>
    <row r="1170" spans="8:11" x14ac:dyDescent="0.25">
      <c r="H1170" s="91">
        <v>804172</v>
      </c>
      <c r="I1170" s="92" t="s">
        <v>1710</v>
      </c>
      <c r="J1170" s="91" t="s">
        <v>544</v>
      </c>
      <c r="K1170" s="93">
        <v>4214.04</v>
      </c>
    </row>
    <row r="1171" spans="8:11" x14ac:dyDescent="0.25">
      <c r="H1171" s="91">
        <v>804175</v>
      </c>
      <c r="I1171" s="92" t="s">
        <v>1711</v>
      </c>
      <c r="J1171" s="91" t="s">
        <v>544</v>
      </c>
      <c r="K1171" s="93">
        <v>5091.96</v>
      </c>
    </row>
    <row r="1172" spans="8:11" x14ac:dyDescent="0.25">
      <c r="H1172" s="91">
        <v>804174</v>
      </c>
      <c r="I1172" s="92" t="s">
        <v>1712</v>
      </c>
      <c r="J1172" s="91" t="s">
        <v>544</v>
      </c>
      <c r="K1172" s="93">
        <v>4276.29</v>
      </c>
    </row>
    <row r="1173" spans="8:11" x14ac:dyDescent="0.25">
      <c r="H1173" s="91">
        <v>804177</v>
      </c>
      <c r="I1173" s="92" t="s">
        <v>1713</v>
      </c>
      <c r="J1173" s="91" t="s">
        <v>544</v>
      </c>
      <c r="K1173" s="93">
        <v>5177.79</v>
      </c>
    </row>
    <row r="1174" spans="8:11" x14ac:dyDescent="0.25">
      <c r="H1174" s="91">
        <v>804176</v>
      </c>
      <c r="I1174" s="92" t="s">
        <v>1714</v>
      </c>
      <c r="J1174" s="91" t="s">
        <v>544</v>
      </c>
      <c r="K1174" s="93">
        <v>4359.75</v>
      </c>
    </row>
    <row r="1175" spans="8:11" x14ac:dyDescent="0.25">
      <c r="H1175" s="91">
        <v>804415</v>
      </c>
      <c r="I1175" s="92" t="s">
        <v>1715</v>
      </c>
      <c r="J1175" s="91" t="s">
        <v>544</v>
      </c>
      <c r="K1175" s="93">
        <v>11906.62</v>
      </c>
    </row>
    <row r="1176" spans="8:11" x14ac:dyDescent="0.25">
      <c r="H1176" s="91">
        <v>804179</v>
      </c>
      <c r="I1176" s="92" t="s">
        <v>1716</v>
      </c>
      <c r="J1176" s="91" t="s">
        <v>544</v>
      </c>
      <c r="K1176" s="93">
        <v>5295.14</v>
      </c>
    </row>
    <row r="1177" spans="8:11" x14ac:dyDescent="0.25">
      <c r="H1177" s="91">
        <v>804414</v>
      </c>
      <c r="I1177" s="92" t="s">
        <v>1717</v>
      </c>
      <c r="J1177" s="91" t="s">
        <v>544</v>
      </c>
      <c r="K1177" s="93">
        <v>9876.4</v>
      </c>
    </row>
    <row r="1178" spans="8:11" x14ac:dyDescent="0.25">
      <c r="H1178" s="91">
        <v>804178</v>
      </c>
      <c r="I1178" s="92" t="s">
        <v>1718</v>
      </c>
      <c r="J1178" s="91" t="s">
        <v>544</v>
      </c>
      <c r="K1178" s="93">
        <v>4474.49</v>
      </c>
    </row>
    <row r="1179" spans="8:11" x14ac:dyDescent="0.25">
      <c r="H1179" s="91">
        <v>804163</v>
      </c>
      <c r="I1179" s="92" t="s">
        <v>1719</v>
      </c>
      <c r="J1179" s="91" t="s">
        <v>544</v>
      </c>
      <c r="K1179" s="93">
        <v>4889.8100000000004</v>
      </c>
    </row>
    <row r="1180" spans="8:11" x14ac:dyDescent="0.25">
      <c r="H1180" s="91">
        <v>804162</v>
      </c>
      <c r="I1180" s="92" t="s">
        <v>1720</v>
      </c>
      <c r="J1180" s="91" t="s">
        <v>544</v>
      </c>
      <c r="K1180" s="93">
        <v>4081.86</v>
      </c>
    </row>
    <row r="1181" spans="8:11" x14ac:dyDescent="0.25">
      <c r="H1181" s="91">
        <v>804441</v>
      </c>
      <c r="I1181" s="92" t="s">
        <v>1721</v>
      </c>
      <c r="J1181" s="91" t="s">
        <v>544</v>
      </c>
      <c r="K1181" s="93">
        <v>5454.42</v>
      </c>
    </row>
    <row r="1182" spans="8:11" x14ac:dyDescent="0.25">
      <c r="H1182" s="91">
        <v>804317</v>
      </c>
      <c r="I1182" s="92" t="s">
        <v>1722</v>
      </c>
      <c r="J1182" s="91" t="s">
        <v>544</v>
      </c>
      <c r="K1182" s="93">
        <v>2979.85</v>
      </c>
    </row>
    <row r="1183" spans="8:11" x14ac:dyDescent="0.25">
      <c r="H1183" s="91">
        <v>804440</v>
      </c>
      <c r="I1183" s="92" t="s">
        <v>1723</v>
      </c>
      <c r="J1183" s="91" t="s">
        <v>544</v>
      </c>
      <c r="K1183" s="93">
        <v>4626.92</v>
      </c>
    </row>
    <row r="1184" spans="8:11" x14ac:dyDescent="0.25">
      <c r="H1184" s="91">
        <v>804316</v>
      </c>
      <c r="I1184" s="92" t="s">
        <v>1724</v>
      </c>
      <c r="J1184" s="91" t="s">
        <v>544</v>
      </c>
      <c r="K1184" s="93">
        <v>2505.2600000000002</v>
      </c>
    </row>
    <row r="1185" spans="8:11" x14ac:dyDescent="0.25">
      <c r="H1185" s="91">
        <v>804321</v>
      </c>
      <c r="I1185" s="92" t="s">
        <v>1725</v>
      </c>
      <c r="J1185" s="91" t="s">
        <v>544</v>
      </c>
      <c r="K1185" s="93">
        <v>3000.31</v>
      </c>
    </row>
    <row r="1186" spans="8:11" x14ac:dyDescent="0.25">
      <c r="H1186" s="91">
        <v>804320</v>
      </c>
      <c r="I1186" s="92" t="s">
        <v>1726</v>
      </c>
      <c r="J1186" s="91" t="s">
        <v>544</v>
      </c>
      <c r="K1186" s="93">
        <v>2524.2399999999998</v>
      </c>
    </row>
    <row r="1187" spans="8:11" x14ac:dyDescent="0.25">
      <c r="H1187" s="91">
        <v>804443</v>
      </c>
      <c r="I1187" s="92" t="s">
        <v>1727</v>
      </c>
      <c r="J1187" s="91" t="s">
        <v>544</v>
      </c>
      <c r="K1187" s="93">
        <v>5692.3</v>
      </c>
    </row>
    <row r="1188" spans="8:11" x14ac:dyDescent="0.25">
      <c r="H1188" s="91">
        <v>804323</v>
      </c>
      <c r="I1188" s="92" t="s">
        <v>1728</v>
      </c>
      <c r="J1188" s="91" t="s">
        <v>544</v>
      </c>
      <c r="K1188" s="93">
        <v>3027.6</v>
      </c>
    </row>
    <row r="1189" spans="8:11" x14ac:dyDescent="0.25">
      <c r="H1189" s="91">
        <v>804442</v>
      </c>
      <c r="I1189" s="92" t="s">
        <v>1729</v>
      </c>
      <c r="J1189" s="91" t="s">
        <v>544</v>
      </c>
      <c r="K1189" s="93">
        <v>4827.82</v>
      </c>
    </row>
    <row r="1190" spans="8:11" x14ac:dyDescent="0.25">
      <c r="H1190" s="91">
        <v>804322</v>
      </c>
      <c r="I1190" s="92" t="s">
        <v>1730</v>
      </c>
      <c r="J1190" s="91" t="s">
        <v>544</v>
      </c>
      <c r="K1190" s="93">
        <v>2549.5300000000002</v>
      </c>
    </row>
    <row r="1191" spans="8:11" x14ac:dyDescent="0.25">
      <c r="H1191" s="91">
        <v>804325</v>
      </c>
      <c r="I1191" s="92" t="s">
        <v>1731</v>
      </c>
      <c r="J1191" s="91" t="s">
        <v>544</v>
      </c>
      <c r="K1191" s="93">
        <v>3067.04</v>
      </c>
    </row>
    <row r="1192" spans="8:11" x14ac:dyDescent="0.25">
      <c r="H1192" s="91">
        <v>804324</v>
      </c>
      <c r="I1192" s="92" t="s">
        <v>1732</v>
      </c>
      <c r="J1192" s="91" t="s">
        <v>544</v>
      </c>
      <c r="K1192" s="93">
        <v>2586.35</v>
      </c>
    </row>
    <row r="1193" spans="8:11" x14ac:dyDescent="0.25">
      <c r="H1193" s="91">
        <v>804327</v>
      </c>
      <c r="I1193" s="92" t="s">
        <v>1733</v>
      </c>
      <c r="J1193" s="91" t="s">
        <v>544</v>
      </c>
      <c r="K1193" s="93">
        <v>3121.22</v>
      </c>
    </row>
    <row r="1194" spans="8:11" x14ac:dyDescent="0.25">
      <c r="H1194" s="91">
        <v>804326</v>
      </c>
      <c r="I1194" s="92" t="s">
        <v>1734</v>
      </c>
      <c r="J1194" s="91" t="s">
        <v>544</v>
      </c>
      <c r="K1194" s="93">
        <v>2637.05</v>
      </c>
    </row>
    <row r="1195" spans="8:11" x14ac:dyDescent="0.25">
      <c r="H1195" s="91">
        <v>804445</v>
      </c>
      <c r="I1195" s="92" t="s">
        <v>1735</v>
      </c>
      <c r="J1195" s="91" t="s">
        <v>544</v>
      </c>
      <c r="K1195" s="93">
        <v>6353.12</v>
      </c>
    </row>
    <row r="1196" spans="8:11" x14ac:dyDescent="0.25">
      <c r="H1196" s="91">
        <v>804329</v>
      </c>
      <c r="I1196" s="92" t="s">
        <v>1736</v>
      </c>
      <c r="J1196" s="91" t="s">
        <v>544</v>
      </c>
      <c r="K1196" s="93">
        <v>3193.18</v>
      </c>
    </row>
    <row r="1197" spans="8:11" x14ac:dyDescent="0.25">
      <c r="H1197" s="91">
        <v>804444</v>
      </c>
      <c r="I1197" s="92" t="s">
        <v>1737</v>
      </c>
      <c r="J1197" s="91" t="s">
        <v>544</v>
      </c>
      <c r="K1197" s="93">
        <v>5386.02</v>
      </c>
    </row>
    <row r="1198" spans="8:11" x14ac:dyDescent="0.25">
      <c r="H1198" s="91">
        <v>804328</v>
      </c>
      <c r="I1198" s="92" t="s">
        <v>1738</v>
      </c>
      <c r="J1198" s="91" t="s">
        <v>544</v>
      </c>
      <c r="K1198" s="93">
        <v>2704.89</v>
      </c>
    </row>
    <row r="1199" spans="8:11" x14ac:dyDescent="0.25">
      <c r="H1199" s="91">
        <v>804331</v>
      </c>
      <c r="I1199" s="92" t="s">
        <v>1739</v>
      </c>
      <c r="J1199" s="91" t="s">
        <v>544</v>
      </c>
      <c r="K1199" s="93">
        <v>3286.11</v>
      </c>
    </row>
    <row r="1200" spans="8:11" x14ac:dyDescent="0.25">
      <c r="H1200" s="91">
        <v>804330</v>
      </c>
      <c r="I1200" s="92" t="s">
        <v>1740</v>
      </c>
      <c r="J1200" s="91" t="s">
        <v>544</v>
      </c>
      <c r="K1200" s="93">
        <v>2793.09</v>
      </c>
    </row>
    <row r="1201" spans="8:11" x14ac:dyDescent="0.25">
      <c r="H1201" s="91">
        <v>804333</v>
      </c>
      <c r="I1201" s="92" t="s">
        <v>1741</v>
      </c>
      <c r="J1201" s="91" t="s">
        <v>544</v>
      </c>
      <c r="K1201" s="93">
        <v>3410.16</v>
      </c>
    </row>
    <row r="1202" spans="8:11" x14ac:dyDescent="0.25">
      <c r="H1202" s="91">
        <v>804332</v>
      </c>
      <c r="I1202" s="92" t="s">
        <v>1742</v>
      </c>
      <c r="J1202" s="91" t="s">
        <v>544</v>
      </c>
      <c r="K1202" s="93">
        <v>2911.66</v>
      </c>
    </row>
    <row r="1203" spans="8:11" x14ac:dyDescent="0.25">
      <c r="H1203" s="91">
        <v>804447</v>
      </c>
      <c r="I1203" s="92" t="s">
        <v>1743</v>
      </c>
      <c r="J1203" s="91" t="s">
        <v>544</v>
      </c>
      <c r="K1203" s="93">
        <v>7861.09</v>
      </c>
    </row>
    <row r="1204" spans="8:11" x14ac:dyDescent="0.25">
      <c r="H1204" s="91">
        <v>804335</v>
      </c>
      <c r="I1204" s="92" t="s">
        <v>1744</v>
      </c>
      <c r="J1204" s="91" t="s">
        <v>544</v>
      </c>
      <c r="K1204" s="93">
        <v>3573.97</v>
      </c>
    </row>
    <row r="1205" spans="8:11" x14ac:dyDescent="0.25">
      <c r="H1205" s="91">
        <v>804446</v>
      </c>
      <c r="I1205" s="92" t="s">
        <v>1745</v>
      </c>
      <c r="J1205" s="91" t="s">
        <v>544</v>
      </c>
      <c r="K1205" s="93">
        <v>6659</v>
      </c>
    </row>
    <row r="1206" spans="8:11" x14ac:dyDescent="0.25">
      <c r="H1206" s="91">
        <v>804334</v>
      </c>
      <c r="I1206" s="92" t="s">
        <v>1746</v>
      </c>
      <c r="J1206" s="91" t="s">
        <v>544</v>
      </c>
      <c r="K1206" s="93">
        <v>3069.49</v>
      </c>
    </row>
    <row r="1207" spans="8:11" x14ac:dyDescent="0.25">
      <c r="H1207" s="91">
        <v>804319</v>
      </c>
      <c r="I1207" s="92" t="s">
        <v>1747</v>
      </c>
      <c r="J1207" s="91" t="s">
        <v>544</v>
      </c>
      <c r="K1207" s="93">
        <v>2984.56</v>
      </c>
    </row>
    <row r="1208" spans="8:11" x14ac:dyDescent="0.25">
      <c r="H1208" s="91">
        <v>804318</v>
      </c>
      <c r="I1208" s="92" t="s">
        <v>1748</v>
      </c>
      <c r="J1208" s="91" t="s">
        <v>544</v>
      </c>
      <c r="K1208" s="93">
        <v>2509.6</v>
      </c>
    </row>
    <row r="1209" spans="8:11" x14ac:dyDescent="0.25">
      <c r="H1209" s="91">
        <v>804449</v>
      </c>
      <c r="I1209" s="92" t="s">
        <v>1749</v>
      </c>
      <c r="J1209" s="91" t="s">
        <v>544</v>
      </c>
      <c r="K1209" s="93">
        <v>7942.09</v>
      </c>
    </row>
    <row r="1210" spans="8:11" x14ac:dyDescent="0.25">
      <c r="H1210" s="91">
        <v>804337</v>
      </c>
      <c r="I1210" s="92" t="s">
        <v>1750</v>
      </c>
      <c r="J1210" s="91" t="s">
        <v>544</v>
      </c>
      <c r="K1210" s="93">
        <v>4090.76</v>
      </c>
    </row>
    <row r="1211" spans="8:11" x14ac:dyDescent="0.25">
      <c r="H1211" s="91">
        <v>804448</v>
      </c>
      <c r="I1211" s="92" t="s">
        <v>1751</v>
      </c>
      <c r="J1211" s="91" t="s">
        <v>544</v>
      </c>
      <c r="K1211" s="93">
        <v>6662.92</v>
      </c>
    </row>
    <row r="1212" spans="8:11" x14ac:dyDescent="0.25">
      <c r="H1212" s="91">
        <v>804336</v>
      </c>
      <c r="I1212" s="92" t="s">
        <v>1752</v>
      </c>
      <c r="J1212" s="91" t="s">
        <v>544</v>
      </c>
      <c r="K1212" s="93">
        <v>3406.21</v>
      </c>
    </row>
    <row r="1213" spans="8:11" x14ac:dyDescent="0.25">
      <c r="H1213" s="91">
        <v>804341</v>
      </c>
      <c r="I1213" s="92" t="s">
        <v>1753</v>
      </c>
      <c r="J1213" s="91" t="s">
        <v>544</v>
      </c>
      <c r="K1213" s="93">
        <v>4122.05</v>
      </c>
    </row>
    <row r="1214" spans="8:11" x14ac:dyDescent="0.25">
      <c r="H1214" s="91">
        <v>804340</v>
      </c>
      <c r="I1214" s="92" t="s">
        <v>1754</v>
      </c>
      <c r="J1214" s="91" t="s">
        <v>544</v>
      </c>
      <c r="K1214" s="93">
        <v>3434.52</v>
      </c>
    </row>
    <row r="1215" spans="8:11" x14ac:dyDescent="0.25">
      <c r="H1215" s="91">
        <v>804451</v>
      </c>
      <c r="I1215" s="92" t="s">
        <v>1755</v>
      </c>
      <c r="J1215" s="91" t="s">
        <v>544</v>
      </c>
      <c r="K1215" s="93">
        <v>8307.24</v>
      </c>
    </row>
    <row r="1216" spans="8:11" x14ac:dyDescent="0.25">
      <c r="H1216" s="91">
        <v>804343</v>
      </c>
      <c r="I1216" s="92" t="s">
        <v>1756</v>
      </c>
      <c r="J1216" s="91" t="s">
        <v>544</v>
      </c>
      <c r="K1216" s="93">
        <v>4161.9799999999996</v>
      </c>
    </row>
    <row r="1217" spans="8:11" x14ac:dyDescent="0.25">
      <c r="H1217" s="91">
        <v>804450</v>
      </c>
      <c r="I1217" s="92" t="s">
        <v>1757</v>
      </c>
      <c r="J1217" s="91" t="s">
        <v>544</v>
      </c>
      <c r="K1217" s="93">
        <v>6967.42</v>
      </c>
    </row>
    <row r="1218" spans="8:11" x14ac:dyDescent="0.25">
      <c r="H1218" s="91">
        <v>804342</v>
      </c>
      <c r="I1218" s="92" t="s">
        <v>1758</v>
      </c>
      <c r="J1218" s="91" t="s">
        <v>544</v>
      </c>
      <c r="K1218" s="93">
        <v>3470.71</v>
      </c>
    </row>
    <row r="1219" spans="8:11" x14ac:dyDescent="0.25">
      <c r="H1219" s="91">
        <v>804345</v>
      </c>
      <c r="I1219" s="92" t="s">
        <v>1759</v>
      </c>
      <c r="J1219" s="91" t="s">
        <v>544</v>
      </c>
      <c r="K1219" s="93">
        <v>4220.26</v>
      </c>
    </row>
    <row r="1220" spans="8:11" x14ac:dyDescent="0.25">
      <c r="H1220" s="91">
        <v>804344</v>
      </c>
      <c r="I1220" s="92" t="s">
        <v>1760</v>
      </c>
      <c r="J1220" s="91" t="s">
        <v>544</v>
      </c>
      <c r="K1220" s="93">
        <v>3523.89</v>
      </c>
    </row>
    <row r="1221" spans="8:11" x14ac:dyDescent="0.25">
      <c r="H1221" s="91">
        <v>804347</v>
      </c>
      <c r="I1221" s="92" t="s">
        <v>1761</v>
      </c>
      <c r="J1221" s="91" t="s">
        <v>544</v>
      </c>
      <c r="K1221" s="93">
        <v>4299.82</v>
      </c>
    </row>
    <row r="1222" spans="8:11" x14ac:dyDescent="0.25">
      <c r="H1222" s="91">
        <v>804346</v>
      </c>
      <c r="I1222" s="92" t="s">
        <v>1762</v>
      </c>
      <c r="J1222" s="91" t="s">
        <v>544</v>
      </c>
      <c r="K1222" s="93">
        <v>3596.84</v>
      </c>
    </row>
    <row r="1223" spans="8:11" x14ac:dyDescent="0.25">
      <c r="H1223" s="91">
        <v>804453</v>
      </c>
      <c r="I1223" s="92" t="s">
        <v>1763</v>
      </c>
      <c r="J1223" s="91" t="s">
        <v>544</v>
      </c>
      <c r="K1223" s="93">
        <v>9263.06</v>
      </c>
    </row>
    <row r="1224" spans="8:11" x14ac:dyDescent="0.25">
      <c r="H1224" s="91">
        <v>804349</v>
      </c>
      <c r="I1224" s="92" t="s">
        <v>1764</v>
      </c>
      <c r="J1224" s="91" t="s">
        <v>544</v>
      </c>
      <c r="K1224" s="93">
        <v>4404.16</v>
      </c>
    </row>
    <row r="1225" spans="8:11" x14ac:dyDescent="0.25">
      <c r="H1225" s="91">
        <v>804452</v>
      </c>
      <c r="I1225" s="92" t="s">
        <v>1765</v>
      </c>
      <c r="J1225" s="91" t="s">
        <v>544</v>
      </c>
      <c r="K1225" s="93">
        <v>7763.84</v>
      </c>
    </row>
    <row r="1226" spans="8:11" x14ac:dyDescent="0.25">
      <c r="H1226" s="91">
        <v>804348</v>
      </c>
      <c r="I1226" s="92" t="s">
        <v>1766</v>
      </c>
      <c r="J1226" s="91" t="s">
        <v>544</v>
      </c>
      <c r="K1226" s="93">
        <v>3693.22</v>
      </c>
    </row>
    <row r="1227" spans="8:11" x14ac:dyDescent="0.25">
      <c r="H1227" s="91">
        <v>804351</v>
      </c>
      <c r="I1227" s="92" t="s">
        <v>1767</v>
      </c>
      <c r="J1227" s="91" t="s">
        <v>544</v>
      </c>
      <c r="K1227" s="93">
        <v>4538.41</v>
      </c>
    </row>
    <row r="1228" spans="8:11" x14ac:dyDescent="0.25">
      <c r="H1228" s="91">
        <v>804350</v>
      </c>
      <c r="I1228" s="92" t="s">
        <v>1768</v>
      </c>
      <c r="J1228" s="91" t="s">
        <v>544</v>
      </c>
      <c r="K1228" s="93">
        <v>3818.26</v>
      </c>
    </row>
    <row r="1229" spans="8:11" x14ac:dyDescent="0.25">
      <c r="H1229" s="91">
        <v>804353</v>
      </c>
      <c r="I1229" s="92" t="s">
        <v>1769</v>
      </c>
      <c r="J1229" s="91" t="s">
        <v>544</v>
      </c>
      <c r="K1229" s="93">
        <v>4714.62</v>
      </c>
    </row>
    <row r="1230" spans="8:11" x14ac:dyDescent="0.25">
      <c r="H1230" s="91">
        <v>804352</v>
      </c>
      <c r="I1230" s="92" t="s">
        <v>1770</v>
      </c>
      <c r="J1230" s="91" t="s">
        <v>544</v>
      </c>
      <c r="K1230" s="93">
        <v>3984.01</v>
      </c>
    </row>
    <row r="1231" spans="8:11" x14ac:dyDescent="0.25">
      <c r="H1231" s="91">
        <v>804455</v>
      </c>
      <c r="I1231" s="92" t="s">
        <v>1771</v>
      </c>
      <c r="J1231" s="91" t="s">
        <v>544</v>
      </c>
      <c r="K1231" s="93">
        <v>11469.79</v>
      </c>
    </row>
    <row r="1232" spans="8:11" x14ac:dyDescent="0.25">
      <c r="H1232" s="91">
        <v>804355</v>
      </c>
      <c r="I1232" s="92" t="s">
        <v>1772</v>
      </c>
      <c r="J1232" s="91" t="s">
        <v>544</v>
      </c>
      <c r="K1232" s="93">
        <v>4946.45</v>
      </c>
    </row>
    <row r="1233" spans="8:11" x14ac:dyDescent="0.25">
      <c r="H1233" s="91">
        <v>804454</v>
      </c>
      <c r="I1233" s="92" t="s">
        <v>1773</v>
      </c>
      <c r="J1233" s="91" t="s">
        <v>544</v>
      </c>
      <c r="K1233" s="93">
        <v>9603.9500000000007</v>
      </c>
    </row>
    <row r="1234" spans="8:11" x14ac:dyDescent="0.25">
      <c r="H1234" s="91">
        <v>804354</v>
      </c>
      <c r="I1234" s="92" t="s">
        <v>1774</v>
      </c>
      <c r="J1234" s="91" t="s">
        <v>544</v>
      </c>
      <c r="K1234" s="93">
        <v>4204.13</v>
      </c>
    </row>
    <row r="1235" spans="8:11" x14ac:dyDescent="0.25">
      <c r="H1235" s="91">
        <v>804339</v>
      </c>
      <c r="I1235" s="92" t="s">
        <v>1775</v>
      </c>
      <c r="J1235" s="91" t="s">
        <v>544</v>
      </c>
      <c r="K1235" s="93">
        <v>4098.58</v>
      </c>
    </row>
    <row r="1236" spans="8:11" x14ac:dyDescent="0.25">
      <c r="H1236" s="91">
        <v>804338</v>
      </c>
      <c r="I1236" s="92" t="s">
        <v>1776</v>
      </c>
      <c r="J1236" s="91" t="s">
        <v>544</v>
      </c>
      <c r="K1236" s="93">
        <v>3413.29</v>
      </c>
    </row>
    <row r="1237" spans="8:11" x14ac:dyDescent="0.25">
      <c r="H1237" s="91">
        <v>804457</v>
      </c>
      <c r="I1237" s="92" t="s">
        <v>1777</v>
      </c>
      <c r="J1237" s="91" t="s">
        <v>544</v>
      </c>
      <c r="K1237" s="93">
        <v>13954.83</v>
      </c>
    </row>
    <row r="1238" spans="8:11" x14ac:dyDescent="0.25">
      <c r="H1238" s="91">
        <v>804357</v>
      </c>
      <c r="I1238" s="92" t="s">
        <v>1778</v>
      </c>
      <c r="J1238" s="91" t="s">
        <v>544</v>
      </c>
      <c r="K1238" s="93">
        <v>6917.1</v>
      </c>
    </row>
    <row r="1239" spans="8:11" x14ac:dyDescent="0.25">
      <c r="H1239" s="91">
        <v>804456</v>
      </c>
      <c r="I1239" s="92" t="s">
        <v>1779</v>
      </c>
      <c r="J1239" s="91" t="s">
        <v>544</v>
      </c>
      <c r="K1239" s="93">
        <v>11524.51</v>
      </c>
    </row>
    <row r="1240" spans="8:11" x14ac:dyDescent="0.25">
      <c r="H1240" s="91">
        <v>804356</v>
      </c>
      <c r="I1240" s="92" t="s">
        <v>1780</v>
      </c>
      <c r="J1240" s="91" t="s">
        <v>544</v>
      </c>
      <c r="K1240" s="93">
        <v>5705.05</v>
      </c>
    </row>
    <row r="1241" spans="8:11" x14ac:dyDescent="0.25">
      <c r="H1241" s="91">
        <v>804361</v>
      </c>
      <c r="I1241" s="92" t="s">
        <v>1781</v>
      </c>
      <c r="J1241" s="91" t="s">
        <v>544</v>
      </c>
      <c r="K1241" s="93">
        <v>6965.45</v>
      </c>
    </row>
    <row r="1242" spans="8:11" x14ac:dyDescent="0.25">
      <c r="H1242" s="91">
        <v>804360</v>
      </c>
      <c r="I1242" s="92" t="s">
        <v>1782</v>
      </c>
      <c r="J1242" s="91" t="s">
        <v>544</v>
      </c>
      <c r="K1242" s="93">
        <v>5748.16</v>
      </c>
    </row>
    <row r="1243" spans="8:11" x14ac:dyDescent="0.25">
      <c r="H1243" s="91">
        <v>804459</v>
      </c>
      <c r="I1243" s="92" t="s">
        <v>1783</v>
      </c>
      <c r="J1243" s="91" t="s">
        <v>544</v>
      </c>
      <c r="K1243" s="93">
        <v>14605.26</v>
      </c>
    </row>
    <row r="1244" spans="8:11" x14ac:dyDescent="0.25">
      <c r="H1244" s="91">
        <v>804363</v>
      </c>
      <c r="I1244" s="92" t="s">
        <v>1784</v>
      </c>
      <c r="J1244" s="91" t="s">
        <v>544</v>
      </c>
      <c r="K1244" s="93">
        <v>7027.33</v>
      </c>
    </row>
    <row r="1245" spans="8:11" x14ac:dyDescent="0.25">
      <c r="H1245" s="91">
        <v>804458</v>
      </c>
      <c r="I1245" s="92" t="s">
        <v>1785</v>
      </c>
      <c r="J1245" s="91" t="s">
        <v>544</v>
      </c>
      <c r="K1245" s="93">
        <v>12059.12</v>
      </c>
    </row>
    <row r="1246" spans="8:11" x14ac:dyDescent="0.25">
      <c r="H1246" s="91">
        <v>804362</v>
      </c>
      <c r="I1246" s="92" t="s">
        <v>1786</v>
      </c>
      <c r="J1246" s="91" t="s">
        <v>544</v>
      </c>
      <c r="K1246" s="93">
        <v>5803.45</v>
      </c>
    </row>
    <row r="1247" spans="8:11" x14ac:dyDescent="0.25">
      <c r="H1247" s="91">
        <v>804365</v>
      </c>
      <c r="I1247" s="92" t="s">
        <v>1787</v>
      </c>
      <c r="J1247" s="91" t="s">
        <v>544</v>
      </c>
      <c r="K1247" s="93">
        <v>7116.6</v>
      </c>
    </row>
    <row r="1248" spans="8:11" x14ac:dyDescent="0.25">
      <c r="H1248" s="91">
        <v>804364</v>
      </c>
      <c r="I1248" s="92" t="s">
        <v>1788</v>
      </c>
      <c r="J1248" s="91" t="s">
        <v>544</v>
      </c>
      <c r="K1248" s="93">
        <v>5883.5</v>
      </c>
    </row>
    <row r="1249" spans="8:11" x14ac:dyDescent="0.25">
      <c r="H1249" s="91">
        <v>804367</v>
      </c>
      <c r="I1249" s="92" t="s">
        <v>1789</v>
      </c>
      <c r="J1249" s="91" t="s">
        <v>544</v>
      </c>
      <c r="K1249" s="93">
        <v>7237.57</v>
      </c>
    </row>
    <row r="1250" spans="8:11" x14ac:dyDescent="0.25">
      <c r="H1250" s="91">
        <v>804366</v>
      </c>
      <c r="I1250" s="92" t="s">
        <v>1790</v>
      </c>
      <c r="J1250" s="91" t="s">
        <v>544</v>
      </c>
      <c r="K1250" s="93">
        <v>5992.77</v>
      </c>
    </row>
    <row r="1251" spans="8:11" x14ac:dyDescent="0.25">
      <c r="H1251" s="91">
        <v>804461</v>
      </c>
      <c r="I1251" s="92" t="s">
        <v>1791</v>
      </c>
      <c r="J1251" s="91" t="s">
        <v>544</v>
      </c>
      <c r="K1251" s="93">
        <v>16332.36</v>
      </c>
    </row>
    <row r="1252" spans="8:11" x14ac:dyDescent="0.25">
      <c r="H1252" s="91">
        <v>804369</v>
      </c>
      <c r="I1252" s="92" t="s">
        <v>1792</v>
      </c>
      <c r="J1252" s="91" t="s">
        <v>544</v>
      </c>
      <c r="K1252" s="93">
        <v>7395.06</v>
      </c>
    </row>
    <row r="1253" spans="8:11" x14ac:dyDescent="0.25">
      <c r="H1253" s="91">
        <v>804460</v>
      </c>
      <c r="I1253" s="92" t="s">
        <v>1793</v>
      </c>
      <c r="J1253" s="91" t="s">
        <v>544</v>
      </c>
      <c r="K1253" s="93">
        <v>13478.75</v>
      </c>
    </row>
    <row r="1254" spans="8:11" x14ac:dyDescent="0.25">
      <c r="H1254" s="91">
        <v>804371</v>
      </c>
      <c r="I1254" s="92" t="s">
        <v>1794</v>
      </c>
      <c r="J1254" s="91" t="s">
        <v>544</v>
      </c>
      <c r="K1254" s="93">
        <v>7597.72</v>
      </c>
    </row>
    <row r="1255" spans="8:11" x14ac:dyDescent="0.25">
      <c r="H1255" s="91">
        <v>804370</v>
      </c>
      <c r="I1255" s="92" t="s">
        <v>1795</v>
      </c>
      <c r="J1255" s="91" t="s">
        <v>544</v>
      </c>
      <c r="K1255" s="93">
        <v>6322.28</v>
      </c>
    </row>
    <row r="1256" spans="8:11" x14ac:dyDescent="0.25">
      <c r="H1256" s="91">
        <v>804373</v>
      </c>
      <c r="I1256" s="92" t="s">
        <v>1796</v>
      </c>
      <c r="J1256" s="91" t="s">
        <v>544</v>
      </c>
      <c r="K1256" s="93">
        <v>7858.69</v>
      </c>
    </row>
    <row r="1257" spans="8:11" x14ac:dyDescent="0.25">
      <c r="H1257" s="91">
        <v>804372</v>
      </c>
      <c r="I1257" s="92" t="s">
        <v>1797</v>
      </c>
      <c r="J1257" s="91" t="s">
        <v>544</v>
      </c>
      <c r="K1257" s="93">
        <v>6564.7</v>
      </c>
    </row>
    <row r="1258" spans="8:11" x14ac:dyDescent="0.25">
      <c r="H1258" s="91">
        <v>804463</v>
      </c>
      <c r="I1258" s="92" t="s">
        <v>1798</v>
      </c>
      <c r="J1258" s="91" t="s">
        <v>544</v>
      </c>
      <c r="K1258" s="93">
        <v>20290.7</v>
      </c>
    </row>
    <row r="1259" spans="8:11" x14ac:dyDescent="0.25">
      <c r="H1259" s="91">
        <v>804375</v>
      </c>
      <c r="I1259" s="92" t="s">
        <v>1799</v>
      </c>
      <c r="J1259" s="91" t="s">
        <v>544</v>
      </c>
      <c r="K1259" s="93">
        <v>8201.2800000000007</v>
      </c>
    </row>
    <row r="1260" spans="8:11" x14ac:dyDescent="0.25">
      <c r="H1260" s="91">
        <v>804462</v>
      </c>
      <c r="I1260" s="92" t="s">
        <v>1800</v>
      </c>
      <c r="J1260" s="91" t="s">
        <v>544</v>
      </c>
      <c r="K1260" s="93">
        <v>16727.150000000001</v>
      </c>
    </row>
    <row r="1261" spans="8:11" x14ac:dyDescent="0.25">
      <c r="H1261" s="91">
        <v>804374</v>
      </c>
      <c r="I1261" s="92" t="s">
        <v>1801</v>
      </c>
      <c r="J1261" s="91" t="s">
        <v>544</v>
      </c>
      <c r="K1261" s="93">
        <v>6886.61</v>
      </c>
    </row>
    <row r="1262" spans="8:11" x14ac:dyDescent="0.25">
      <c r="H1262" s="91">
        <v>804359</v>
      </c>
      <c r="I1262" s="92" t="s">
        <v>1802</v>
      </c>
      <c r="J1262" s="91" t="s">
        <v>544</v>
      </c>
      <c r="K1262" s="93">
        <v>6929.34</v>
      </c>
    </row>
    <row r="1263" spans="8:11" x14ac:dyDescent="0.25">
      <c r="H1263" s="91">
        <v>804358</v>
      </c>
      <c r="I1263" s="92" t="s">
        <v>1803</v>
      </c>
      <c r="J1263" s="91" t="s">
        <v>544</v>
      </c>
      <c r="K1263" s="93">
        <v>5716.04</v>
      </c>
    </row>
    <row r="1264" spans="8:11" x14ac:dyDescent="0.25">
      <c r="H1264" s="91">
        <v>804368</v>
      </c>
      <c r="I1264" s="92" t="s">
        <v>1804</v>
      </c>
      <c r="J1264" s="91" t="s">
        <v>544</v>
      </c>
      <c r="K1264" s="93">
        <v>6136.06</v>
      </c>
    </row>
    <row r="1265" spans="8:11" x14ac:dyDescent="0.25">
      <c r="H1265" s="91">
        <v>804465</v>
      </c>
      <c r="I1265" s="92" t="s">
        <v>1805</v>
      </c>
      <c r="J1265" s="91" t="s">
        <v>3</v>
      </c>
      <c r="K1265" s="93">
        <v>141.47</v>
      </c>
    </row>
    <row r="1266" spans="8:11" x14ac:dyDescent="0.25">
      <c r="H1266" s="91">
        <v>804464</v>
      </c>
      <c r="I1266" s="92" t="s">
        <v>1806</v>
      </c>
      <c r="J1266" s="91" t="s">
        <v>3</v>
      </c>
      <c r="K1266" s="93">
        <v>124.67</v>
      </c>
    </row>
    <row r="1267" spans="8:11" x14ac:dyDescent="0.25">
      <c r="H1267" s="91">
        <v>804475</v>
      </c>
      <c r="I1267" s="92" t="s">
        <v>1807</v>
      </c>
      <c r="J1267" s="91" t="s">
        <v>3</v>
      </c>
      <c r="K1267" s="93">
        <v>156.31</v>
      </c>
    </row>
    <row r="1268" spans="8:11" x14ac:dyDescent="0.25">
      <c r="H1268" s="91">
        <v>804474</v>
      </c>
      <c r="I1268" s="92" t="s">
        <v>1808</v>
      </c>
      <c r="J1268" s="91" t="s">
        <v>3</v>
      </c>
      <c r="K1268" s="93">
        <v>139.52000000000001</v>
      </c>
    </row>
    <row r="1269" spans="8:11" x14ac:dyDescent="0.25">
      <c r="H1269" s="91">
        <v>804485</v>
      </c>
      <c r="I1269" s="92" t="s">
        <v>1809</v>
      </c>
      <c r="J1269" s="91" t="s">
        <v>3</v>
      </c>
      <c r="K1269" s="93">
        <v>230.49</v>
      </c>
    </row>
    <row r="1270" spans="8:11" x14ac:dyDescent="0.25">
      <c r="H1270" s="91">
        <v>804484</v>
      </c>
      <c r="I1270" s="92" t="s">
        <v>1810</v>
      </c>
      <c r="J1270" s="91" t="s">
        <v>3</v>
      </c>
      <c r="K1270" s="93">
        <v>213.78</v>
      </c>
    </row>
    <row r="1271" spans="8:11" x14ac:dyDescent="0.25">
      <c r="H1271" s="91">
        <v>804495</v>
      </c>
      <c r="I1271" s="92" t="s">
        <v>1811</v>
      </c>
      <c r="J1271" s="91" t="s">
        <v>3</v>
      </c>
      <c r="K1271" s="93">
        <v>287.64999999999998</v>
      </c>
    </row>
    <row r="1272" spans="8:11" x14ac:dyDescent="0.25">
      <c r="H1272" s="91">
        <v>804494</v>
      </c>
      <c r="I1272" s="92" t="s">
        <v>1812</v>
      </c>
      <c r="J1272" s="91" t="s">
        <v>3</v>
      </c>
      <c r="K1272" s="93">
        <v>267.83999999999997</v>
      </c>
    </row>
    <row r="1273" spans="8:11" x14ac:dyDescent="0.25">
      <c r="H1273" s="91">
        <v>804467</v>
      </c>
      <c r="I1273" s="92" t="s">
        <v>1813</v>
      </c>
      <c r="J1273" s="91" t="s">
        <v>3</v>
      </c>
      <c r="K1273" s="93">
        <v>215.07</v>
      </c>
    </row>
    <row r="1274" spans="8:11" x14ac:dyDescent="0.25">
      <c r="H1274" s="91">
        <v>804466</v>
      </c>
      <c r="I1274" s="92" t="s">
        <v>1814</v>
      </c>
      <c r="J1274" s="91" t="s">
        <v>3</v>
      </c>
      <c r="K1274" s="93">
        <v>188.31</v>
      </c>
    </row>
    <row r="1275" spans="8:11" x14ac:dyDescent="0.25">
      <c r="H1275" s="91">
        <v>804477</v>
      </c>
      <c r="I1275" s="92" t="s">
        <v>1815</v>
      </c>
      <c r="J1275" s="91" t="s">
        <v>3</v>
      </c>
      <c r="K1275" s="93">
        <v>274.41000000000003</v>
      </c>
    </row>
    <row r="1276" spans="8:11" x14ac:dyDescent="0.25">
      <c r="H1276" s="91">
        <v>804476</v>
      </c>
      <c r="I1276" s="92" t="s">
        <v>1816</v>
      </c>
      <c r="J1276" s="91" t="s">
        <v>3</v>
      </c>
      <c r="K1276" s="93">
        <v>247.72</v>
      </c>
    </row>
    <row r="1277" spans="8:11" x14ac:dyDescent="0.25">
      <c r="H1277" s="91">
        <v>804487</v>
      </c>
      <c r="I1277" s="92" t="s">
        <v>1817</v>
      </c>
      <c r="J1277" s="91" t="s">
        <v>3</v>
      </c>
      <c r="K1277" s="93">
        <v>391.51</v>
      </c>
    </row>
    <row r="1278" spans="8:11" x14ac:dyDescent="0.25">
      <c r="H1278" s="91">
        <v>804486</v>
      </c>
      <c r="I1278" s="92" t="s">
        <v>1818</v>
      </c>
      <c r="J1278" s="91" t="s">
        <v>3</v>
      </c>
      <c r="K1278" s="93">
        <v>361.64</v>
      </c>
    </row>
    <row r="1279" spans="8:11" x14ac:dyDescent="0.25">
      <c r="H1279" s="91">
        <v>804497</v>
      </c>
      <c r="I1279" s="92" t="s">
        <v>1819</v>
      </c>
      <c r="J1279" s="91" t="s">
        <v>3</v>
      </c>
      <c r="K1279" s="93">
        <v>461.53</v>
      </c>
    </row>
    <row r="1280" spans="8:11" x14ac:dyDescent="0.25">
      <c r="H1280" s="91">
        <v>804496</v>
      </c>
      <c r="I1280" s="92" t="s">
        <v>1820</v>
      </c>
      <c r="J1280" s="91" t="s">
        <v>3</v>
      </c>
      <c r="K1280" s="93">
        <v>425.36</v>
      </c>
    </row>
    <row r="1281" spans="8:11" x14ac:dyDescent="0.25">
      <c r="H1281" s="91">
        <v>804469</v>
      </c>
      <c r="I1281" s="92" t="s">
        <v>1821</v>
      </c>
      <c r="J1281" s="91" t="s">
        <v>3</v>
      </c>
      <c r="K1281" s="93">
        <v>378.91</v>
      </c>
    </row>
    <row r="1282" spans="8:11" x14ac:dyDescent="0.25">
      <c r="H1282" s="91">
        <v>804468</v>
      </c>
      <c r="I1282" s="92" t="s">
        <v>1822</v>
      </c>
      <c r="J1282" s="91" t="s">
        <v>3</v>
      </c>
      <c r="K1282" s="93">
        <v>342.23</v>
      </c>
    </row>
    <row r="1283" spans="8:11" x14ac:dyDescent="0.25">
      <c r="H1283" s="91">
        <v>804479</v>
      </c>
      <c r="I1283" s="92" t="s">
        <v>1823</v>
      </c>
      <c r="J1283" s="91" t="s">
        <v>3</v>
      </c>
      <c r="K1283" s="93">
        <v>438.26</v>
      </c>
    </row>
    <row r="1284" spans="8:11" x14ac:dyDescent="0.25">
      <c r="H1284" s="91">
        <v>804478</v>
      </c>
      <c r="I1284" s="92" t="s">
        <v>1824</v>
      </c>
      <c r="J1284" s="91" t="s">
        <v>3</v>
      </c>
      <c r="K1284" s="93">
        <v>401.64</v>
      </c>
    </row>
    <row r="1285" spans="8:11" x14ac:dyDescent="0.25">
      <c r="H1285" s="91">
        <v>804489</v>
      </c>
      <c r="I1285" s="92" t="s">
        <v>1825</v>
      </c>
      <c r="J1285" s="91" t="s">
        <v>3</v>
      </c>
      <c r="K1285" s="93">
        <v>553.44000000000005</v>
      </c>
    </row>
    <row r="1286" spans="8:11" x14ac:dyDescent="0.25">
      <c r="H1286" s="91">
        <v>804488</v>
      </c>
      <c r="I1286" s="92" t="s">
        <v>1826</v>
      </c>
      <c r="J1286" s="91" t="s">
        <v>3</v>
      </c>
      <c r="K1286" s="93">
        <v>506.7</v>
      </c>
    </row>
    <row r="1287" spans="8:11" x14ac:dyDescent="0.25">
      <c r="H1287" s="91">
        <v>804499</v>
      </c>
      <c r="I1287" s="92" t="s">
        <v>1827</v>
      </c>
      <c r="J1287" s="91" t="s">
        <v>3</v>
      </c>
      <c r="K1287" s="93">
        <v>703.91</v>
      </c>
    </row>
    <row r="1288" spans="8:11" x14ac:dyDescent="0.25">
      <c r="H1288" s="91">
        <v>804498</v>
      </c>
      <c r="I1288" s="92" t="s">
        <v>1828</v>
      </c>
      <c r="J1288" s="91" t="s">
        <v>3</v>
      </c>
      <c r="K1288" s="93">
        <v>649.39</v>
      </c>
    </row>
    <row r="1289" spans="8:11" x14ac:dyDescent="0.25">
      <c r="H1289" s="91">
        <v>804471</v>
      </c>
      <c r="I1289" s="92" t="s">
        <v>1829</v>
      </c>
      <c r="J1289" s="91" t="s">
        <v>3</v>
      </c>
      <c r="K1289" s="93">
        <v>515.15</v>
      </c>
    </row>
    <row r="1290" spans="8:11" x14ac:dyDescent="0.25">
      <c r="H1290" s="91">
        <v>804470</v>
      </c>
      <c r="I1290" s="92" t="s">
        <v>1830</v>
      </c>
      <c r="J1290" s="91" t="s">
        <v>3</v>
      </c>
      <c r="K1290" s="93">
        <v>461.73</v>
      </c>
    </row>
    <row r="1291" spans="8:11" x14ac:dyDescent="0.25">
      <c r="H1291" s="91">
        <v>804481</v>
      </c>
      <c r="I1291" s="92" t="s">
        <v>1831</v>
      </c>
      <c r="J1291" s="91" t="s">
        <v>3</v>
      </c>
      <c r="K1291" s="93">
        <v>648.66999999999996</v>
      </c>
    </row>
    <row r="1292" spans="8:11" x14ac:dyDescent="0.25">
      <c r="H1292" s="91">
        <v>804480</v>
      </c>
      <c r="I1292" s="92" t="s">
        <v>1832</v>
      </c>
      <c r="J1292" s="91" t="s">
        <v>3</v>
      </c>
      <c r="K1292" s="93">
        <v>595.4</v>
      </c>
    </row>
    <row r="1293" spans="8:11" x14ac:dyDescent="0.25">
      <c r="H1293" s="91">
        <v>804491</v>
      </c>
      <c r="I1293" s="92" t="s">
        <v>1833</v>
      </c>
      <c r="J1293" s="91" t="s">
        <v>3</v>
      </c>
      <c r="K1293" s="93">
        <v>854.68</v>
      </c>
    </row>
    <row r="1294" spans="8:11" x14ac:dyDescent="0.25">
      <c r="H1294" s="91">
        <v>804490</v>
      </c>
      <c r="I1294" s="92" t="s">
        <v>1834</v>
      </c>
      <c r="J1294" s="91" t="s">
        <v>3</v>
      </c>
      <c r="K1294" s="93">
        <v>783.52</v>
      </c>
    </row>
    <row r="1295" spans="8:11" x14ac:dyDescent="0.25">
      <c r="H1295" s="91">
        <v>804501</v>
      </c>
      <c r="I1295" s="92" t="s">
        <v>1835</v>
      </c>
      <c r="J1295" s="91" t="s">
        <v>3</v>
      </c>
      <c r="K1295" s="93">
        <v>1027.01</v>
      </c>
    </row>
    <row r="1296" spans="8:11" x14ac:dyDescent="0.25">
      <c r="H1296" s="91">
        <v>804500</v>
      </c>
      <c r="I1296" s="92" t="s">
        <v>1836</v>
      </c>
      <c r="J1296" s="91" t="s">
        <v>3</v>
      </c>
      <c r="K1296" s="93">
        <v>946.34</v>
      </c>
    </row>
    <row r="1297" spans="8:11" x14ac:dyDescent="0.25">
      <c r="H1297" s="91">
        <v>804473</v>
      </c>
      <c r="I1297" s="92" t="s">
        <v>1837</v>
      </c>
      <c r="J1297" s="91" t="s">
        <v>3</v>
      </c>
      <c r="K1297" s="93">
        <v>833.01</v>
      </c>
    </row>
    <row r="1298" spans="8:11" x14ac:dyDescent="0.25">
      <c r="H1298" s="91">
        <v>804472</v>
      </c>
      <c r="I1298" s="92" t="s">
        <v>1838</v>
      </c>
      <c r="J1298" s="91" t="s">
        <v>3</v>
      </c>
      <c r="K1298" s="93">
        <v>749.57</v>
      </c>
    </row>
    <row r="1299" spans="8:11" x14ac:dyDescent="0.25">
      <c r="H1299" s="91">
        <v>804483</v>
      </c>
      <c r="I1299" s="92" t="s">
        <v>1839</v>
      </c>
      <c r="J1299" s="91" t="s">
        <v>3</v>
      </c>
      <c r="K1299" s="93">
        <v>1040.72</v>
      </c>
    </row>
    <row r="1300" spans="8:11" x14ac:dyDescent="0.25">
      <c r="H1300" s="91">
        <v>804482</v>
      </c>
      <c r="I1300" s="92" t="s">
        <v>1840</v>
      </c>
      <c r="J1300" s="91" t="s">
        <v>3</v>
      </c>
      <c r="K1300" s="93">
        <v>957.5</v>
      </c>
    </row>
    <row r="1301" spans="8:11" x14ac:dyDescent="0.25">
      <c r="H1301" s="91">
        <v>804493</v>
      </c>
      <c r="I1301" s="92" t="s">
        <v>1841</v>
      </c>
      <c r="J1301" s="91" t="s">
        <v>3</v>
      </c>
      <c r="K1301" s="93">
        <v>1372.51</v>
      </c>
    </row>
    <row r="1302" spans="8:11" x14ac:dyDescent="0.25">
      <c r="H1302" s="91">
        <v>804492</v>
      </c>
      <c r="I1302" s="92" t="s">
        <v>1842</v>
      </c>
      <c r="J1302" s="91" t="s">
        <v>3</v>
      </c>
      <c r="K1302" s="93">
        <v>1262.3599999999999</v>
      </c>
    </row>
    <row r="1303" spans="8:11" x14ac:dyDescent="0.25">
      <c r="H1303" s="91">
        <v>804503</v>
      </c>
      <c r="I1303" s="92" t="s">
        <v>1843</v>
      </c>
      <c r="J1303" s="91" t="s">
        <v>3</v>
      </c>
      <c r="K1303" s="93">
        <v>1640.73</v>
      </c>
    </row>
    <row r="1304" spans="8:11" x14ac:dyDescent="0.25">
      <c r="H1304" s="91">
        <v>804502</v>
      </c>
      <c r="I1304" s="92" t="s">
        <v>1844</v>
      </c>
      <c r="J1304" s="91" t="s">
        <v>3</v>
      </c>
      <c r="K1304" s="93">
        <v>1526.87</v>
      </c>
    </row>
    <row r="1305" spans="8:11" x14ac:dyDescent="0.25">
      <c r="H1305" s="91">
        <v>804180</v>
      </c>
      <c r="I1305" s="92" t="s">
        <v>1845</v>
      </c>
      <c r="J1305" s="91" t="s">
        <v>3</v>
      </c>
      <c r="K1305" s="93">
        <v>1025.74</v>
      </c>
    </row>
    <row r="1306" spans="8:11" x14ac:dyDescent="0.25">
      <c r="H1306" s="91">
        <v>804181</v>
      </c>
      <c r="I1306" s="92" t="s">
        <v>1846</v>
      </c>
      <c r="J1306" s="91" t="s">
        <v>3</v>
      </c>
      <c r="K1306" s="93">
        <v>1105.93</v>
      </c>
    </row>
    <row r="1307" spans="8:11" x14ac:dyDescent="0.25">
      <c r="H1307" s="91">
        <v>804182</v>
      </c>
      <c r="I1307" s="92" t="s">
        <v>1847</v>
      </c>
      <c r="J1307" s="91" t="s">
        <v>3</v>
      </c>
      <c r="K1307" s="93">
        <v>1060.3699999999999</v>
      </c>
    </row>
    <row r="1308" spans="8:11" x14ac:dyDescent="0.25">
      <c r="H1308" s="91">
        <v>804183</v>
      </c>
      <c r="I1308" s="92" t="s">
        <v>1848</v>
      </c>
      <c r="J1308" s="91" t="s">
        <v>3</v>
      </c>
      <c r="K1308" s="93">
        <v>1140.57</v>
      </c>
    </row>
    <row r="1309" spans="8:11" x14ac:dyDescent="0.25">
      <c r="H1309" s="91">
        <v>804184</v>
      </c>
      <c r="I1309" s="92" t="s">
        <v>1849</v>
      </c>
      <c r="J1309" s="91" t="s">
        <v>3</v>
      </c>
      <c r="K1309" s="93">
        <v>1129.53</v>
      </c>
    </row>
    <row r="1310" spans="8:11" x14ac:dyDescent="0.25">
      <c r="H1310" s="91">
        <v>804185</v>
      </c>
      <c r="I1310" s="92" t="s">
        <v>1850</v>
      </c>
      <c r="J1310" s="91" t="s">
        <v>3</v>
      </c>
      <c r="K1310" s="93">
        <v>1209.73</v>
      </c>
    </row>
    <row r="1311" spans="8:11" x14ac:dyDescent="0.25">
      <c r="H1311" s="91">
        <v>804186</v>
      </c>
      <c r="I1311" s="92" t="s">
        <v>1851</v>
      </c>
      <c r="J1311" s="91" t="s">
        <v>3</v>
      </c>
      <c r="K1311" s="93">
        <v>1256.72</v>
      </c>
    </row>
    <row r="1312" spans="8:11" x14ac:dyDescent="0.25">
      <c r="H1312" s="91">
        <v>804187</v>
      </c>
      <c r="I1312" s="92" t="s">
        <v>1852</v>
      </c>
      <c r="J1312" s="91" t="s">
        <v>3</v>
      </c>
      <c r="K1312" s="93">
        <v>1336.91</v>
      </c>
    </row>
    <row r="1313" spans="8:11" x14ac:dyDescent="0.25">
      <c r="H1313" s="91">
        <v>804188</v>
      </c>
      <c r="I1313" s="92" t="s">
        <v>1853</v>
      </c>
      <c r="J1313" s="91" t="s">
        <v>3</v>
      </c>
      <c r="K1313" s="93">
        <v>1355.25</v>
      </c>
    </row>
    <row r="1314" spans="8:11" x14ac:dyDescent="0.25">
      <c r="H1314" s="91">
        <v>804189</v>
      </c>
      <c r="I1314" s="92" t="s">
        <v>1854</v>
      </c>
      <c r="J1314" s="91" t="s">
        <v>3</v>
      </c>
      <c r="K1314" s="93">
        <v>1462.52</v>
      </c>
    </row>
    <row r="1315" spans="8:11" x14ac:dyDescent="0.25">
      <c r="H1315" s="91">
        <v>804190</v>
      </c>
      <c r="I1315" s="92" t="s">
        <v>1855</v>
      </c>
      <c r="J1315" s="91" t="s">
        <v>3</v>
      </c>
      <c r="K1315" s="93">
        <v>1434.66</v>
      </c>
    </row>
    <row r="1316" spans="8:11" x14ac:dyDescent="0.25">
      <c r="H1316" s="91">
        <v>804191</v>
      </c>
      <c r="I1316" s="92" t="s">
        <v>1856</v>
      </c>
      <c r="J1316" s="91" t="s">
        <v>3</v>
      </c>
      <c r="K1316" s="93">
        <v>1541.93</v>
      </c>
    </row>
    <row r="1317" spans="8:11" x14ac:dyDescent="0.25">
      <c r="H1317" s="91">
        <v>804192</v>
      </c>
      <c r="I1317" s="92" t="s">
        <v>1857</v>
      </c>
      <c r="J1317" s="91" t="s">
        <v>3</v>
      </c>
      <c r="K1317" s="93">
        <v>1528.83</v>
      </c>
    </row>
    <row r="1318" spans="8:11" x14ac:dyDescent="0.25">
      <c r="H1318" s="91">
        <v>804193</v>
      </c>
      <c r="I1318" s="92" t="s">
        <v>1858</v>
      </c>
      <c r="J1318" s="91" t="s">
        <v>3</v>
      </c>
      <c r="K1318" s="93">
        <v>1636.09</v>
      </c>
    </row>
    <row r="1319" spans="8:11" x14ac:dyDescent="0.25">
      <c r="H1319" s="91">
        <v>804194</v>
      </c>
      <c r="I1319" s="92" t="s">
        <v>1859</v>
      </c>
      <c r="J1319" s="91" t="s">
        <v>3</v>
      </c>
      <c r="K1319" s="93">
        <v>1598.21</v>
      </c>
    </row>
    <row r="1320" spans="8:11" x14ac:dyDescent="0.25">
      <c r="H1320" s="91">
        <v>804195</v>
      </c>
      <c r="I1320" s="92" t="s">
        <v>1860</v>
      </c>
      <c r="J1320" s="91" t="s">
        <v>3</v>
      </c>
      <c r="K1320" s="93">
        <v>1705.47</v>
      </c>
    </row>
    <row r="1321" spans="8:11" x14ac:dyDescent="0.25">
      <c r="H1321" s="91">
        <v>804196</v>
      </c>
      <c r="I1321" s="92" t="s">
        <v>1861</v>
      </c>
      <c r="J1321" s="91" t="s">
        <v>3</v>
      </c>
      <c r="K1321" s="93">
        <v>1783.41</v>
      </c>
    </row>
    <row r="1322" spans="8:11" x14ac:dyDescent="0.25">
      <c r="H1322" s="91">
        <v>804197</v>
      </c>
      <c r="I1322" s="92" t="s">
        <v>1862</v>
      </c>
      <c r="J1322" s="91" t="s">
        <v>3</v>
      </c>
      <c r="K1322" s="93">
        <v>1920.04</v>
      </c>
    </row>
    <row r="1323" spans="8:11" x14ac:dyDescent="0.25">
      <c r="H1323" s="91">
        <v>804198</v>
      </c>
      <c r="I1323" s="92" t="s">
        <v>1863</v>
      </c>
      <c r="J1323" s="91" t="s">
        <v>3</v>
      </c>
      <c r="K1323" s="93">
        <v>1898.71</v>
      </c>
    </row>
    <row r="1324" spans="8:11" x14ac:dyDescent="0.25">
      <c r="H1324" s="91">
        <v>804199</v>
      </c>
      <c r="I1324" s="92" t="s">
        <v>1864</v>
      </c>
      <c r="J1324" s="91" t="s">
        <v>3</v>
      </c>
      <c r="K1324" s="93">
        <v>2035.34</v>
      </c>
    </row>
    <row r="1325" spans="8:11" x14ac:dyDescent="0.25">
      <c r="H1325" s="91">
        <v>804200</v>
      </c>
      <c r="I1325" s="92" t="s">
        <v>1865</v>
      </c>
      <c r="J1325" s="91" t="s">
        <v>3</v>
      </c>
      <c r="K1325" s="93">
        <v>2165.27</v>
      </c>
    </row>
    <row r="1326" spans="8:11" x14ac:dyDescent="0.25">
      <c r="H1326" s="91">
        <v>804201</v>
      </c>
      <c r="I1326" s="92" t="s">
        <v>1866</v>
      </c>
      <c r="J1326" s="91" t="s">
        <v>3</v>
      </c>
      <c r="K1326" s="93">
        <v>2301.9</v>
      </c>
    </row>
    <row r="1327" spans="8:11" x14ac:dyDescent="0.25">
      <c r="H1327" s="91">
        <v>804202</v>
      </c>
      <c r="I1327" s="92" t="s">
        <v>1867</v>
      </c>
      <c r="J1327" s="91" t="s">
        <v>3</v>
      </c>
      <c r="K1327" s="93">
        <v>2460.12</v>
      </c>
    </row>
    <row r="1328" spans="8:11" x14ac:dyDescent="0.25">
      <c r="H1328" s="91">
        <v>804203</v>
      </c>
      <c r="I1328" s="92" t="s">
        <v>1868</v>
      </c>
      <c r="J1328" s="91" t="s">
        <v>3</v>
      </c>
      <c r="K1328" s="93">
        <v>2596.75</v>
      </c>
    </row>
    <row r="1329" spans="8:11" x14ac:dyDescent="0.25">
      <c r="H1329" s="91">
        <v>804204</v>
      </c>
      <c r="I1329" s="92" t="s">
        <v>1869</v>
      </c>
      <c r="J1329" s="91" t="s">
        <v>3</v>
      </c>
      <c r="K1329" s="93">
        <v>2894.18</v>
      </c>
    </row>
    <row r="1330" spans="8:11" x14ac:dyDescent="0.25">
      <c r="H1330" s="91">
        <v>804205</v>
      </c>
      <c r="I1330" s="92" t="s">
        <v>1870</v>
      </c>
      <c r="J1330" s="91" t="s">
        <v>3</v>
      </c>
      <c r="K1330" s="93">
        <v>3070.45</v>
      </c>
    </row>
    <row r="1331" spans="8:11" x14ac:dyDescent="0.25">
      <c r="H1331" s="91">
        <v>804206</v>
      </c>
      <c r="I1331" s="92" t="s">
        <v>1871</v>
      </c>
      <c r="J1331" s="91" t="s">
        <v>3</v>
      </c>
      <c r="K1331" s="93">
        <v>2951.75</v>
      </c>
    </row>
    <row r="1332" spans="8:11" x14ac:dyDescent="0.25">
      <c r="H1332" s="91">
        <v>804207</v>
      </c>
      <c r="I1332" s="92" t="s">
        <v>1872</v>
      </c>
      <c r="J1332" s="91" t="s">
        <v>3</v>
      </c>
      <c r="K1332" s="93">
        <v>3128.01</v>
      </c>
    </row>
    <row r="1333" spans="8:11" x14ac:dyDescent="0.25">
      <c r="H1333" s="91">
        <v>804208</v>
      </c>
      <c r="I1333" s="92" t="s">
        <v>1873</v>
      </c>
      <c r="J1333" s="91" t="s">
        <v>3</v>
      </c>
      <c r="K1333" s="93">
        <v>3092.5</v>
      </c>
    </row>
    <row r="1334" spans="8:11" x14ac:dyDescent="0.25">
      <c r="H1334" s="91">
        <v>804209</v>
      </c>
      <c r="I1334" s="92" t="s">
        <v>1874</v>
      </c>
      <c r="J1334" s="91" t="s">
        <v>3</v>
      </c>
      <c r="K1334" s="93">
        <v>3268.76</v>
      </c>
    </row>
    <row r="1335" spans="8:11" x14ac:dyDescent="0.25">
      <c r="H1335" s="91">
        <v>804210</v>
      </c>
      <c r="I1335" s="92" t="s">
        <v>1875</v>
      </c>
      <c r="J1335" s="91" t="s">
        <v>3</v>
      </c>
      <c r="K1335" s="93">
        <v>3281.02</v>
      </c>
    </row>
    <row r="1336" spans="8:11" x14ac:dyDescent="0.25">
      <c r="H1336" s="91">
        <v>804211</v>
      </c>
      <c r="I1336" s="92" t="s">
        <v>1876</v>
      </c>
      <c r="J1336" s="91" t="s">
        <v>3</v>
      </c>
      <c r="K1336" s="93">
        <v>3457.28</v>
      </c>
    </row>
    <row r="1337" spans="8:11" x14ac:dyDescent="0.25">
      <c r="H1337" s="91">
        <v>804012</v>
      </c>
      <c r="I1337" s="92" t="s">
        <v>1877</v>
      </c>
      <c r="J1337" s="91" t="s">
        <v>3</v>
      </c>
      <c r="K1337" s="93">
        <v>233.7</v>
      </c>
    </row>
    <row r="1338" spans="8:11" x14ac:dyDescent="0.25">
      <c r="H1338" s="91">
        <v>804013</v>
      </c>
      <c r="I1338" s="92" t="s">
        <v>1878</v>
      </c>
      <c r="J1338" s="91" t="s">
        <v>3</v>
      </c>
      <c r="K1338" s="93">
        <v>253.24</v>
      </c>
    </row>
    <row r="1339" spans="8:11" x14ac:dyDescent="0.25">
      <c r="H1339" s="91">
        <v>804014</v>
      </c>
      <c r="I1339" s="92" t="s">
        <v>1879</v>
      </c>
      <c r="J1339" s="91" t="s">
        <v>3</v>
      </c>
      <c r="K1339" s="93">
        <v>238.46</v>
      </c>
    </row>
    <row r="1340" spans="8:11" x14ac:dyDescent="0.25">
      <c r="H1340" s="91">
        <v>804015</v>
      </c>
      <c r="I1340" s="92" t="s">
        <v>1880</v>
      </c>
      <c r="J1340" s="91" t="s">
        <v>3</v>
      </c>
      <c r="K1340" s="93">
        <v>258</v>
      </c>
    </row>
    <row r="1341" spans="8:11" x14ac:dyDescent="0.25">
      <c r="H1341" s="91">
        <v>804016</v>
      </c>
      <c r="I1341" s="92" t="s">
        <v>1881</v>
      </c>
      <c r="J1341" s="91" t="s">
        <v>3</v>
      </c>
      <c r="K1341" s="93">
        <v>249.31</v>
      </c>
    </row>
    <row r="1342" spans="8:11" x14ac:dyDescent="0.25">
      <c r="H1342" s="91">
        <v>804017</v>
      </c>
      <c r="I1342" s="92" t="s">
        <v>1882</v>
      </c>
      <c r="J1342" s="91" t="s">
        <v>3</v>
      </c>
      <c r="K1342" s="93">
        <v>268.85000000000002</v>
      </c>
    </row>
    <row r="1343" spans="8:11" x14ac:dyDescent="0.25">
      <c r="H1343" s="91">
        <v>804018</v>
      </c>
      <c r="I1343" s="92" t="s">
        <v>1883</v>
      </c>
      <c r="J1343" s="91" t="s">
        <v>3</v>
      </c>
      <c r="K1343" s="93">
        <v>288.72000000000003</v>
      </c>
    </row>
    <row r="1344" spans="8:11" x14ac:dyDescent="0.25">
      <c r="H1344" s="91">
        <v>804019</v>
      </c>
      <c r="I1344" s="92" t="s">
        <v>1884</v>
      </c>
      <c r="J1344" s="91" t="s">
        <v>3</v>
      </c>
      <c r="K1344" s="93">
        <v>308.26</v>
      </c>
    </row>
    <row r="1345" spans="8:11" x14ac:dyDescent="0.25">
      <c r="H1345" s="91">
        <v>804020</v>
      </c>
      <c r="I1345" s="92" t="s">
        <v>1885</v>
      </c>
      <c r="J1345" s="91" t="s">
        <v>3</v>
      </c>
      <c r="K1345" s="93">
        <v>361.27</v>
      </c>
    </row>
    <row r="1346" spans="8:11" x14ac:dyDescent="0.25">
      <c r="H1346" s="91">
        <v>804021</v>
      </c>
      <c r="I1346" s="92" t="s">
        <v>1886</v>
      </c>
      <c r="J1346" s="91" t="s">
        <v>3</v>
      </c>
      <c r="K1346" s="93">
        <v>390.59</v>
      </c>
    </row>
    <row r="1347" spans="8:11" x14ac:dyDescent="0.25">
      <c r="H1347" s="91">
        <v>804022</v>
      </c>
      <c r="I1347" s="92" t="s">
        <v>1887</v>
      </c>
      <c r="J1347" s="91" t="s">
        <v>3</v>
      </c>
      <c r="K1347" s="93">
        <v>391.99</v>
      </c>
    </row>
    <row r="1348" spans="8:11" x14ac:dyDescent="0.25">
      <c r="H1348" s="91">
        <v>804023</v>
      </c>
      <c r="I1348" s="92" t="s">
        <v>1888</v>
      </c>
      <c r="J1348" s="91" t="s">
        <v>3</v>
      </c>
      <c r="K1348" s="93">
        <v>421.32</v>
      </c>
    </row>
    <row r="1349" spans="8:11" x14ac:dyDescent="0.25">
      <c r="H1349" s="91">
        <v>804024</v>
      </c>
      <c r="I1349" s="92" t="s">
        <v>1889</v>
      </c>
      <c r="J1349" s="91" t="s">
        <v>3</v>
      </c>
      <c r="K1349" s="93">
        <v>415.07</v>
      </c>
    </row>
    <row r="1350" spans="8:11" x14ac:dyDescent="0.25">
      <c r="H1350" s="91">
        <v>804025</v>
      </c>
      <c r="I1350" s="92" t="s">
        <v>1890</v>
      </c>
      <c r="J1350" s="91" t="s">
        <v>3</v>
      </c>
      <c r="K1350" s="93">
        <v>444.4</v>
      </c>
    </row>
    <row r="1351" spans="8:11" x14ac:dyDescent="0.25">
      <c r="H1351" s="91">
        <v>804026</v>
      </c>
      <c r="I1351" s="92" t="s">
        <v>1891</v>
      </c>
      <c r="J1351" s="91" t="s">
        <v>3</v>
      </c>
      <c r="K1351" s="93">
        <v>449.63</v>
      </c>
    </row>
    <row r="1352" spans="8:11" x14ac:dyDescent="0.25">
      <c r="H1352" s="91">
        <v>804027</v>
      </c>
      <c r="I1352" s="92" t="s">
        <v>1892</v>
      </c>
      <c r="J1352" s="91" t="s">
        <v>3</v>
      </c>
      <c r="K1352" s="93">
        <v>478.95</v>
      </c>
    </row>
    <row r="1353" spans="8:11" x14ac:dyDescent="0.25">
      <c r="H1353" s="91">
        <v>804028</v>
      </c>
      <c r="I1353" s="92" t="s">
        <v>1893</v>
      </c>
      <c r="J1353" s="91" t="s">
        <v>3</v>
      </c>
      <c r="K1353" s="93">
        <v>540.98</v>
      </c>
    </row>
    <row r="1354" spans="8:11" x14ac:dyDescent="0.25">
      <c r="H1354" s="91">
        <v>804029</v>
      </c>
      <c r="I1354" s="92" t="s">
        <v>1894</v>
      </c>
      <c r="J1354" s="91" t="s">
        <v>3</v>
      </c>
      <c r="K1354" s="93">
        <v>581.08000000000004</v>
      </c>
    </row>
    <row r="1355" spans="8:11" x14ac:dyDescent="0.25">
      <c r="H1355" s="91">
        <v>804030</v>
      </c>
      <c r="I1355" s="92" t="s">
        <v>1895</v>
      </c>
      <c r="J1355" s="91" t="s">
        <v>3</v>
      </c>
      <c r="K1355" s="93">
        <v>558.29999999999995</v>
      </c>
    </row>
    <row r="1356" spans="8:11" x14ac:dyDescent="0.25">
      <c r="H1356" s="91">
        <v>804031</v>
      </c>
      <c r="I1356" s="92" t="s">
        <v>1896</v>
      </c>
      <c r="J1356" s="91" t="s">
        <v>3</v>
      </c>
      <c r="K1356" s="93">
        <v>598.4</v>
      </c>
    </row>
    <row r="1357" spans="8:11" x14ac:dyDescent="0.25">
      <c r="H1357" s="91">
        <v>804032</v>
      </c>
      <c r="I1357" s="92" t="s">
        <v>1897</v>
      </c>
      <c r="J1357" s="91" t="s">
        <v>3</v>
      </c>
      <c r="K1357" s="93">
        <v>592.88</v>
      </c>
    </row>
    <row r="1358" spans="8:11" x14ac:dyDescent="0.25">
      <c r="H1358" s="91">
        <v>804033</v>
      </c>
      <c r="I1358" s="92" t="s">
        <v>1898</v>
      </c>
      <c r="J1358" s="91" t="s">
        <v>3</v>
      </c>
      <c r="K1358" s="93">
        <v>632.98</v>
      </c>
    </row>
    <row r="1359" spans="8:11" x14ac:dyDescent="0.25">
      <c r="H1359" s="91">
        <v>804034</v>
      </c>
      <c r="I1359" s="92" t="s">
        <v>1899</v>
      </c>
      <c r="J1359" s="91" t="s">
        <v>3</v>
      </c>
      <c r="K1359" s="93">
        <v>656.47</v>
      </c>
    </row>
    <row r="1360" spans="8:11" x14ac:dyDescent="0.25">
      <c r="H1360" s="91">
        <v>804035</v>
      </c>
      <c r="I1360" s="92" t="s">
        <v>1900</v>
      </c>
      <c r="J1360" s="91" t="s">
        <v>3</v>
      </c>
      <c r="K1360" s="93">
        <v>696.57</v>
      </c>
    </row>
    <row r="1361" spans="8:11" x14ac:dyDescent="0.25">
      <c r="H1361" s="91">
        <v>804036</v>
      </c>
      <c r="I1361" s="92" t="s">
        <v>1901</v>
      </c>
      <c r="J1361" s="91" t="s">
        <v>3</v>
      </c>
      <c r="K1361" s="93">
        <v>706.75</v>
      </c>
    </row>
    <row r="1362" spans="8:11" x14ac:dyDescent="0.25">
      <c r="H1362" s="91">
        <v>804037</v>
      </c>
      <c r="I1362" s="92" t="s">
        <v>1902</v>
      </c>
      <c r="J1362" s="91" t="s">
        <v>3</v>
      </c>
      <c r="K1362" s="93">
        <v>759.1</v>
      </c>
    </row>
    <row r="1363" spans="8:11" x14ac:dyDescent="0.25">
      <c r="H1363" s="91">
        <v>804038</v>
      </c>
      <c r="I1363" s="92" t="s">
        <v>1903</v>
      </c>
      <c r="J1363" s="91" t="s">
        <v>3</v>
      </c>
      <c r="K1363" s="93">
        <v>746.45</v>
      </c>
    </row>
    <row r="1364" spans="8:11" x14ac:dyDescent="0.25">
      <c r="H1364" s="91">
        <v>804039</v>
      </c>
      <c r="I1364" s="92" t="s">
        <v>1904</v>
      </c>
      <c r="J1364" s="91" t="s">
        <v>3</v>
      </c>
      <c r="K1364" s="93">
        <v>798.8</v>
      </c>
    </row>
    <row r="1365" spans="8:11" x14ac:dyDescent="0.25">
      <c r="H1365" s="91">
        <v>804040</v>
      </c>
      <c r="I1365" s="92" t="s">
        <v>1905</v>
      </c>
      <c r="J1365" s="91" t="s">
        <v>3</v>
      </c>
      <c r="K1365" s="93">
        <v>793.53</v>
      </c>
    </row>
    <row r="1366" spans="8:11" x14ac:dyDescent="0.25">
      <c r="H1366" s="91">
        <v>804041</v>
      </c>
      <c r="I1366" s="92" t="s">
        <v>1906</v>
      </c>
      <c r="J1366" s="91" t="s">
        <v>3</v>
      </c>
      <c r="K1366" s="93">
        <v>845.89</v>
      </c>
    </row>
    <row r="1367" spans="8:11" x14ac:dyDescent="0.25">
      <c r="H1367" s="91">
        <v>804042</v>
      </c>
      <c r="I1367" s="92" t="s">
        <v>1907</v>
      </c>
      <c r="J1367" s="91" t="s">
        <v>3</v>
      </c>
      <c r="K1367" s="93">
        <v>828.22</v>
      </c>
    </row>
    <row r="1368" spans="8:11" x14ac:dyDescent="0.25">
      <c r="H1368" s="91">
        <v>804043</v>
      </c>
      <c r="I1368" s="92" t="s">
        <v>1908</v>
      </c>
      <c r="J1368" s="91" t="s">
        <v>3</v>
      </c>
      <c r="K1368" s="93">
        <v>880.58</v>
      </c>
    </row>
    <row r="1369" spans="8:11" x14ac:dyDescent="0.25">
      <c r="H1369" s="91">
        <v>804044</v>
      </c>
      <c r="I1369" s="92" t="s">
        <v>1909</v>
      </c>
      <c r="J1369" s="91" t="s">
        <v>3</v>
      </c>
      <c r="K1369" s="93">
        <v>920.92</v>
      </c>
    </row>
    <row r="1370" spans="8:11" x14ac:dyDescent="0.25">
      <c r="H1370" s="91">
        <v>804045</v>
      </c>
      <c r="I1370" s="92" t="s">
        <v>1910</v>
      </c>
      <c r="J1370" s="91" t="s">
        <v>3</v>
      </c>
      <c r="K1370" s="93">
        <v>986.29</v>
      </c>
    </row>
    <row r="1371" spans="8:11" x14ac:dyDescent="0.25">
      <c r="H1371" s="91">
        <v>804046</v>
      </c>
      <c r="I1371" s="92" t="s">
        <v>1911</v>
      </c>
      <c r="J1371" s="91" t="s">
        <v>3</v>
      </c>
      <c r="K1371" s="93">
        <v>978.57</v>
      </c>
    </row>
    <row r="1372" spans="8:11" x14ac:dyDescent="0.25">
      <c r="H1372" s="91">
        <v>804047</v>
      </c>
      <c r="I1372" s="92" t="s">
        <v>1912</v>
      </c>
      <c r="J1372" s="91" t="s">
        <v>3</v>
      </c>
      <c r="K1372" s="93">
        <v>1043.94</v>
      </c>
    </row>
    <row r="1373" spans="8:11" x14ac:dyDescent="0.25">
      <c r="H1373" s="91">
        <v>804048</v>
      </c>
      <c r="I1373" s="92" t="s">
        <v>1913</v>
      </c>
      <c r="J1373" s="91" t="s">
        <v>3</v>
      </c>
      <c r="K1373" s="93">
        <v>1111.8499999999999</v>
      </c>
    </row>
    <row r="1374" spans="8:11" x14ac:dyDescent="0.25">
      <c r="H1374" s="91">
        <v>804049</v>
      </c>
      <c r="I1374" s="92" t="s">
        <v>1914</v>
      </c>
      <c r="J1374" s="91" t="s">
        <v>3</v>
      </c>
      <c r="K1374" s="93">
        <v>1177.22</v>
      </c>
    </row>
    <row r="1375" spans="8:11" x14ac:dyDescent="0.25">
      <c r="H1375" s="91">
        <v>804050</v>
      </c>
      <c r="I1375" s="92" t="s">
        <v>1915</v>
      </c>
      <c r="J1375" s="91" t="s">
        <v>3</v>
      </c>
      <c r="K1375" s="93">
        <v>1259.28</v>
      </c>
    </row>
    <row r="1376" spans="8:11" x14ac:dyDescent="0.25">
      <c r="H1376" s="91">
        <v>804051</v>
      </c>
      <c r="I1376" s="92" t="s">
        <v>1916</v>
      </c>
      <c r="J1376" s="91" t="s">
        <v>3</v>
      </c>
      <c r="K1376" s="93">
        <v>1324.65</v>
      </c>
    </row>
    <row r="1377" spans="8:11" x14ac:dyDescent="0.25">
      <c r="H1377" s="91">
        <v>804052</v>
      </c>
      <c r="I1377" s="92" t="s">
        <v>1917</v>
      </c>
      <c r="J1377" s="91" t="s">
        <v>3</v>
      </c>
      <c r="K1377" s="93">
        <v>1479.72</v>
      </c>
    </row>
    <row r="1378" spans="8:11" x14ac:dyDescent="0.25">
      <c r="H1378" s="91">
        <v>804053</v>
      </c>
      <c r="I1378" s="92" t="s">
        <v>1918</v>
      </c>
      <c r="J1378" s="91" t="s">
        <v>3</v>
      </c>
      <c r="K1378" s="93">
        <v>1564.65</v>
      </c>
    </row>
    <row r="1379" spans="8:11" x14ac:dyDescent="0.25">
      <c r="H1379" s="91">
        <v>804054</v>
      </c>
      <c r="I1379" s="92" t="s">
        <v>1919</v>
      </c>
      <c r="J1379" s="91" t="s">
        <v>3</v>
      </c>
      <c r="K1379" s="93">
        <v>1508.5</v>
      </c>
    </row>
    <row r="1380" spans="8:11" x14ac:dyDescent="0.25">
      <c r="H1380" s="91">
        <v>804055</v>
      </c>
      <c r="I1380" s="92" t="s">
        <v>1920</v>
      </c>
      <c r="J1380" s="91" t="s">
        <v>3</v>
      </c>
      <c r="K1380" s="93">
        <v>1593.43</v>
      </c>
    </row>
    <row r="1381" spans="8:11" x14ac:dyDescent="0.25">
      <c r="H1381" s="91">
        <v>804056</v>
      </c>
      <c r="I1381" s="92" t="s">
        <v>1921</v>
      </c>
      <c r="J1381" s="91" t="s">
        <v>3</v>
      </c>
      <c r="K1381" s="93">
        <v>1578.88</v>
      </c>
    </row>
    <row r="1382" spans="8:11" x14ac:dyDescent="0.25">
      <c r="H1382" s="91">
        <v>804057</v>
      </c>
      <c r="I1382" s="92" t="s">
        <v>1922</v>
      </c>
      <c r="J1382" s="91" t="s">
        <v>3</v>
      </c>
      <c r="K1382" s="93">
        <v>1663.8</v>
      </c>
    </row>
    <row r="1383" spans="8:11" x14ac:dyDescent="0.25">
      <c r="H1383" s="91">
        <v>804058</v>
      </c>
      <c r="I1383" s="92" t="s">
        <v>1923</v>
      </c>
      <c r="J1383" s="91" t="s">
        <v>3</v>
      </c>
      <c r="K1383" s="93">
        <v>1673.14</v>
      </c>
    </row>
    <row r="1384" spans="8:11" x14ac:dyDescent="0.25">
      <c r="H1384" s="91">
        <v>804059</v>
      </c>
      <c r="I1384" s="92" t="s">
        <v>1924</v>
      </c>
      <c r="J1384" s="91" t="s">
        <v>3</v>
      </c>
      <c r="K1384" s="93">
        <v>1758.07</v>
      </c>
    </row>
    <row r="1385" spans="8:11" x14ac:dyDescent="0.25">
      <c r="H1385" s="91">
        <v>804292</v>
      </c>
      <c r="I1385" s="92" t="s">
        <v>1925</v>
      </c>
      <c r="J1385" s="91" t="s">
        <v>3</v>
      </c>
      <c r="K1385" s="93">
        <v>2003.76</v>
      </c>
    </row>
    <row r="1386" spans="8:11" x14ac:dyDescent="0.25">
      <c r="H1386" s="91">
        <v>804293</v>
      </c>
      <c r="I1386" s="92" t="s">
        <v>1926</v>
      </c>
      <c r="J1386" s="91" t="s">
        <v>3</v>
      </c>
      <c r="K1386" s="93">
        <v>2165.9499999999998</v>
      </c>
    </row>
    <row r="1387" spans="8:11" x14ac:dyDescent="0.25">
      <c r="H1387" s="91">
        <v>804294</v>
      </c>
      <c r="I1387" s="92" t="s">
        <v>1927</v>
      </c>
      <c r="J1387" s="91" t="s">
        <v>3</v>
      </c>
      <c r="K1387" s="93">
        <v>2122.88</v>
      </c>
    </row>
    <row r="1388" spans="8:11" x14ac:dyDescent="0.25">
      <c r="H1388" s="91">
        <v>804295</v>
      </c>
      <c r="I1388" s="92" t="s">
        <v>1928</v>
      </c>
      <c r="J1388" s="91" t="s">
        <v>3</v>
      </c>
      <c r="K1388" s="93">
        <v>2285.06</v>
      </c>
    </row>
    <row r="1389" spans="8:11" x14ac:dyDescent="0.25">
      <c r="H1389" s="91">
        <v>804296</v>
      </c>
      <c r="I1389" s="92" t="s">
        <v>1929</v>
      </c>
      <c r="J1389" s="91" t="s">
        <v>3</v>
      </c>
      <c r="K1389" s="93">
        <v>2264.12</v>
      </c>
    </row>
    <row r="1390" spans="8:11" x14ac:dyDescent="0.25">
      <c r="H1390" s="91">
        <v>804297</v>
      </c>
      <c r="I1390" s="92" t="s">
        <v>1930</v>
      </c>
      <c r="J1390" s="91" t="s">
        <v>3</v>
      </c>
      <c r="K1390" s="93">
        <v>2426.31</v>
      </c>
    </row>
    <row r="1391" spans="8:11" x14ac:dyDescent="0.25">
      <c r="H1391" s="91">
        <v>804298</v>
      </c>
      <c r="I1391" s="92" t="s">
        <v>1931</v>
      </c>
      <c r="J1391" s="91" t="s">
        <v>3</v>
      </c>
      <c r="K1391" s="93">
        <v>2368.1999999999998</v>
      </c>
    </row>
    <row r="1392" spans="8:11" x14ac:dyDescent="0.25">
      <c r="H1392" s="91">
        <v>804299</v>
      </c>
      <c r="I1392" s="92" t="s">
        <v>1932</v>
      </c>
      <c r="J1392" s="91" t="s">
        <v>3</v>
      </c>
      <c r="K1392" s="93">
        <v>2530.38</v>
      </c>
    </row>
    <row r="1393" spans="8:11" x14ac:dyDescent="0.25">
      <c r="H1393" s="91">
        <v>804300</v>
      </c>
      <c r="I1393" s="92" t="s">
        <v>1933</v>
      </c>
      <c r="J1393" s="91" t="s">
        <v>3</v>
      </c>
      <c r="K1393" s="93">
        <v>2645.6</v>
      </c>
    </row>
    <row r="1394" spans="8:11" x14ac:dyDescent="0.25">
      <c r="H1394" s="91">
        <v>804301</v>
      </c>
      <c r="I1394" s="92" t="s">
        <v>1934</v>
      </c>
      <c r="J1394" s="91" t="s">
        <v>3</v>
      </c>
      <c r="K1394" s="93">
        <v>2853.37</v>
      </c>
    </row>
    <row r="1395" spans="8:11" x14ac:dyDescent="0.25">
      <c r="H1395" s="91">
        <v>804302</v>
      </c>
      <c r="I1395" s="92" t="s">
        <v>1935</v>
      </c>
      <c r="J1395" s="91" t="s">
        <v>3</v>
      </c>
      <c r="K1395" s="93">
        <v>2818.54</v>
      </c>
    </row>
    <row r="1396" spans="8:11" x14ac:dyDescent="0.25">
      <c r="H1396" s="91">
        <v>804303</v>
      </c>
      <c r="I1396" s="92" t="s">
        <v>1936</v>
      </c>
      <c r="J1396" s="91" t="s">
        <v>3</v>
      </c>
      <c r="K1396" s="93">
        <v>3026.31</v>
      </c>
    </row>
    <row r="1397" spans="8:11" x14ac:dyDescent="0.25">
      <c r="H1397" s="91">
        <v>804304</v>
      </c>
      <c r="I1397" s="92" t="s">
        <v>1937</v>
      </c>
      <c r="J1397" s="91" t="s">
        <v>3</v>
      </c>
      <c r="K1397" s="93">
        <v>3218.39</v>
      </c>
    </row>
    <row r="1398" spans="8:11" x14ac:dyDescent="0.25">
      <c r="H1398" s="91">
        <v>804305</v>
      </c>
      <c r="I1398" s="92" t="s">
        <v>1938</v>
      </c>
      <c r="J1398" s="91" t="s">
        <v>3</v>
      </c>
      <c r="K1398" s="93">
        <v>3426.15</v>
      </c>
    </row>
    <row r="1399" spans="8:11" x14ac:dyDescent="0.25">
      <c r="H1399" s="91">
        <v>804306</v>
      </c>
      <c r="I1399" s="92" t="s">
        <v>1939</v>
      </c>
      <c r="J1399" s="91" t="s">
        <v>3</v>
      </c>
      <c r="K1399" s="93">
        <v>3660.67</v>
      </c>
    </row>
    <row r="1400" spans="8:11" x14ac:dyDescent="0.25">
      <c r="H1400" s="91">
        <v>804307</v>
      </c>
      <c r="I1400" s="92" t="s">
        <v>1940</v>
      </c>
      <c r="J1400" s="91" t="s">
        <v>3</v>
      </c>
      <c r="K1400" s="93">
        <v>3868.43</v>
      </c>
    </row>
    <row r="1401" spans="8:11" x14ac:dyDescent="0.25">
      <c r="H1401" s="91">
        <v>804308</v>
      </c>
      <c r="I1401" s="92" t="s">
        <v>1941</v>
      </c>
      <c r="J1401" s="91" t="s">
        <v>3</v>
      </c>
      <c r="K1401" s="93">
        <v>4308.95</v>
      </c>
    </row>
    <row r="1402" spans="8:11" x14ac:dyDescent="0.25">
      <c r="H1402" s="91">
        <v>804309</v>
      </c>
      <c r="I1402" s="92" t="s">
        <v>1942</v>
      </c>
      <c r="J1402" s="91" t="s">
        <v>3</v>
      </c>
      <c r="K1402" s="93">
        <v>4576.67</v>
      </c>
    </row>
    <row r="1403" spans="8:11" x14ac:dyDescent="0.25">
      <c r="H1403" s="91">
        <v>804310</v>
      </c>
      <c r="I1403" s="92" t="s">
        <v>1943</v>
      </c>
      <c r="J1403" s="91" t="s">
        <v>3</v>
      </c>
      <c r="K1403" s="93">
        <v>4395.29</v>
      </c>
    </row>
    <row r="1404" spans="8:11" x14ac:dyDescent="0.25">
      <c r="H1404" s="91">
        <v>804311</v>
      </c>
      <c r="I1404" s="92" t="s">
        <v>1944</v>
      </c>
      <c r="J1404" s="91" t="s">
        <v>3</v>
      </c>
      <c r="K1404" s="93">
        <v>4663.0200000000004</v>
      </c>
    </row>
    <row r="1405" spans="8:11" x14ac:dyDescent="0.25">
      <c r="H1405" s="91">
        <v>804312</v>
      </c>
      <c r="I1405" s="92" t="s">
        <v>1945</v>
      </c>
      <c r="J1405" s="91" t="s">
        <v>3</v>
      </c>
      <c r="K1405" s="93">
        <v>4606.42</v>
      </c>
    </row>
    <row r="1406" spans="8:11" x14ac:dyDescent="0.25">
      <c r="H1406" s="91">
        <v>804313</v>
      </c>
      <c r="I1406" s="92" t="s">
        <v>1946</v>
      </c>
      <c r="J1406" s="91" t="s">
        <v>3</v>
      </c>
      <c r="K1406" s="93">
        <v>4874.1400000000003</v>
      </c>
    </row>
    <row r="1407" spans="8:11" x14ac:dyDescent="0.25">
      <c r="H1407" s="91">
        <v>804314</v>
      </c>
      <c r="I1407" s="92" t="s">
        <v>1947</v>
      </c>
      <c r="J1407" s="91" t="s">
        <v>3</v>
      </c>
      <c r="K1407" s="93">
        <v>4889.2</v>
      </c>
    </row>
    <row r="1408" spans="8:11" x14ac:dyDescent="0.25">
      <c r="H1408" s="91">
        <v>804315</v>
      </c>
      <c r="I1408" s="92" t="s">
        <v>1948</v>
      </c>
      <c r="J1408" s="91" t="s">
        <v>3</v>
      </c>
      <c r="K1408" s="93">
        <v>5156.93</v>
      </c>
    </row>
    <row r="1409" spans="8:11" x14ac:dyDescent="0.25">
      <c r="H1409" s="91">
        <v>805446</v>
      </c>
      <c r="I1409" s="92" t="s">
        <v>1949</v>
      </c>
      <c r="J1409" s="91" t="s">
        <v>544</v>
      </c>
      <c r="K1409" s="93">
        <v>45.85</v>
      </c>
    </row>
    <row r="1410" spans="8:11" x14ac:dyDescent="0.25">
      <c r="H1410" s="91">
        <v>805447</v>
      </c>
      <c r="I1410" s="92" t="s">
        <v>1950</v>
      </c>
      <c r="J1410" s="91" t="s">
        <v>544</v>
      </c>
      <c r="K1410" s="93">
        <v>58.16</v>
      </c>
    </row>
    <row r="1411" spans="8:11" x14ac:dyDescent="0.25">
      <c r="H1411" s="91">
        <v>805448</v>
      </c>
      <c r="I1411" s="92" t="s">
        <v>1951</v>
      </c>
      <c r="J1411" s="91" t="s">
        <v>544</v>
      </c>
      <c r="K1411" s="93">
        <v>54.96</v>
      </c>
    </row>
    <row r="1412" spans="8:11" x14ac:dyDescent="0.25">
      <c r="H1412" s="91">
        <v>805449</v>
      </c>
      <c r="I1412" s="92" t="s">
        <v>1952</v>
      </c>
      <c r="J1412" s="91" t="s">
        <v>544</v>
      </c>
      <c r="K1412" s="93">
        <v>69.7</v>
      </c>
    </row>
    <row r="1413" spans="8:11" x14ac:dyDescent="0.25">
      <c r="H1413" s="91">
        <v>805450</v>
      </c>
      <c r="I1413" s="92" t="s">
        <v>1953</v>
      </c>
      <c r="J1413" s="91" t="s">
        <v>544</v>
      </c>
      <c r="K1413" s="93">
        <v>63.77</v>
      </c>
    </row>
    <row r="1414" spans="8:11" x14ac:dyDescent="0.25">
      <c r="H1414" s="91">
        <v>805451</v>
      </c>
      <c r="I1414" s="92" t="s">
        <v>1954</v>
      </c>
      <c r="J1414" s="91" t="s">
        <v>544</v>
      </c>
      <c r="K1414" s="93">
        <v>80.819999999999993</v>
      </c>
    </row>
    <row r="1415" spans="8:11" x14ac:dyDescent="0.25">
      <c r="H1415" s="91">
        <v>805452</v>
      </c>
      <c r="I1415" s="92" t="s">
        <v>1955</v>
      </c>
      <c r="J1415" s="91" t="s">
        <v>544</v>
      </c>
      <c r="K1415" s="93">
        <v>74.69</v>
      </c>
    </row>
    <row r="1416" spans="8:11" x14ac:dyDescent="0.25">
      <c r="H1416" s="91">
        <v>805453</v>
      </c>
      <c r="I1416" s="92" t="s">
        <v>1956</v>
      </c>
      <c r="J1416" s="91" t="s">
        <v>544</v>
      </c>
      <c r="K1416" s="93">
        <v>94.94</v>
      </c>
    </row>
    <row r="1417" spans="8:11" x14ac:dyDescent="0.25">
      <c r="H1417" s="91">
        <v>805434</v>
      </c>
      <c r="I1417" s="92" t="s">
        <v>1957</v>
      </c>
      <c r="J1417" s="91" t="s">
        <v>544</v>
      </c>
      <c r="K1417" s="93">
        <v>15.51</v>
      </c>
    </row>
    <row r="1418" spans="8:11" x14ac:dyDescent="0.25">
      <c r="H1418" s="91">
        <v>805435</v>
      </c>
      <c r="I1418" s="92" t="s">
        <v>1958</v>
      </c>
      <c r="J1418" s="91" t="s">
        <v>544</v>
      </c>
      <c r="K1418" s="93">
        <v>19.22</v>
      </c>
    </row>
    <row r="1419" spans="8:11" x14ac:dyDescent="0.25">
      <c r="H1419" s="91">
        <v>805436</v>
      </c>
      <c r="I1419" s="92" t="s">
        <v>1959</v>
      </c>
      <c r="J1419" s="91" t="s">
        <v>544</v>
      </c>
      <c r="K1419" s="93">
        <v>18.22</v>
      </c>
    </row>
    <row r="1420" spans="8:11" x14ac:dyDescent="0.25">
      <c r="H1420" s="91">
        <v>805437</v>
      </c>
      <c r="I1420" s="92" t="s">
        <v>1960</v>
      </c>
      <c r="J1420" s="91" t="s">
        <v>544</v>
      </c>
      <c r="K1420" s="93">
        <v>23.09</v>
      </c>
    </row>
    <row r="1421" spans="8:11" x14ac:dyDescent="0.25">
      <c r="H1421" s="91">
        <v>805438</v>
      </c>
      <c r="I1421" s="92" t="s">
        <v>1961</v>
      </c>
      <c r="J1421" s="91" t="s">
        <v>544</v>
      </c>
      <c r="K1421" s="93">
        <v>24.62</v>
      </c>
    </row>
    <row r="1422" spans="8:11" x14ac:dyDescent="0.25">
      <c r="H1422" s="91">
        <v>805439</v>
      </c>
      <c r="I1422" s="92" t="s">
        <v>1962</v>
      </c>
      <c r="J1422" s="91" t="s">
        <v>544</v>
      </c>
      <c r="K1422" s="93">
        <v>30.77</v>
      </c>
    </row>
    <row r="1423" spans="8:11" x14ac:dyDescent="0.25">
      <c r="H1423" s="91">
        <v>805440</v>
      </c>
      <c r="I1423" s="92" t="s">
        <v>1963</v>
      </c>
      <c r="J1423" s="91" t="s">
        <v>544</v>
      </c>
      <c r="K1423" s="93">
        <v>27.63</v>
      </c>
    </row>
    <row r="1424" spans="8:11" x14ac:dyDescent="0.25">
      <c r="H1424" s="91">
        <v>805441</v>
      </c>
      <c r="I1424" s="92" t="s">
        <v>1964</v>
      </c>
      <c r="J1424" s="91" t="s">
        <v>544</v>
      </c>
      <c r="K1424" s="93">
        <v>35.07</v>
      </c>
    </row>
    <row r="1425" spans="8:11" x14ac:dyDescent="0.25">
      <c r="H1425" s="91">
        <v>805442</v>
      </c>
      <c r="I1425" s="92" t="s">
        <v>1965</v>
      </c>
      <c r="J1425" s="91" t="s">
        <v>544</v>
      </c>
      <c r="K1425" s="93">
        <v>33.43</v>
      </c>
    </row>
    <row r="1426" spans="8:11" x14ac:dyDescent="0.25">
      <c r="H1426" s="91">
        <v>805443</v>
      </c>
      <c r="I1426" s="92" t="s">
        <v>1966</v>
      </c>
      <c r="J1426" s="91" t="s">
        <v>544</v>
      </c>
      <c r="K1426" s="93">
        <v>41.89</v>
      </c>
    </row>
    <row r="1427" spans="8:11" x14ac:dyDescent="0.25">
      <c r="H1427" s="91">
        <v>805444</v>
      </c>
      <c r="I1427" s="92" t="s">
        <v>1967</v>
      </c>
      <c r="J1427" s="91" t="s">
        <v>544</v>
      </c>
      <c r="K1427" s="93">
        <v>37.35</v>
      </c>
    </row>
    <row r="1428" spans="8:11" x14ac:dyDescent="0.25">
      <c r="H1428" s="91">
        <v>805445</v>
      </c>
      <c r="I1428" s="92" t="s">
        <v>1968</v>
      </c>
      <c r="J1428" s="91" t="s">
        <v>544</v>
      </c>
      <c r="K1428" s="93">
        <v>47.47</v>
      </c>
    </row>
    <row r="1429" spans="8:11" x14ac:dyDescent="0.25">
      <c r="H1429" s="91">
        <v>805454</v>
      </c>
      <c r="I1429" s="92" t="s">
        <v>1969</v>
      </c>
      <c r="J1429" s="91" t="s">
        <v>544</v>
      </c>
      <c r="K1429" s="93">
        <v>82.6</v>
      </c>
    </row>
    <row r="1430" spans="8:11" x14ac:dyDescent="0.25">
      <c r="H1430" s="91">
        <v>805455</v>
      </c>
      <c r="I1430" s="92" t="s">
        <v>1970</v>
      </c>
      <c r="J1430" s="91" t="s">
        <v>544</v>
      </c>
      <c r="K1430" s="93">
        <v>104.77</v>
      </c>
    </row>
    <row r="1431" spans="8:11" x14ac:dyDescent="0.25">
      <c r="H1431" s="91">
        <v>805456</v>
      </c>
      <c r="I1431" s="92" t="s">
        <v>1971</v>
      </c>
      <c r="J1431" s="91" t="s">
        <v>544</v>
      </c>
      <c r="K1431" s="93">
        <v>93.82</v>
      </c>
    </row>
    <row r="1432" spans="8:11" x14ac:dyDescent="0.25">
      <c r="H1432" s="91">
        <v>805457</v>
      </c>
      <c r="I1432" s="92" t="s">
        <v>1972</v>
      </c>
      <c r="J1432" s="91" t="s">
        <v>544</v>
      </c>
      <c r="K1432" s="93">
        <v>119.32</v>
      </c>
    </row>
    <row r="1433" spans="8:11" x14ac:dyDescent="0.25">
      <c r="H1433" s="91">
        <v>805458</v>
      </c>
      <c r="I1433" s="92" t="s">
        <v>1973</v>
      </c>
      <c r="J1433" s="91" t="s">
        <v>544</v>
      </c>
      <c r="K1433" s="93">
        <v>112.34</v>
      </c>
    </row>
    <row r="1434" spans="8:11" x14ac:dyDescent="0.25">
      <c r="H1434" s="91">
        <v>805459</v>
      </c>
      <c r="I1434" s="92" t="s">
        <v>1974</v>
      </c>
      <c r="J1434" s="91" t="s">
        <v>544</v>
      </c>
      <c r="K1434" s="93">
        <v>142.84</v>
      </c>
    </row>
    <row r="1435" spans="8:11" x14ac:dyDescent="0.25">
      <c r="H1435" s="91">
        <v>909620</v>
      </c>
      <c r="I1435" s="92" t="s">
        <v>1975</v>
      </c>
      <c r="J1435" s="91" t="s">
        <v>4</v>
      </c>
      <c r="K1435" s="93">
        <v>152.15</v>
      </c>
    </row>
    <row r="1436" spans="8:11" x14ac:dyDescent="0.25">
      <c r="H1436" s="91">
        <v>909621</v>
      </c>
      <c r="I1436" s="92" t="s">
        <v>1976</v>
      </c>
      <c r="J1436" s="91" t="s">
        <v>4</v>
      </c>
      <c r="K1436" s="93">
        <v>150.88999999999999</v>
      </c>
    </row>
    <row r="1437" spans="8:11" x14ac:dyDescent="0.25">
      <c r="H1437" s="91">
        <v>903802</v>
      </c>
      <c r="I1437" s="92" t="s">
        <v>1977</v>
      </c>
      <c r="J1437" s="91" t="s">
        <v>544</v>
      </c>
      <c r="K1437" s="93">
        <v>16288.41</v>
      </c>
    </row>
    <row r="1438" spans="8:11" x14ac:dyDescent="0.25">
      <c r="H1438" s="91">
        <v>919113</v>
      </c>
      <c r="I1438" s="92" t="s">
        <v>1978</v>
      </c>
      <c r="J1438" s="91" t="s">
        <v>3</v>
      </c>
      <c r="K1438" s="93">
        <v>133.03</v>
      </c>
    </row>
    <row r="1439" spans="8:11" x14ac:dyDescent="0.25">
      <c r="H1439" s="91">
        <v>903788</v>
      </c>
      <c r="I1439" s="92" t="s">
        <v>1979</v>
      </c>
      <c r="J1439" s="91" t="s">
        <v>4</v>
      </c>
      <c r="K1439" s="93">
        <v>5.01</v>
      </c>
    </row>
    <row r="1440" spans="8:11" x14ac:dyDescent="0.25">
      <c r="H1440" s="91">
        <v>919247</v>
      </c>
      <c r="I1440" s="92" t="s">
        <v>1980</v>
      </c>
      <c r="J1440" s="91" t="s">
        <v>4</v>
      </c>
      <c r="K1440" s="93">
        <v>36.979999999999997</v>
      </c>
    </row>
    <row r="1441" spans="8:11" x14ac:dyDescent="0.25">
      <c r="H1441" s="91">
        <v>919016</v>
      </c>
      <c r="I1441" s="92" t="s">
        <v>1981</v>
      </c>
      <c r="J1441" s="91" t="s">
        <v>544</v>
      </c>
      <c r="K1441" s="93">
        <v>8324.44</v>
      </c>
    </row>
    <row r="1442" spans="8:11" x14ac:dyDescent="0.25">
      <c r="H1442" s="91">
        <v>919078</v>
      </c>
      <c r="I1442" s="92" t="s">
        <v>1982</v>
      </c>
      <c r="J1442" s="91" t="s">
        <v>544</v>
      </c>
      <c r="K1442" s="93">
        <v>39200.449999999997</v>
      </c>
    </row>
    <row r="1443" spans="8:11" x14ac:dyDescent="0.25">
      <c r="H1443" s="91">
        <v>903789</v>
      </c>
      <c r="I1443" s="92" t="s">
        <v>1983</v>
      </c>
      <c r="J1443" s="91" t="s">
        <v>4</v>
      </c>
      <c r="K1443" s="93">
        <v>35.49</v>
      </c>
    </row>
    <row r="1444" spans="8:11" x14ac:dyDescent="0.25">
      <c r="H1444" s="91">
        <v>919250</v>
      </c>
      <c r="I1444" s="92" t="s">
        <v>1984</v>
      </c>
      <c r="J1444" s="91" t="s">
        <v>544</v>
      </c>
      <c r="K1444" s="93">
        <v>660.24</v>
      </c>
    </row>
    <row r="1445" spans="8:11" x14ac:dyDescent="0.25">
      <c r="H1445" s="91">
        <v>903807</v>
      </c>
      <c r="I1445" s="92" t="s">
        <v>1985</v>
      </c>
      <c r="J1445" s="91" t="s">
        <v>544</v>
      </c>
      <c r="K1445" s="93">
        <v>122865.23</v>
      </c>
    </row>
    <row r="1446" spans="8:11" x14ac:dyDescent="0.25">
      <c r="H1446" s="91">
        <v>903806</v>
      </c>
      <c r="I1446" s="92" t="s">
        <v>1986</v>
      </c>
      <c r="J1446" s="91" t="s">
        <v>544</v>
      </c>
      <c r="K1446" s="93">
        <v>206676.52</v>
      </c>
    </row>
    <row r="1447" spans="8:11" x14ac:dyDescent="0.25">
      <c r="H1447" s="91">
        <v>903804</v>
      </c>
      <c r="I1447" s="92" t="s">
        <v>1987</v>
      </c>
      <c r="J1447" s="91" t="s">
        <v>544</v>
      </c>
      <c r="K1447" s="93">
        <v>77542.58</v>
      </c>
    </row>
    <row r="1448" spans="8:11" x14ac:dyDescent="0.25">
      <c r="H1448" s="91">
        <v>903805</v>
      </c>
      <c r="I1448" s="92" t="s">
        <v>1988</v>
      </c>
      <c r="J1448" s="91" t="s">
        <v>544</v>
      </c>
      <c r="K1448" s="93">
        <v>89068.38</v>
      </c>
    </row>
    <row r="1449" spans="8:11" x14ac:dyDescent="0.25">
      <c r="H1449" s="91">
        <v>903810</v>
      </c>
      <c r="I1449" s="92" t="s">
        <v>1989</v>
      </c>
      <c r="J1449" s="91" t="s">
        <v>544</v>
      </c>
      <c r="K1449" s="93">
        <v>217590.5</v>
      </c>
    </row>
    <row r="1450" spans="8:11" x14ac:dyDescent="0.25">
      <c r="H1450" s="91">
        <v>903809</v>
      </c>
      <c r="I1450" s="92" t="s">
        <v>1990</v>
      </c>
      <c r="J1450" s="91" t="s">
        <v>544</v>
      </c>
      <c r="K1450" s="93">
        <v>139193.65</v>
      </c>
    </row>
    <row r="1451" spans="8:11" x14ac:dyDescent="0.25">
      <c r="H1451" s="91">
        <v>903808</v>
      </c>
      <c r="I1451" s="92" t="s">
        <v>1991</v>
      </c>
      <c r="J1451" s="91" t="s">
        <v>544</v>
      </c>
      <c r="K1451" s="93">
        <v>132314.29999999999</v>
      </c>
    </row>
    <row r="1452" spans="8:11" x14ac:dyDescent="0.25">
      <c r="H1452" s="91">
        <v>903845</v>
      </c>
      <c r="I1452" s="92" t="s">
        <v>1992</v>
      </c>
      <c r="J1452" s="91" t="s">
        <v>47</v>
      </c>
      <c r="K1452" s="93">
        <v>142.99</v>
      </c>
    </row>
    <row r="1453" spans="8:11" ht="25.5" x14ac:dyDescent="0.25">
      <c r="H1453" s="91">
        <v>919009</v>
      </c>
      <c r="I1453" s="92" t="s">
        <v>1993</v>
      </c>
      <c r="J1453" s="91" t="s">
        <v>544</v>
      </c>
      <c r="K1453" s="93">
        <v>71809.41</v>
      </c>
    </row>
    <row r="1454" spans="8:11" ht="25.5" x14ac:dyDescent="0.25">
      <c r="H1454" s="91">
        <v>919007</v>
      </c>
      <c r="I1454" s="92" t="s">
        <v>1994</v>
      </c>
      <c r="J1454" s="91" t="s">
        <v>544</v>
      </c>
      <c r="K1454" s="93">
        <v>133227.04</v>
      </c>
    </row>
    <row r="1455" spans="8:11" ht="25.5" x14ac:dyDescent="0.25">
      <c r="H1455" s="91">
        <v>919011</v>
      </c>
      <c r="I1455" s="92" t="s">
        <v>1995</v>
      </c>
      <c r="J1455" s="91" t="s">
        <v>544</v>
      </c>
      <c r="K1455" s="93">
        <v>38301.519999999997</v>
      </c>
    </row>
    <row r="1456" spans="8:11" ht="25.5" x14ac:dyDescent="0.25">
      <c r="H1456" s="91">
        <v>919246</v>
      </c>
      <c r="I1456" s="92" t="s">
        <v>1996</v>
      </c>
      <c r="J1456" s="91" t="s">
        <v>544</v>
      </c>
      <c r="K1456" s="93">
        <v>52062.46</v>
      </c>
    </row>
    <row r="1457" spans="8:11" ht="25.5" x14ac:dyDescent="0.25">
      <c r="H1457" s="91">
        <v>919013</v>
      </c>
      <c r="I1457" s="92" t="s">
        <v>1997</v>
      </c>
      <c r="J1457" s="91" t="s">
        <v>544</v>
      </c>
      <c r="K1457" s="93">
        <v>143482.9</v>
      </c>
    </row>
    <row r="1458" spans="8:11" ht="25.5" x14ac:dyDescent="0.25">
      <c r="H1458" s="91">
        <v>919008</v>
      </c>
      <c r="I1458" s="92" t="s">
        <v>1998</v>
      </c>
      <c r="J1458" s="91" t="s">
        <v>544</v>
      </c>
      <c r="K1458" s="93">
        <v>104124.14</v>
      </c>
    </row>
    <row r="1459" spans="8:11" ht="25.5" x14ac:dyDescent="0.25">
      <c r="H1459" s="91">
        <v>919012</v>
      </c>
      <c r="I1459" s="92" t="s">
        <v>1999</v>
      </c>
      <c r="J1459" s="91" t="s">
        <v>544</v>
      </c>
      <c r="K1459" s="93">
        <v>69704.92</v>
      </c>
    </row>
    <row r="1460" spans="8:11" x14ac:dyDescent="0.25">
      <c r="H1460" s="91">
        <v>903848</v>
      </c>
      <c r="I1460" s="92" t="s">
        <v>2000</v>
      </c>
      <c r="J1460" s="91" t="s">
        <v>3</v>
      </c>
      <c r="K1460" s="93">
        <v>200.67</v>
      </c>
    </row>
    <row r="1461" spans="8:11" x14ac:dyDescent="0.25">
      <c r="H1461" s="91">
        <v>919002</v>
      </c>
      <c r="I1461" s="92" t="s">
        <v>2001</v>
      </c>
      <c r="J1461" s="91" t="s">
        <v>544</v>
      </c>
      <c r="K1461" s="93">
        <v>41111.61</v>
      </c>
    </row>
    <row r="1462" spans="8:11" x14ac:dyDescent="0.25">
      <c r="H1462" s="91">
        <v>919210</v>
      </c>
      <c r="I1462" s="92" t="s">
        <v>2002</v>
      </c>
      <c r="J1462" s="91" t="s">
        <v>544</v>
      </c>
      <c r="K1462" s="93">
        <v>24948.240000000002</v>
      </c>
    </row>
    <row r="1463" spans="8:11" x14ac:dyDescent="0.25">
      <c r="H1463" s="91">
        <v>909612</v>
      </c>
      <c r="I1463" s="92" t="s">
        <v>2003</v>
      </c>
      <c r="J1463" s="91" t="s">
        <v>544</v>
      </c>
      <c r="K1463" s="93">
        <v>14262.17</v>
      </c>
    </row>
    <row r="1464" spans="8:11" x14ac:dyDescent="0.25">
      <c r="H1464" s="91">
        <v>909613</v>
      </c>
      <c r="I1464" s="92" t="s">
        <v>2004</v>
      </c>
      <c r="J1464" s="91" t="s">
        <v>544</v>
      </c>
      <c r="K1464" s="93">
        <v>23416.959999999999</v>
      </c>
    </row>
    <row r="1465" spans="8:11" x14ac:dyDescent="0.25">
      <c r="H1465" s="91">
        <v>909614</v>
      </c>
      <c r="I1465" s="92" t="s">
        <v>2005</v>
      </c>
      <c r="J1465" s="91" t="s">
        <v>544</v>
      </c>
      <c r="K1465" s="93">
        <v>53325.94</v>
      </c>
    </row>
    <row r="1466" spans="8:11" x14ac:dyDescent="0.25">
      <c r="H1466" s="91">
        <v>909616</v>
      </c>
      <c r="I1466" s="92" t="s">
        <v>2006</v>
      </c>
      <c r="J1466" s="91" t="s">
        <v>544</v>
      </c>
      <c r="K1466" s="93">
        <v>40817.4</v>
      </c>
    </row>
    <row r="1467" spans="8:11" x14ac:dyDescent="0.25">
      <c r="H1467" s="91">
        <v>909617</v>
      </c>
      <c r="I1467" s="92" t="s">
        <v>2007</v>
      </c>
      <c r="J1467" s="91" t="s">
        <v>544</v>
      </c>
      <c r="K1467" s="93">
        <v>24190.71</v>
      </c>
    </row>
    <row r="1468" spans="8:11" x14ac:dyDescent="0.25">
      <c r="H1468" s="91">
        <v>909615</v>
      </c>
      <c r="I1468" s="92" t="s">
        <v>2008</v>
      </c>
      <c r="J1468" s="91" t="s">
        <v>544</v>
      </c>
      <c r="K1468" s="93">
        <v>18564.71</v>
      </c>
    </row>
    <row r="1469" spans="8:11" x14ac:dyDescent="0.25">
      <c r="H1469" s="91">
        <v>903860</v>
      </c>
      <c r="I1469" s="92" t="s">
        <v>2009</v>
      </c>
      <c r="J1469" s="91" t="s">
        <v>4</v>
      </c>
      <c r="K1469" s="93">
        <v>3.04</v>
      </c>
    </row>
    <row r="1470" spans="8:11" x14ac:dyDescent="0.25">
      <c r="H1470" s="91">
        <v>919101</v>
      </c>
      <c r="I1470" s="92" t="s">
        <v>2010</v>
      </c>
      <c r="J1470" s="91" t="s">
        <v>544</v>
      </c>
      <c r="K1470" s="93">
        <v>1999.75</v>
      </c>
    </row>
    <row r="1471" spans="8:11" x14ac:dyDescent="0.25">
      <c r="H1471" s="91">
        <v>903818</v>
      </c>
      <c r="I1471" s="92" t="s">
        <v>2011</v>
      </c>
      <c r="J1471" s="91" t="s">
        <v>4</v>
      </c>
      <c r="K1471" s="93">
        <v>16.14</v>
      </c>
    </row>
    <row r="1472" spans="8:11" x14ac:dyDescent="0.25">
      <c r="H1472" s="91">
        <v>1100657</v>
      </c>
      <c r="I1472" s="92" t="s">
        <v>2012</v>
      </c>
      <c r="J1472" s="91" t="s">
        <v>47</v>
      </c>
      <c r="K1472" s="93">
        <v>3.81</v>
      </c>
    </row>
    <row r="1473" spans="8:11" x14ac:dyDescent="0.25">
      <c r="H1473" s="91">
        <v>1108055</v>
      </c>
      <c r="I1473" s="92" t="s">
        <v>2013</v>
      </c>
      <c r="J1473" s="91" t="s">
        <v>47</v>
      </c>
      <c r="K1473" s="93">
        <v>4441.3500000000004</v>
      </c>
    </row>
    <row r="1474" spans="8:11" x14ac:dyDescent="0.25">
      <c r="H1474" s="91">
        <v>1109665</v>
      </c>
      <c r="I1474" s="92" t="s">
        <v>2014</v>
      </c>
      <c r="J1474" s="91" t="s">
        <v>47</v>
      </c>
      <c r="K1474" s="93">
        <v>922.59</v>
      </c>
    </row>
    <row r="1475" spans="8:11" x14ac:dyDescent="0.25">
      <c r="H1475" s="91">
        <v>1109664</v>
      </c>
      <c r="I1475" s="92" t="s">
        <v>2015</v>
      </c>
      <c r="J1475" s="91" t="s">
        <v>47</v>
      </c>
      <c r="K1475" s="93">
        <v>873.16</v>
      </c>
    </row>
    <row r="1476" spans="8:11" x14ac:dyDescent="0.25">
      <c r="H1476" s="91">
        <v>1109667</v>
      </c>
      <c r="I1476" s="92" t="s">
        <v>2016</v>
      </c>
      <c r="J1476" s="91" t="s">
        <v>47</v>
      </c>
      <c r="K1476" s="93">
        <v>683.21</v>
      </c>
    </row>
    <row r="1477" spans="8:11" x14ac:dyDescent="0.25">
      <c r="H1477" s="91">
        <v>1109666</v>
      </c>
      <c r="I1477" s="92" t="s">
        <v>2017</v>
      </c>
      <c r="J1477" s="91" t="s">
        <v>47</v>
      </c>
      <c r="K1477" s="93">
        <v>597.54999999999995</v>
      </c>
    </row>
    <row r="1478" spans="8:11" x14ac:dyDescent="0.25">
      <c r="H1478" s="91">
        <v>1109669</v>
      </c>
      <c r="I1478" s="92" t="s">
        <v>2018</v>
      </c>
      <c r="J1478" s="91" t="s">
        <v>47</v>
      </c>
      <c r="K1478" s="93">
        <v>565.79</v>
      </c>
    </row>
    <row r="1479" spans="8:11" x14ac:dyDescent="0.25">
      <c r="H1479" s="91">
        <v>1109668</v>
      </c>
      <c r="I1479" s="92" t="s">
        <v>2019</v>
      </c>
      <c r="J1479" s="91" t="s">
        <v>47</v>
      </c>
      <c r="K1479" s="93">
        <v>463.04</v>
      </c>
    </row>
    <row r="1480" spans="8:11" x14ac:dyDescent="0.25">
      <c r="H1480" s="91">
        <v>1108060</v>
      </c>
      <c r="I1480" s="92" t="s">
        <v>2020</v>
      </c>
      <c r="J1480" s="91" t="s">
        <v>47</v>
      </c>
      <c r="K1480" s="93">
        <v>671.84</v>
      </c>
    </row>
    <row r="1481" spans="8:11" x14ac:dyDescent="0.25">
      <c r="H1481" s="91">
        <v>1109626</v>
      </c>
      <c r="I1481" s="92" t="s">
        <v>2021</v>
      </c>
      <c r="J1481" s="91" t="s">
        <v>47</v>
      </c>
      <c r="K1481" s="93">
        <v>560.16</v>
      </c>
    </row>
    <row r="1482" spans="8:11" x14ac:dyDescent="0.25">
      <c r="H1482" s="91">
        <v>1109671</v>
      </c>
      <c r="I1482" s="92" t="s">
        <v>2022</v>
      </c>
      <c r="J1482" s="91" t="s">
        <v>47</v>
      </c>
      <c r="K1482" s="93">
        <v>506.1</v>
      </c>
    </row>
    <row r="1483" spans="8:11" x14ac:dyDescent="0.25">
      <c r="H1483" s="91">
        <v>1109670</v>
      </c>
      <c r="I1483" s="92" t="s">
        <v>2023</v>
      </c>
      <c r="J1483" s="91" t="s">
        <v>47</v>
      </c>
      <c r="K1483" s="93">
        <v>393.4</v>
      </c>
    </row>
    <row r="1484" spans="8:11" x14ac:dyDescent="0.25">
      <c r="H1484" s="91">
        <v>1109672</v>
      </c>
      <c r="I1484" s="92" t="s">
        <v>2024</v>
      </c>
      <c r="J1484" s="91" t="s">
        <v>47</v>
      </c>
      <c r="K1484" s="93">
        <v>391.42</v>
      </c>
    </row>
    <row r="1485" spans="8:11" x14ac:dyDescent="0.25">
      <c r="H1485" s="91">
        <v>1109624</v>
      </c>
      <c r="I1485" s="92" t="s">
        <v>2025</v>
      </c>
      <c r="J1485" s="91" t="s">
        <v>47</v>
      </c>
      <c r="K1485" s="93">
        <v>261.55</v>
      </c>
    </row>
    <row r="1486" spans="8:11" x14ac:dyDescent="0.25">
      <c r="H1486" s="91">
        <v>1109622</v>
      </c>
      <c r="I1486" s="92" t="s">
        <v>2026</v>
      </c>
      <c r="J1486" s="91" t="s">
        <v>47</v>
      </c>
      <c r="K1486" s="93">
        <v>507.84</v>
      </c>
    </row>
    <row r="1487" spans="8:11" x14ac:dyDescent="0.25">
      <c r="H1487" s="91">
        <v>1109623</v>
      </c>
      <c r="I1487" s="92" t="s">
        <v>2027</v>
      </c>
      <c r="J1487" s="91" t="s">
        <v>47</v>
      </c>
      <c r="K1487" s="93">
        <v>423.88</v>
      </c>
    </row>
    <row r="1488" spans="8:11" x14ac:dyDescent="0.25">
      <c r="H1488" s="91">
        <v>1109697</v>
      </c>
      <c r="I1488" s="92" t="s">
        <v>2028</v>
      </c>
      <c r="J1488" s="91" t="s">
        <v>47</v>
      </c>
      <c r="K1488" s="93">
        <v>364.52</v>
      </c>
    </row>
    <row r="1489" spans="8:11" x14ac:dyDescent="0.25">
      <c r="H1489" s="91">
        <v>1109698</v>
      </c>
      <c r="I1489" s="92" t="s">
        <v>2029</v>
      </c>
      <c r="J1489" s="91" t="s">
        <v>47</v>
      </c>
      <c r="K1489" s="93">
        <v>258.18</v>
      </c>
    </row>
    <row r="1490" spans="8:11" x14ac:dyDescent="0.25">
      <c r="H1490" s="91">
        <v>1109679</v>
      </c>
      <c r="I1490" s="92" t="s">
        <v>2030</v>
      </c>
      <c r="J1490" s="91" t="s">
        <v>47</v>
      </c>
      <c r="K1490" s="93">
        <v>425.82</v>
      </c>
    </row>
    <row r="1491" spans="8:11" x14ac:dyDescent="0.25">
      <c r="H1491" s="91">
        <v>1109625</v>
      </c>
      <c r="I1491" s="92" t="s">
        <v>2031</v>
      </c>
      <c r="J1491" s="91" t="s">
        <v>47</v>
      </c>
      <c r="K1491" s="93">
        <v>329.37</v>
      </c>
    </row>
    <row r="1492" spans="8:11" x14ac:dyDescent="0.25">
      <c r="H1492" s="91">
        <v>1109678</v>
      </c>
      <c r="I1492" s="92" t="s">
        <v>2032</v>
      </c>
      <c r="J1492" s="91" t="s">
        <v>47</v>
      </c>
      <c r="K1492" s="93">
        <v>379.75</v>
      </c>
    </row>
    <row r="1493" spans="8:11" x14ac:dyDescent="0.25">
      <c r="H1493" s="91">
        <v>1109694</v>
      </c>
      <c r="I1493" s="92" t="s">
        <v>2033</v>
      </c>
      <c r="J1493" s="91" t="s">
        <v>47</v>
      </c>
      <c r="K1493" s="93">
        <v>276.33999999999997</v>
      </c>
    </row>
    <row r="1494" spans="8:11" x14ac:dyDescent="0.25">
      <c r="H1494" s="91">
        <v>1109673</v>
      </c>
      <c r="I1494" s="92" t="s">
        <v>2034</v>
      </c>
      <c r="J1494" s="91" t="s">
        <v>47</v>
      </c>
      <c r="K1494" s="93">
        <v>463.44</v>
      </c>
    </row>
    <row r="1495" spans="8:11" x14ac:dyDescent="0.25">
      <c r="H1495" s="91">
        <v>1109690</v>
      </c>
      <c r="I1495" s="92" t="s">
        <v>2035</v>
      </c>
      <c r="J1495" s="91" t="s">
        <v>47</v>
      </c>
      <c r="K1495" s="93">
        <v>373.38</v>
      </c>
    </row>
    <row r="1496" spans="8:11" x14ac:dyDescent="0.25">
      <c r="H1496" s="91">
        <v>1109674</v>
      </c>
      <c r="I1496" s="92" t="s">
        <v>2036</v>
      </c>
      <c r="J1496" s="91" t="s">
        <v>47</v>
      </c>
      <c r="K1496" s="93">
        <v>435.27</v>
      </c>
    </row>
    <row r="1497" spans="8:11" x14ac:dyDescent="0.25">
      <c r="H1497" s="91">
        <v>1109691</v>
      </c>
      <c r="I1497" s="92" t="s">
        <v>2037</v>
      </c>
      <c r="J1497" s="91" t="s">
        <v>47</v>
      </c>
      <c r="K1497" s="93">
        <v>340.71</v>
      </c>
    </row>
    <row r="1498" spans="8:11" x14ac:dyDescent="0.25">
      <c r="H1498" s="91">
        <v>1109675</v>
      </c>
      <c r="I1498" s="92" t="s">
        <v>2038</v>
      </c>
      <c r="J1498" s="91" t="s">
        <v>47</v>
      </c>
      <c r="K1498" s="93">
        <v>412.81</v>
      </c>
    </row>
    <row r="1499" spans="8:11" x14ac:dyDescent="0.25">
      <c r="H1499" s="91">
        <v>1109692</v>
      </c>
      <c r="I1499" s="92" t="s">
        <v>2039</v>
      </c>
      <c r="J1499" s="91" t="s">
        <v>47</v>
      </c>
      <c r="K1499" s="93">
        <v>314.69</v>
      </c>
    </row>
    <row r="1500" spans="8:11" x14ac:dyDescent="0.25">
      <c r="H1500" s="91">
        <v>1109676</v>
      </c>
      <c r="I1500" s="92" t="s">
        <v>2040</v>
      </c>
      <c r="J1500" s="91" t="s">
        <v>47</v>
      </c>
      <c r="K1500" s="93">
        <v>394.65</v>
      </c>
    </row>
    <row r="1501" spans="8:11" x14ac:dyDescent="0.25">
      <c r="H1501" s="91">
        <v>1109693</v>
      </c>
      <c r="I1501" s="92" t="s">
        <v>2041</v>
      </c>
      <c r="J1501" s="91" t="s">
        <v>47</v>
      </c>
      <c r="K1501" s="93">
        <v>293.63</v>
      </c>
    </row>
    <row r="1502" spans="8:11" x14ac:dyDescent="0.25">
      <c r="H1502" s="91">
        <v>1109680</v>
      </c>
      <c r="I1502" s="92" t="s">
        <v>2042</v>
      </c>
      <c r="J1502" s="91" t="s">
        <v>47</v>
      </c>
      <c r="K1502" s="93">
        <v>4777.29</v>
      </c>
    </row>
    <row r="1503" spans="8:11" ht="25.5" x14ac:dyDescent="0.25">
      <c r="H1503" s="91">
        <v>1107748</v>
      </c>
      <c r="I1503" s="92" t="s">
        <v>2043</v>
      </c>
      <c r="J1503" s="91" t="s">
        <v>47</v>
      </c>
      <c r="K1503" s="93">
        <v>11959.12</v>
      </c>
    </row>
    <row r="1504" spans="8:11" x14ac:dyDescent="0.25">
      <c r="H1504" s="91">
        <v>1110000</v>
      </c>
      <c r="I1504" s="92" t="s">
        <v>2044</v>
      </c>
      <c r="J1504" s="91" t="s">
        <v>47</v>
      </c>
      <c r="K1504" s="93">
        <v>0</v>
      </c>
    </row>
    <row r="1505" spans="8:11" ht="25.5" x14ac:dyDescent="0.25">
      <c r="H1505" s="91">
        <v>1106059</v>
      </c>
      <c r="I1505" s="92" t="s">
        <v>2045</v>
      </c>
      <c r="J1505" s="91" t="s">
        <v>47</v>
      </c>
      <c r="K1505" s="93">
        <v>648.08000000000004</v>
      </c>
    </row>
    <row r="1506" spans="8:11" ht="25.5" x14ac:dyDescent="0.25">
      <c r="H1506" s="91">
        <v>1106060</v>
      </c>
      <c r="I1506" s="92" t="s">
        <v>2046</v>
      </c>
      <c r="J1506" s="91" t="s">
        <v>47</v>
      </c>
      <c r="K1506" s="93">
        <v>523.19000000000005</v>
      </c>
    </row>
    <row r="1507" spans="8:11" ht="25.5" x14ac:dyDescent="0.25">
      <c r="H1507" s="91">
        <v>1100658</v>
      </c>
      <c r="I1507" s="92" t="s">
        <v>2047</v>
      </c>
      <c r="J1507" s="91" t="s">
        <v>47</v>
      </c>
      <c r="K1507" s="93">
        <v>552.6</v>
      </c>
    </row>
    <row r="1508" spans="8:11" ht="25.5" x14ac:dyDescent="0.25">
      <c r="H1508" s="91">
        <v>1106159</v>
      </c>
      <c r="I1508" s="92" t="s">
        <v>2048</v>
      </c>
      <c r="J1508" s="91" t="s">
        <v>47</v>
      </c>
      <c r="K1508" s="93">
        <v>592.07000000000005</v>
      </c>
    </row>
    <row r="1509" spans="8:11" ht="25.5" x14ac:dyDescent="0.25">
      <c r="H1509" s="91">
        <v>1107902</v>
      </c>
      <c r="I1509" s="92" t="s">
        <v>2049</v>
      </c>
      <c r="J1509" s="91" t="s">
        <v>47</v>
      </c>
      <c r="K1509" s="93">
        <v>636.12</v>
      </c>
    </row>
    <row r="1510" spans="8:11" ht="25.5" x14ac:dyDescent="0.25">
      <c r="H1510" s="91">
        <v>1107906</v>
      </c>
      <c r="I1510" s="92" t="s">
        <v>2050</v>
      </c>
      <c r="J1510" s="91" t="s">
        <v>47</v>
      </c>
      <c r="K1510" s="93">
        <v>685.37</v>
      </c>
    </row>
    <row r="1511" spans="8:11" ht="25.5" x14ac:dyDescent="0.25">
      <c r="H1511" s="91">
        <v>1107910</v>
      </c>
      <c r="I1511" s="92" t="s">
        <v>2051</v>
      </c>
      <c r="J1511" s="91" t="s">
        <v>47</v>
      </c>
      <c r="K1511" s="93">
        <v>740.4</v>
      </c>
    </row>
    <row r="1512" spans="8:11" ht="25.5" x14ac:dyDescent="0.25">
      <c r="H1512" s="91">
        <v>1107911</v>
      </c>
      <c r="I1512" s="92" t="s">
        <v>2052</v>
      </c>
      <c r="J1512" s="91" t="s">
        <v>47</v>
      </c>
      <c r="K1512" s="93">
        <v>801.91</v>
      </c>
    </row>
    <row r="1513" spans="8:11" ht="25.5" x14ac:dyDescent="0.25">
      <c r="H1513" s="91">
        <v>1107912</v>
      </c>
      <c r="I1513" s="92" t="s">
        <v>2053</v>
      </c>
      <c r="J1513" s="91" t="s">
        <v>47</v>
      </c>
      <c r="K1513" s="93">
        <v>883.62</v>
      </c>
    </row>
    <row r="1514" spans="8:11" ht="25.5" x14ac:dyDescent="0.25">
      <c r="H1514" s="91">
        <v>1106164</v>
      </c>
      <c r="I1514" s="92" t="s">
        <v>2054</v>
      </c>
      <c r="J1514" s="91" t="s">
        <v>47</v>
      </c>
      <c r="K1514" s="93">
        <v>301.45999999999998</v>
      </c>
    </row>
    <row r="1515" spans="8:11" x14ac:dyDescent="0.25">
      <c r="H1515" s="91">
        <v>1106165</v>
      </c>
      <c r="I1515" s="92" t="s">
        <v>2055</v>
      </c>
      <c r="J1515" s="91" t="s">
        <v>47</v>
      </c>
      <c r="K1515" s="93">
        <v>429.63</v>
      </c>
    </row>
    <row r="1516" spans="8:11" x14ac:dyDescent="0.25">
      <c r="H1516" s="91">
        <v>1106156</v>
      </c>
      <c r="I1516" s="92" t="s">
        <v>2056</v>
      </c>
      <c r="J1516" s="91" t="s">
        <v>47</v>
      </c>
      <c r="K1516" s="93">
        <v>617.15</v>
      </c>
    </row>
    <row r="1517" spans="8:11" x14ac:dyDescent="0.25">
      <c r="H1517" s="91">
        <v>1107932</v>
      </c>
      <c r="I1517" s="92" t="s">
        <v>2057</v>
      </c>
      <c r="J1517" s="91" t="s">
        <v>47</v>
      </c>
      <c r="K1517" s="93">
        <v>663.79</v>
      </c>
    </row>
    <row r="1518" spans="8:11" x14ac:dyDescent="0.25">
      <c r="H1518" s="91">
        <v>1108111</v>
      </c>
      <c r="I1518" s="92" t="s">
        <v>2058</v>
      </c>
      <c r="J1518" s="91" t="s">
        <v>47</v>
      </c>
      <c r="K1518" s="93">
        <v>486.26</v>
      </c>
    </row>
    <row r="1519" spans="8:11" x14ac:dyDescent="0.25">
      <c r="H1519" s="91">
        <v>1108112</v>
      </c>
      <c r="I1519" s="92" t="s">
        <v>2059</v>
      </c>
      <c r="J1519" s="91" t="s">
        <v>47</v>
      </c>
      <c r="K1519" s="93">
        <v>498.3</v>
      </c>
    </row>
    <row r="1520" spans="8:11" x14ac:dyDescent="0.25">
      <c r="H1520" s="91">
        <v>1108113</v>
      </c>
      <c r="I1520" s="92" t="s">
        <v>2060</v>
      </c>
      <c r="J1520" s="91" t="s">
        <v>47</v>
      </c>
      <c r="K1520" s="93">
        <v>530.96</v>
      </c>
    </row>
    <row r="1521" spans="8:11" x14ac:dyDescent="0.25">
      <c r="H1521" s="91">
        <v>1108114</v>
      </c>
      <c r="I1521" s="92" t="s">
        <v>2061</v>
      </c>
      <c r="J1521" s="91" t="s">
        <v>47</v>
      </c>
      <c r="K1521" s="93">
        <v>567.41999999999996</v>
      </c>
    </row>
    <row r="1522" spans="8:11" x14ac:dyDescent="0.25">
      <c r="H1522" s="91">
        <v>1108061</v>
      </c>
      <c r="I1522" s="92" t="s">
        <v>2062</v>
      </c>
      <c r="J1522" s="91" t="s">
        <v>47</v>
      </c>
      <c r="K1522" s="93">
        <v>976.21</v>
      </c>
    </row>
    <row r="1523" spans="8:11" x14ac:dyDescent="0.25">
      <c r="H1523" s="91">
        <v>1108064</v>
      </c>
      <c r="I1523" s="92" t="s">
        <v>2063</v>
      </c>
      <c r="J1523" s="91" t="s">
        <v>47</v>
      </c>
      <c r="K1523" s="93">
        <v>1058.3</v>
      </c>
    </row>
    <row r="1524" spans="8:11" x14ac:dyDescent="0.25">
      <c r="H1524" s="91">
        <v>1107888</v>
      </c>
      <c r="I1524" s="92" t="s">
        <v>2064</v>
      </c>
      <c r="J1524" s="91" t="s">
        <v>47</v>
      </c>
      <c r="K1524" s="93">
        <v>477.26</v>
      </c>
    </row>
    <row r="1525" spans="8:11" x14ac:dyDescent="0.25">
      <c r="H1525" s="91">
        <v>1107889</v>
      </c>
      <c r="I1525" s="92" t="s">
        <v>2065</v>
      </c>
      <c r="J1525" s="91" t="s">
        <v>47</v>
      </c>
      <c r="K1525" s="93">
        <v>351.01</v>
      </c>
    </row>
    <row r="1526" spans="8:11" x14ac:dyDescent="0.25">
      <c r="H1526" s="91">
        <v>1107892</v>
      </c>
      <c r="I1526" s="92" t="s">
        <v>2066</v>
      </c>
      <c r="J1526" s="91" t="s">
        <v>47</v>
      </c>
      <c r="K1526" s="93">
        <v>500.72</v>
      </c>
    </row>
    <row r="1527" spans="8:11" x14ac:dyDescent="0.25">
      <c r="H1527" s="91">
        <v>1107891</v>
      </c>
      <c r="I1527" s="92" t="s">
        <v>2067</v>
      </c>
      <c r="J1527" s="91" t="s">
        <v>47</v>
      </c>
      <c r="K1527" s="93">
        <v>376.19</v>
      </c>
    </row>
    <row r="1528" spans="8:11" x14ac:dyDescent="0.25">
      <c r="H1528" s="91">
        <v>1107928</v>
      </c>
      <c r="I1528" s="92" t="s">
        <v>2068</v>
      </c>
      <c r="J1528" s="91" t="s">
        <v>47</v>
      </c>
      <c r="K1528" s="93">
        <v>428.67</v>
      </c>
    </row>
    <row r="1529" spans="8:11" x14ac:dyDescent="0.25">
      <c r="H1529" s="91">
        <v>1107929</v>
      </c>
      <c r="I1529" s="92" t="s">
        <v>2069</v>
      </c>
      <c r="J1529" s="91" t="s">
        <v>47</v>
      </c>
      <c r="K1529" s="93">
        <v>303.70999999999998</v>
      </c>
    </row>
    <row r="1530" spans="8:11" x14ac:dyDescent="0.25">
      <c r="H1530" s="91">
        <v>1106109</v>
      </c>
      <c r="I1530" s="92" t="s">
        <v>2070</v>
      </c>
      <c r="J1530" s="91" t="s">
        <v>47</v>
      </c>
      <c r="K1530" s="93">
        <v>398.02</v>
      </c>
    </row>
    <row r="1531" spans="8:11" x14ac:dyDescent="0.25">
      <c r="H1531" s="91">
        <v>1106117</v>
      </c>
      <c r="I1531" s="92" t="s">
        <v>2071</v>
      </c>
      <c r="J1531" s="91" t="s">
        <v>47</v>
      </c>
      <c r="K1531" s="93">
        <v>273.05</v>
      </c>
    </row>
    <row r="1532" spans="8:11" x14ac:dyDescent="0.25">
      <c r="H1532" s="91">
        <v>1107896</v>
      </c>
      <c r="I1532" s="92" t="s">
        <v>2072</v>
      </c>
      <c r="J1532" s="91" t="s">
        <v>47</v>
      </c>
      <c r="K1532" s="93">
        <v>527.02</v>
      </c>
    </row>
    <row r="1533" spans="8:11" x14ac:dyDescent="0.25">
      <c r="H1533" s="91">
        <v>1107895</v>
      </c>
      <c r="I1533" s="92" t="s">
        <v>2073</v>
      </c>
      <c r="J1533" s="91" t="s">
        <v>47</v>
      </c>
      <c r="K1533" s="93">
        <v>404.41</v>
      </c>
    </row>
    <row r="1534" spans="8:11" x14ac:dyDescent="0.25">
      <c r="H1534" s="91">
        <v>1119528</v>
      </c>
      <c r="I1534" s="92" t="s">
        <v>2074</v>
      </c>
      <c r="J1534" s="91" t="s">
        <v>47</v>
      </c>
      <c r="K1534" s="93">
        <v>446.27</v>
      </c>
    </row>
    <row r="1535" spans="8:11" x14ac:dyDescent="0.25">
      <c r="H1535" s="91">
        <v>1106135</v>
      </c>
      <c r="I1535" s="92" t="s">
        <v>2075</v>
      </c>
      <c r="J1535" s="91" t="s">
        <v>47</v>
      </c>
      <c r="K1535" s="93">
        <v>322.62</v>
      </c>
    </row>
    <row r="1536" spans="8:11" x14ac:dyDescent="0.25">
      <c r="H1536" s="91">
        <v>1106136</v>
      </c>
      <c r="I1536" s="92" t="s">
        <v>2076</v>
      </c>
      <c r="J1536" s="91" t="s">
        <v>47</v>
      </c>
      <c r="K1536" s="93">
        <v>413.42</v>
      </c>
    </row>
    <row r="1537" spans="8:11" x14ac:dyDescent="0.25">
      <c r="H1537" s="91">
        <v>1106137</v>
      </c>
      <c r="I1537" s="92" t="s">
        <v>2077</v>
      </c>
      <c r="J1537" s="91" t="s">
        <v>47</v>
      </c>
      <c r="K1537" s="93">
        <v>289.77999999999997</v>
      </c>
    </row>
    <row r="1538" spans="8:11" x14ac:dyDescent="0.25">
      <c r="H1538" s="91">
        <v>1116127</v>
      </c>
      <c r="I1538" s="92" t="s">
        <v>2078</v>
      </c>
      <c r="J1538" s="91" t="s">
        <v>47</v>
      </c>
      <c r="K1538" s="93">
        <v>554.27</v>
      </c>
    </row>
    <row r="1539" spans="8:11" ht="25.5" x14ac:dyDescent="0.25">
      <c r="H1539" s="91">
        <v>1116126</v>
      </c>
      <c r="I1539" s="92" t="s">
        <v>2079</v>
      </c>
      <c r="J1539" s="91" t="s">
        <v>47</v>
      </c>
      <c r="K1539" s="93">
        <v>437.61</v>
      </c>
    </row>
    <row r="1540" spans="8:11" x14ac:dyDescent="0.25">
      <c r="H1540" s="91">
        <v>1107900</v>
      </c>
      <c r="I1540" s="92" t="s">
        <v>2080</v>
      </c>
      <c r="J1540" s="91" t="s">
        <v>47</v>
      </c>
      <c r="K1540" s="93">
        <v>556.32000000000005</v>
      </c>
    </row>
    <row r="1541" spans="8:11" x14ac:dyDescent="0.25">
      <c r="H1541" s="91">
        <v>1107899</v>
      </c>
      <c r="I1541" s="92" t="s">
        <v>2081</v>
      </c>
      <c r="J1541" s="91" t="s">
        <v>47</v>
      </c>
      <c r="K1541" s="93">
        <v>435.85</v>
      </c>
    </row>
    <row r="1542" spans="8:11" x14ac:dyDescent="0.25">
      <c r="H1542" s="91">
        <v>1107890</v>
      </c>
      <c r="I1542" s="92" t="s">
        <v>2082</v>
      </c>
      <c r="J1542" s="91" t="s">
        <v>47</v>
      </c>
      <c r="K1542" s="93">
        <v>469.23</v>
      </c>
    </row>
    <row r="1543" spans="8:11" x14ac:dyDescent="0.25">
      <c r="H1543" s="91">
        <v>1106138</v>
      </c>
      <c r="I1543" s="92" t="s">
        <v>2083</v>
      </c>
      <c r="J1543" s="91" t="s">
        <v>47</v>
      </c>
      <c r="K1543" s="93">
        <v>347.32</v>
      </c>
    </row>
    <row r="1544" spans="8:11" x14ac:dyDescent="0.25">
      <c r="H1544" s="91">
        <v>1106139</v>
      </c>
      <c r="I1544" s="92" t="s">
        <v>2084</v>
      </c>
      <c r="J1544" s="91" t="s">
        <v>47</v>
      </c>
      <c r="K1544" s="93">
        <v>433.59</v>
      </c>
    </row>
    <row r="1545" spans="8:11" x14ac:dyDescent="0.25">
      <c r="H1545" s="91">
        <v>1106140</v>
      </c>
      <c r="I1545" s="92" t="s">
        <v>2085</v>
      </c>
      <c r="J1545" s="91" t="s">
        <v>47</v>
      </c>
      <c r="K1545" s="93">
        <v>311.68</v>
      </c>
    </row>
    <row r="1546" spans="8:11" x14ac:dyDescent="0.25">
      <c r="H1546" s="91">
        <v>1107904</v>
      </c>
      <c r="I1546" s="92" t="s">
        <v>2086</v>
      </c>
      <c r="J1546" s="91" t="s">
        <v>47</v>
      </c>
      <c r="K1546" s="93">
        <v>589.12</v>
      </c>
    </row>
    <row r="1547" spans="8:11" x14ac:dyDescent="0.25">
      <c r="H1547" s="91">
        <v>1107903</v>
      </c>
      <c r="I1547" s="92" t="s">
        <v>2087</v>
      </c>
      <c r="J1547" s="91" t="s">
        <v>47</v>
      </c>
      <c r="K1547" s="93">
        <v>471.04</v>
      </c>
    </row>
    <row r="1548" spans="8:11" x14ac:dyDescent="0.25">
      <c r="H1548" s="91">
        <v>1107908</v>
      </c>
      <c r="I1548" s="92" t="s">
        <v>2088</v>
      </c>
      <c r="J1548" s="91" t="s">
        <v>47</v>
      </c>
      <c r="K1548" s="93">
        <v>625.66999999999996</v>
      </c>
    </row>
    <row r="1549" spans="8:11" x14ac:dyDescent="0.25">
      <c r="H1549" s="91">
        <v>1107907</v>
      </c>
      <c r="I1549" s="92" t="s">
        <v>2089</v>
      </c>
      <c r="J1549" s="91" t="s">
        <v>47</v>
      </c>
      <c r="K1549" s="93">
        <v>510.27</v>
      </c>
    </row>
    <row r="1550" spans="8:11" x14ac:dyDescent="0.25">
      <c r="H1550" s="91">
        <v>1107871</v>
      </c>
      <c r="I1550" s="92" t="s">
        <v>2090</v>
      </c>
      <c r="J1550" s="91" t="s">
        <v>47</v>
      </c>
      <c r="K1550" s="93">
        <v>510.52</v>
      </c>
    </row>
    <row r="1551" spans="8:11" x14ac:dyDescent="0.25">
      <c r="H1551" s="91">
        <v>1107870</v>
      </c>
      <c r="I1551" s="92" t="s">
        <v>2091</v>
      </c>
      <c r="J1551" s="91" t="s">
        <v>47</v>
      </c>
      <c r="K1551" s="93">
        <v>391.08</v>
      </c>
    </row>
    <row r="1552" spans="8:11" x14ac:dyDescent="0.25">
      <c r="H1552" s="91">
        <v>1106057</v>
      </c>
      <c r="I1552" s="92" t="s">
        <v>2092</v>
      </c>
      <c r="J1552" s="91" t="s">
        <v>47</v>
      </c>
      <c r="K1552" s="93">
        <v>487.79</v>
      </c>
    </row>
    <row r="1553" spans="8:11" x14ac:dyDescent="0.25">
      <c r="H1553" s="91">
        <v>1106058</v>
      </c>
      <c r="I1553" s="92" t="s">
        <v>2093</v>
      </c>
      <c r="J1553" s="91" t="s">
        <v>47</v>
      </c>
      <c r="K1553" s="93">
        <v>368.1</v>
      </c>
    </row>
    <row r="1554" spans="8:11" x14ac:dyDescent="0.25">
      <c r="H1554" s="91">
        <v>1106380</v>
      </c>
      <c r="I1554" s="92" t="s">
        <v>2094</v>
      </c>
      <c r="J1554" s="91" t="s">
        <v>47</v>
      </c>
      <c r="K1554" s="93">
        <v>480.07</v>
      </c>
    </row>
    <row r="1555" spans="8:11" x14ac:dyDescent="0.25">
      <c r="H1555" s="91">
        <v>1106378</v>
      </c>
      <c r="I1555" s="92" t="s">
        <v>2095</v>
      </c>
      <c r="J1555" s="91" t="s">
        <v>47</v>
      </c>
      <c r="K1555" s="93">
        <v>362.2</v>
      </c>
    </row>
    <row r="1556" spans="8:11" x14ac:dyDescent="0.25">
      <c r="H1556" s="91">
        <v>1116263</v>
      </c>
      <c r="I1556" s="92" t="s">
        <v>2096</v>
      </c>
      <c r="J1556" s="91" t="s">
        <v>47</v>
      </c>
      <c r="K1556" s="93">
        <v>442.6</v>
      </c>
    </row>
    <row r="1557" spans="8:11" x14ac:dyDescent="0.25">
      <c r="H1557" s="91">
        <v>1116267</v>
      </c>
      <c r="I1557" s="92" t="s">
        <v>2097</v>
      </c>
      <c r="J1557" s="91" t="s">
        <v>47</v>
      </c>
      <c r="K1557" s="93">
        <v>324.74</v>
      </c>
    </row>
    <row r="1558" spans="8:11" x14ac:dyDescent="0.25">
      <c r="H1558" s="91">
        <v>1106280</v>
      </c>
      <c r="I1558" s="92" t="s">
        <v>2098</v>
      </c>
      <c r="J1558" s="91" t="s">
        <v>47</v>
      </c>
      <c r="K1558" s="93">
        <v>507.03</v>
      </c>
    </row>
    <row r="1559" spans="8:11" x14ac:dyDescent="0.25">
      <c r="H1559" s="91">
        <v>1106289</v>
      </c>
      <c r="I1559" s="92" t="s">
        <v>2099</v>
      </c>
      <c r="J1559" s="91" t="s">
        <v>47</v>
      </c>
      <c r="K1559" s="93">
        <v>391.19</v>
      </c>
    </row>
    <row r="1560" spans="8:11" x14ac:dyDescent="0.25">
      <c r="H1560" s="91">
        <v>1116264</v>
      </c>
      <c r="I1560" s="92" t="s">
        <v>2100</v>
      </c>
      <c r="J1560" s="91" t="s">
        <v>47</v>
      </c>
      <c r="K1560" s="93">
        <v>466.32</v>
      </c>
    </row>
    <row r="1561" spans="8:11" x14ac:dyDescent="0.25">
      <c r="H1561" s="91">
        <v>1116268</v>
      </c>
      <c r="I1561" s="92" t="s">
        <v>2101</v>
      </c>
      <c r="J1561" s="91" t="s">
        <v>47</v>
      </c>
      <c r="K1561" s="93">
        <v>350.47</v>
      </c>
    </row>
    <row r="1562" spans="8:11" x14ac:dyDescent="0.25">
      <c r="H1562" s="91">
        <v>1106281</v>
      </c>
      <c r="I1562" s="92" t="s">
        <v>2102</v>
      </c>
      <c r="J1562" s="91" t="s">
        <v>47</v>
      </c>
      <c r="K1562" s="93">
        <v>541.77</v>
      </c>
    </row>
    <row r="1563" spans="8:11" x14ac:dyDescent="0.25">
      <c r="H1563" s="91">
        <v>1106382</v>
      </c>
      <c r="I1563" s="92" t="s">
        <v>2103</v>
      </c>
      <c r="J1563" s="91" t="s">
        <v>47</v>
      </c>
      <c r="K1563" s="93">
        <v>428.51</v>
      </c>
    </row>
    <row r="1564" spans="8:11" x14ac:dyDescent="0.25">
      <c r="H1564" s="91">
        <v>1116265</v>
      </c>
      <c r="I1564" s="92" t="s">
        <v>2104</v>
      </c>
      <c r="J1564" s="91" t="s">
        <v>47</v>
      </c>
      <c r="K1564" s="93">
        <v>496.79</v>
      </c>
    </row>
    <row r="1565" spans="8:11" x14ac:dyDescent="0.25">
      <c r="H1565" s="91">
        <v>1116269</v>
      </c>
      <c r="I1565" s="92" t="s">
        <v>2105</v>
      </c>
      <c r="J1565" s="91" t="s">
        <v>47</v>
      </c>
      <c r="K1565" s="93">
        <v>383.53</v>
      </c>
    </row>
    <row r="1566" spans="8:11" x14ac:dyDescent="0.25">
      <c r="H1566" s="91">
        <v>1106282</v>
      </c>
      <c r="I1566" s="92" t="s">
        <v>2106</v>
      </c>
      <c r="J1566" s="91" t="s">
        <v>47</v>
      </c>
      <c r="K1566" s="93">
        <v>580.54</v>
      </c>
    </row>
    <row r="1567" spans="8:11" x14ac:dyDescent="0.25">
      <c r="H1567" s="91">
        <v>1106384</v>
      </c>
      <c r="I1567" s="92" t="s">
        <v>2107</v>
      </c>
      <c r="J1567" s="91" t="s">
        <v>47</v>
      </c>
      <c r="K1567" s="93">
        <v>470.18</v>
      </c>
    </row>
    <row r="1568" spans="8:11" x14ac:dyDescent="0.25">
      <c r="H1568" s="91">
        <v>1116266</v>
      </c>
      <c r="I1568" s="92" t="s">
        <v>2108</v>
      </c>
      <c r="J1568" s="91" t="s">
        <v>47</v>
      </c>
      <c r="K1568" s="93">
        <v>530.84</v>
      </c>
    </row>
    <row r="1569" spans="8:11" x14ac:dyDescent="0.25">
      <c r="H1569" s="91">
        <v>1116270</v>
      </c>
      <c r="I1569" s="92" t="s">
        <v>2109</v>
      </c>
      <c r="J1569" s="91" t="s">
        <v>47</v>
      </c>
      <c r="K1569" s="93">
        <v>420.48</v>
      </c>
    </row>
    <row r="1570" spans="8:11" ht="25.5" x14ac:dyDescent="0.25">
      <c r="H1570" s="91">
        <v>1107868</v>
      </c>
      <c r="I1570" s="92" t="s">
        <v>2110</v>
      </c>
      <c r="J1570" s="91" t="s">
        <v>47</v>
      </c>
      <c r="K1570" s="93">
        <v>370.27</v>
      </c>
    </row>
    <row r="1571" spans="8:11" ht="25.5" x14ac:dyDescent="0.25">
      <c r="H1571" s="91">
        <v>1107869</v>
      </c>
      <c r="I1571" s="92" t="s">
        <v>2111</v>
      </c>
      <c r="J1571" s="91" t="s">
        <v>47</v>
      </c>
      <c r="K1571" s="93">
        <v>240.91</v>
      </c>
    </row>
    <row r="1572" spans="8:11" ht="25.5" x14ac:dyDescent="0.25">
      <c r="H1572" s="91">
        <v>1103853</v>
      </c>
      <c r="I1572" s="92" t="s">
        <v>2112</v>
      </c>
      <c r="J1572" s="91" t="s">
        <v>47</v>
      </c>
      <c r="K1572" s="93">
        <v>501.97</v>
      </c>
    </row>
    <row r="1573" spans="8:11" ht="25.5" x14ac:dyDescent="0.25">
      <c r="H1573" s="91">
        <v>1103852</v>
      </c>
      <c r="I1573" s="92" t="s">
        <v>2113</v>
      </c>
      <c r="J1573" s="91" t="s">
        <v>47</v>
      </c>
      <c r="K1573" s="93">
        <v>413.64</v>
      </c>
    </row>
    <row r="1574" spans="8:11" x14ac:dyDescent="0.25">
      <c r="H1574" s="91">
        <v>1106284</v>
      </c>
      <c r="I1574" s="92" t="s">
        <v>2114</v>
      </c>
      <c r="J1574" s="91" t="s">
        <v>47</v>
      </c>
      <c r="K1574" s="93">
        <v>516.52</v>
      </c>
    </row>
    <row r="1575" spans="8:11" x14ac:dyDescent="0.25">
      <c r="H1575" s="91">
        <v>1108116</v>
      </c>
      <c r="I1575" s="92" t="s">
        <v>2115</v>
      </c>
      <c r="J1575" s="91" t="s">
        <v>47</v>
      </c>
      <c r="K1575" s="93">
        <v>520.96</v>
      </c>
    </row>
    <row r="1576" spans="8:11" x14ac:dyDescent="0.25">
      <c r="H1576" s="91">
        <v>1108118</v>
      </c>
      <c r="I1576" s="92" t="s">
        <v>2116</v>
      </c>
      <c r="J1576" s="91" t="s">
        <v>47</v>
      </c>
      <c r="K1576" s="93">
        <v>544.74</v>
      </c>
    </row>
    <row r="1577" spans="8:11" x14ac:dyDescent="0.25">
      <c r="H1577" s="91">
        <v>1106158</v>
      </c>
      <c r="I1577" s="92" t="s">
        <v>2117</v>
      </c>
      <c r="J1577" s="91" t="s">
        <v>47</v>
      </c>
      <c r="K1577" s="93">
        <v>583.61</v>
      </c>
    </row>
    <row r="1578" spans="8:11" x14ac:dyDescent="0.25">
      <c r="H1578" s="91">
        <v>1108120</v>
      </c>
      <c r="I1578" s="92" t="s">
        <v>2118</v>
      </c>
      <c r="J1578" s="91" t="s">
        <v>47</v>
      </c>
      <c r="K1578" s="93">
        <v>627.05999999999995</v>
      </c>
    </row>
    <row r="1579" spans="8:11" x14ac:dyDescent="0.25">
      <c r="H1579" s="91">
        <v>1106050</v>
      </c>
      <c r="I1579" s="92" t="s">
        <v>2119</v>
      </c>
      <c r="J1579" s="91" t="s">
        <v>47</v>
      </c>
      <c r="K1579" s="93">
        <v>58.46</v>
      </c>
    </row>
    <row r="1580" spans="8:11" x14ac:dyDescent="0.25">
      <c r="H1580" s="91">
        <v>1106051</v>
      </c>
      <c r="I1580" s="92" t="s">
        <v>2120</v>
      </c>
      <c r="J1580" s="91" t="s">
        <v>47</v>
      </c>
      <c r="K1580" s="93">
        <v>48.98</v>
      </c>
    </row>
    <row r="1581" spans="8:11" x14ac:dyDescent="0.25">
      <c r="H1581" s="91">
        <v>1106061</v>
      </c>
      <c r="I1581" s="92" t="s">
        <v>2121</v>
      </c>
      <c r="J1581" s="91" t="s">
        <v>47</v>
      </c>
      <c r="K1581" s="93">
        <v>66.959999999999994</v>
      </c>
    </row>
    <row r="1582" spans="8:11" x14ac:dyDescent="0.25">
      <c r="H1582" s="91">
        <v>1106087</v>
      </c>
      <c r="I1582" s="92" t="s">
        <v>2122</v>
      </c>
      <c r="J1582" s="91" t="s">
        <v>47</v>
      </c>
      <c r="K1582" s="93">
        <v>57.74</v>
      </c>
    </row>
    <row r="1583" spans="8:11" ht="25.5" x14ac:dyDescent="0.25">
      <c r="H1583" s="91">
        <v>1107860</v>
      </c>
      <c r="I1583" s="92" t="s">
        <v>2123</v>
      </c>
      <c r="J1583" s="91" t="s">
        <v>47</v>
      </c>
      <c r="K1583" s="93">
        <v>65.25</v>
      </c>
    </row>
    <row r="1584" spans="8:11" ht="25.5" x14ac:dyDescent="0.25">
      <c r="H1584" s="91">
        <v>1106088</v>
      </c>
      <c r="I1584" s="92" t="s">
        <v>2124</v>
      </c>
      <c r="J1584" s="91" t="s">
        <v>47</v>
      </c>
      <c r="K1584" s="93">
        <v>71.180000000000007</v>
      </c>
    </row>
    <row r="1585" spans="8:11" ht="25.5" x14ac:dyDescent="0.25">
      <c r="H1585" s="91">
        <v>1106128</v>
      </c>
      <c r="I1585" s="92" t="s">
        <v>2125</v>
      </c>
      <c r="J1585" s="91" t="s">
        <v>47</v>
      </c>
      <c r="K1585" s="93">
        <v>58.57</v>
      </c>
    </row>
    <row r="1586" spans="8:11" x14ac:dyDescent="0.25">
      <c r="H1586" s="91">
        <v>1108056</v>
      </c>
      <c r="I1586" s="92" t="s">
        <v>2126</v>
      </c>
      <c r="J1586" s="91" t="s">
        <v>47</v>
      </c>
      <c r="K1586" s="93">
        <v>3836.78</v>
      </c>
    </row>
    <row r="1587" spans="8:11" x14ac:dyDescent="0.25">
      <c r="H1587" s="91">
        <v>1108059</v>
      </c>
      <c r="I1587" s="92" t="s">
        <v>2127</v>
      </c>
      <c r="J1587" s="91" t="s">
        <v>47</v>
      </c>
      <c r="K1587" s="93">
        <v>4298.97</v>
      </c>
    </row>
    <row r="1588" spans="8:11" x14ac:dyDescent="0.25">
      <c r="H1588" s="91">
        <v>1207700</v>
      </c>
      <c r="I1588" s="92" t="s">
        <v>2128</v>
      </c>
      <c r="J1588" s="91" t="s">
        <v>47</v>
      </c>
      <c r="K1588" s="93">
        <v>612.33000000000004</v>
      </c>
    </row>
    <row r="1589" spans="8:11" x14ac:dyDescent="0.25">
      <c r="H1589" s="91">
        <v>1207701</v>
      </c>
      <c r="I1589" s="92" t="s">
        <v>2129</v>
      </c>
      <c r="J1589" s="91" t="s">
        <v>47</v>
      </c>
      <c r="K1589" s="93">
        <v>653.85</v>
      </c>
    </row>
    <row r="1590" spans="8:11" x14ac:dyDescent="0.25">
      <c r="H1590" s="91">
        <v>1207702</v>
      </c>
      <c r="I1590" s="92" t="s">
        <v>2130</v>
      </c>
      <c r="J1590" s="91" t="s">
        <v>47</v>
      </c>
      <c r="K1590" s="93">
        <v>700.3</v>
      </c>
    </row>
    <row r="1591" spans="8:11" x14ac:dyDescent="0.25">
      <c r="H1591" s="91">
        <v>1207708</v>
      </c>
      <c r="I1591" s="92" t="s">
        <v>2131</v>
      </c>
      <c r="J1591" s="91" t="s">
        <v>47</v>
      </c>
      <c r="K1591" s="93">
        <v>630.42999999999995</v>
      </c>
    </row>
    <row r="1592" spans="8:11" x14ac:dyDescent="0.25">
      <c r="H1592" s="91">
        <v>1207703</v>
      </c>
      <c r="I1592" s="92" t="s">
        <v>2132</v>
      </c>
      <c r="J1592" s="91" t="s">
        <v>47</v>
      </c>
      <c r="K1592" s="93">
        <v>810.34</v>
      </c>
    </row>
    <row r="1593" spans="8:11" x14ac:dyDescent="0.25">
      <c r="H1593" s="91">
        <v>1207709</v>
      </c>
      <c r="I1593" s="92" t="s">
        <v>2133</v>
      </c>
      <c r="J1593" s="91" t="s">
        <v>47</v>
      </c>
      <c r="K1593" s="93">
        <v>731.37</v>
      </c>
    </row>
    <row r="1594" spans="8:11" x14ac:dyDescent="0.25">
      <c r="H1594" s="91">
        <v>1207710</v>
      </c>
      <c r="I1594" s="92" t="s">
        <v>2134</v>
      </c>
      <c r="J1594" s="91" t="s">
        <v>47</v>
      </c>
      <c r="K1594" s="93">
        <v>962.89</v>
      </c>
    </row>
    <row r="1595" spans="8:11" x14ac:dyDescent="0.25">
      <c r="H1595" s="91">
        <v>1207711</v>
      </c>
      <c r="I1595" s="92" t="s">
        <v>2135</v>
      </c>
      <c r="J1595" s="91" t="s">
        <v>47</v>
      </c>
      <c r="K1595" s="93">
        <v>1203.5999999999999</v>
      </c>
    </row>
    <row r="1596" spans="8:11" x14ac:dyDescent="0.25">
      <c r="H1596" s="91">
        <v>1207713</v>
      </c>
      <c r="I1596" s="92" t="s">
        <v>2136</v>
      </c>
      <c r="J1596" s="91" t="s">
        <v>47</v>
      </c>
      <c r="K1596" s="93">
        <v>1832.99</v>
      </c>
    </row>
    <row r="1597" spans="8:11" x14ac:dyDescent="0.25">
      <c r="H1597" s="91">
        <v>1207714</v>
      </c>
      <c r="I1597" s="92" t="s">
        <v>2137</v>
      </c>
      <c r="J1597" s="91" t="s">
        <v>47</v>
      </c>
      <c r="K1597" s="93">
        <v>1011.74</v>
      </c>
    </row>
    <row r="1598" spans="8:11" x14ac:dyDescent="0.25">
      <c r="H1598" s="91">
        <v>1207715</v>
      </c>
      <c r="I1598" s="92" t="s">
        <v>2138</v>
      </c>
      <c r="J1598" s="91" t="s">
        <v>47</v>
      </c>
      <c r="K1598" s="93">
        <v>1262.92</v>
      </c>
    </row>
    <row r="1599" spans="8:11" x14ac:dyDescent="0.25">
      <c r="H1599" s="91">
        <v>1207717</v>
      </c>
      <c r="I1599" s="92" t="s">
        <v>2139</v>
      </c>
      <c r="J1599" s="91" t="s">
        <v>47</v>
      </c>
      <c r="K1599" s="93">
        <v>1916.03</v>
      </c>
    </row>
    <row r="1600" spans="8:11" x14ac:dyDescent="0.25">
      <c r="H1600" s="91">
        <v>1207718</v>
      </c>
      <c r="I1600" s="92" t="s">
        <v>2140</v>
      </c>
      <c r="J1600" s="91" t="s">
        <v>47</v>
      </c>
      <c r="K1600" s="93">
        <v>1066.3900000000001</v>
      </c>
    </row>
    <row r="1601" spans="8:11" x14ac:dyDescent="0.25">
      <c r="H1601" s="91">
        <v>1207719</v>
      </c>
      <c r="I1601" s="92" t="s">
        <v>2141</v>
      </c>
      <c r="J1601" s="91" t="s">
        <v>47</v>
      </c>
      <c r="K1601" s="93">
        <v>1329.28</v>
      </c>
    </row>
    <row r="1602" spans="8:11" x14ac:dyDescent="0.25">
      <c r="H1602" s="91">
        <v>1207721</v>
      </c>
      <c r="I1602" s="92" t="s">
        <v>2142</v>
      </c>
      <c r="J1602" s="91" t="s">
        <v>47</v>
      </c>
      <c r="K1602" s="93">
        <v>2008.93</v>
      </c>
    </row>
    <row r="1603" spans="8:11" x14ac:dyDescent="0.25">
      <c r="H1603" s="91">
        <v>1207722</v>
      </c>
      <c r="I1603" s="92" t="s">
        <v>2143</v>
      </c>
      <c r="J1603" s="91" t="s">
        <v>47</v>
      </c>
      <c r="K1603" s="93">
        <v>1195.8499999999999</v>
      </c>
    </row>
    <row r="1604" spans="8:11" x14ac:dyDescent="0.25">
      <c r="H1604" s="91">
        <v>1207723</v>
      </c>
      <c r="I1604" s="92" t="s">
        <v>2144</v>
      </c>
      <c r="J1604" s="91" t="s">
        <v>47</v>
      </c>
      <c r="K1604" s="93">
        <v>1486.47</v>
      </c>
    </row>
    <row r="1605" spans="8:11" x14ac:dyDescent="0.25">
      <c r="H1605" s="91">
        <v>1207725</v>
      </c>
      <c r="I1605" s="92" t="s">
        <v>2145</v>
      </c>
      <c r="J1605" s="91" t="s">
        <v>47</v>
      </c>
      <c r="K1605" s="93">
        <v>2229.0100000000002</v>
      </c>
    </row>
    <row r="1606" spans="8:11" x14ac:dyDescent="0.25">
      <c r="H1606" s="91">
        <v>1207728</v>
      </c>
      <c r="I1606" s="92" t="s">
        <v>2146</v>
      </c>
      <c r="J1606" s="91" t="s">
        <v>47</v>
      </c>
      <c r="K1606" s="93">
        <v>957.89</v>
      </c>
    </row>
    <row r="1607" spans="8:11" x14ac:dyDescent="0.25">
      <c r="H1607" s="91">
        <v>1207727</v>
      </c>
      <c r="I1607" s="92" t="s">
        <v>2147</v>
      </c>
      <c r="J1607" s="91" t="s">
        <v>47</v>
      </c>
      <c r="K1607" s="93">
        <v>933.86</v>
      </c>
    </row>
    <row r="1608" spans="8:11" x14ac:dyDescent="0.25">
      <c r="H1608" s="91">
        <v>1207726</v>
      </c>
      <c r="I1608" s="92" t="s">
        <v>2148</v>
      </c>
      <c r="J1608" s="91" t="s">
        <v>47</v>
      </c>
      <c r="K1608" s="93">
        <v>914.65</v>
      </c>
    </row>
    <row r="1609" spans="8:11" x14ac:dyDescent="0.25">
      <c r="H1609" s="91">
        <v>1208329</v>
      </c>
      <c r="I1609" s="92" t="s">
        <v>2149</v>
      </c>
      <c r="J1609" s="91" t="s">
        <v>47</v>
      </c>
      <c r="K1609" s="93">
        <v>892.52</v>
      </c>
    </row>
    <row r="1610" spans="8:11" x14ac:dyDescent="0.25">
      <c r="H1610" s="91">
        <v>1207685</v>
      </c>
      <c r="I1610" s="92" t="s">
        <v>2150</v>
      </c>
      <c r="J1610" s="91" t="s">
        <v>47</v>
      </c>
      <c r="K1610" s="93">
        <v>1009.38</v>
      </c>
    </row>
    <row r="1611" spans="8:11" x14ac:dyDescent="0.25">
      <c r="H1611" s="91">
        <v>1207684</v>
      </c>
      <c r="I1611" s="92" t="s">
        <v>2151</v>
      </c>
      <c r="J1611" s="91" t="s">
        <v>47</v>
      </c>
      <c r="K1611" s="93">
        <v>977.64</v>
      </c>
    </row>
    <row r="1612" spans="8:11" x14ac:dyDescent="0.25">
      <c r="H1612" s="91">
        <v>1207683</v>
      </c>
      <c r="I1612" s="92" t="s">
        <v>2152</v>
      </c>
      <c r="J1612" s="91" t="s">
        <v>47</v>
      </c>
      <c r="K1612" s="93">
        <v>953.44</v>
      </c>
    </row>
    <row r="1613" spans="8:11" x14ac:dyDescent="0.25">
      <c r="H1613" s="91">
        <v>1208337</v>
      </c>
      <c r="I1613" s="92" t="s">
        <v>2153</v>
      </c>
      <c r="J1613" s="91" t="s">
        <v>47</v>
      </c>
      <c r="K1613" s="93">
        <v>927.72</v>
      </c>
    </row>
    <row r="1614" spans="8:11" x14ac:dyDescent="0.25">
      <c r="H1614" s="91">
        <v>1207691</v>
      </c>
      <c r="I1614" s="92" t="s">
        <v>2154</v>
      </c>
      <c r="J1614" s="91" t="s">
        <v>47</v>
      </c>
      <c r="K1614" s="93">
        <v>1071.8</v>
      </c>
    </row>
    <row r="1615" spans="8:11" x14ac:dyDescent="0.25">
      <c r="H1615" s="91">
        <v>1207690</v>
      </c>
      <c r="I1615" s="92" t="s">
        <v>2155</v>
      </c>
      <c r="J1615" s="91" t="s">
        <v>47</v>
      </c>
      <c r="K1615" s="93">
        <v>1028.58</v>
      </c>
    </row>
    <row r="1616" spans="8:11" x14ac:dyDescent="0.25">
      <c r="H1616" s="91">
        <v>1207689</v>
      </c>
      <c r="I1616" s="92" t="s">
        <v>2156</v>
      </c>
      <c r="J1616" s="91" t="s">
        <v>47</v>
      </c>
      <c r="K1616" s="93">
        <v>992.23</v>
      </c>
    </row>
    <row r="1617" spans="8:11" x14ac:dyDescent="0.25">
      <c r="H1617" s="91">
        <v>1208345</v>
      </c>
      <c r="I1617" s="92" t="s">
        <v>2157</v>
      </c>
      <c r="J1617" s="91" t="s">
        <v>47</v>
      </c>
      <c r="K1617" s="93">
        <v>962.27</v>
      </c>
    </row>
    <row r="1618" spans="8:11" x14ac:dyDescent="0.25">
      <c r="H1618" s="91">
        <v>1207697</v>
      </c>
      <c r="I1618" s="92" t="s">
        <v>2158</v>
      </c>
      <c r="J1618" s="91" t="s">
        <v>47</v>
      </c>
      <c r="K1618" s="93">
        <v>1150.99</v>
      </c>
    </row>
    <row r="1619" spans="8:11" x14ac:dyDescent="0.25">
      <c r="H1619" s="91">
        <v>1207696</v>
      </c>
      <c r="I1619" s="92" t="s">
        <v>2159</v>
      </c>
      <c r="J1619" s="91" t="s">
        <v>47</v>
      </c>
      <c r="K1619" s="93">
        <v>1089.21</v>
      </c>
    </row>
    <row r="1620" spans="8:11" x14ac:dyDescent="0.25">
      <c r="H1620" s="91">
        <v>1207695</v>
      </c>
      <c r="I1620" s="92" t="s">
        <v>2160</v>
      </c>
      <c r="J1620" s="91" t="s">
        <v>47</v>
      </c>
      <c r="K1620" s="93">
        <v>1047.19</v>
      </c>
    </row>
    <row r="1621" spans="8:11" x14ac:dyDescent="0.25">
      <c r="H1621" s="91">
        <v>1208353</v>
      </c>
      <c r="I1621" s="92" t="s">
        <v>2161</v>
      </c>
      <c r="J1621" s="91" t="s">
        <v>47</v>
      </c>
      <c r="K1621" s="93">
        <v>1004.93</v>
      </c>
    </row>
    <row r="1622" spans="8:11" x14ac:dyDescent="0.25">
      <c r="H1622" s="91">
        <v>1207663</v>
      </c>
      <c r="I1622" s="92" t="s">
        <v>2162</v>
      </c>
      <c r="J1622" s="91" t="s">
        <v>47</v>
      </c>
      <c r="K1622" s="93">
        <v>1299.47</v>
      </c>
    </row>
    <row r="1623" spans="8:11" x14ac:dyDescent="0.25">
      <c r="H1623" s="91">
        <v>1207662</v>
      </c>
      <c r="I1623" s="92" t="s">
        <v>2163</v>
      </c>
      <c r="J1623" s="91" t="s">
        <v>47</v>
      </c>
      <c r="K1623" s="93">
        <v>1265.3599999999999</v>
      </c>
    </row>
    <row r="1624" spans="8:11" x14ac:dyDescent="0.25">
      <c r="H1624" s="91">
        <v>1207661</v>
      </c>
      <c r="I1624" s="92" t="s">
        <v>2164</v>
      </c>
      <c r="J1624" s="91" t="s">
        <v>47</v>
      </c>
      <c r="K1624" s="93">
        <v>1238.07</v>
      </c>
    </row>
    <row r="1625" spans="8:11" x14ac:dyDescent="0.25">
      <c r="H1625" s="91">
        <v>1208361</v>
      </c>
      <c r="I1625" s="92" t="s">
        <v>2165</v>
      </c>
      <c r="J1625" s="91" t="s">
        <v>47</v>
      </c>
      <c r="K1625" s="93">
        <v>1197.1400000000001</v>
      </c>
    </row>
    <row r="1626" spans="8:11" x14ac:dyDescent="0.25">
      <c r="H1626" s="91">
        <v>1207669</v>
      </c>
      <c r="I1626" s="92" t="s">
        <v>2166</v>
      </c>
      <c r="J1626" s="91" t="s">
        <v>47</v>
      </c>
      <c r="K1626" s="93">
        <v>1450.13</v>
      </c>
    </row>
    <row r="1627" spans="8:11" x14ac:dyDescent="0.25">
      <c r="H1627" s="91">
        <v>1207668</v>
      </c>
      <c r="I1627" s="92" t="s">
        <v>2167</v>
      </c>
      <c r="J1627" s="91" t="s">
        <v>47</v>
      </c>
      <c r="K1627" s="93">
        <v>1407.79</v>
      </c>
    </row>
    <row r="1628" spans="8:11" x14ac:dyDescent="0.25">
      <c r="H1628" s="91">
        <v>1207667</v>
      </c>
      <c r="I1628" s="92" t="s">
        <v>2168</v>
      </c>
      <c r="J1628" s="91" t="s">
        <v>47</v>
      </c>
      <c r="K1628" s="93">
        <v>1344.28</v>
      </c>
    </row>
    <row r="1629" spans="8:11" x14ac:dyDescent="0.25">
      <c r="H1629" s="91">
        <v>1208369</v>
      </c>
      <c r="I1629" s="92" t="s">
        <v>2169</v>
      </c>
      <c r="J1629" s="91" t="s">
        <v>47</v>
      </c>
      <c r="K1629" s="93">
        <v>1280.76</v>
      </c>
    </row>
    <row r="1630" spans="8:11" x14ac:dyDescent="0.25">
      <c r="H1630" s="91">
        <v>1207682</v>
      </c>
      <c r="I1630" s="92" t="s">
        <v>2170</v>
      </c>
      <c r="J1630" s="91" t="s">
        <v>47</v>
      </c>
      <c r="K1630" s="93">
        <v>1076.6400000000001</v>
      </c>
    </row>
    <row r="1631" spans="8:11" x14ac:dyDescent="0.25">
      <c r="H1631" s="91">
        <v>1207681</v>
      </c>
      <c r="I1631" s="92" t="s">
        <v>2171</v>
      </c>
      <c r="J1631" s="91" t="s">
        <v>47</v>
      </c>
      <c r="K1631" s="93">
        <v>1052.6099999999999</v>
      </c>
    </row>
    <row r="1632" spans="8:11" x14ac:dyDescent="0.25">
      <c r="H1632" s="91">
        <v>1207729</v>
      </c>
      <c r="I1632" s="92" t="s">
        <v>2172</v>
      </c>
      <c r="J1632" s="91" t="s">
        <v>47</v>
      </c>
      <c r="K1632" s="93">
        <v>1033.4000000000001</v>
      </c>
    </row>
    <row r="1633" spans="8:11" x14ac:dyDescent="0.25">
      <c r="H1633" s="91">
        <v>1208333</v>
      </c>
      <c r="I1633" s="92" t="s">
        <v>2173</v>
      </c>
      <c r="J1633" s="91" t="s">
        <v>47</v>
      </c>
      <c r="K1633" s="93">
        <v>1011.27</v>
      </c>
    </row>
    <row r="1634" spans="8:11" x14ac:dyDescent="0.25">
      <c r="H1634" s="91">
        <v>1207688</v>
      </c>
      <c r="I1634" s="92" t="s">
        <v>2174</v>
      </c>
      <c r="J1634" s="91" t="s">
        <v>47</v>
      </c>
      <c r="K1634" s="93">
        <v>1131.73</v>
      </c>
    </row>
    <row r="1635" spans="8:11" x14ac:dyDescent="0.25">
      <c r="H1635" s="91">
        <v>1207687</v>
      </c>
      <c r="I1635" s="92" t="s">
        <v>2175</v>
      </c>
      <c r="J1635" s="91" t="s">
        <v>47</v>
      </c>
      <c r="K1635" s="93">
        <v>1099.99</v>
      </c>
    </row>
    <row r="1636" spans="8:11" x14ac:dyDescent="0.25">
      <c r="H1636" s="91">
        <v>1207686</v>
      </c>
      <c r="I1636" s="92" t="s">
        <v>2176</v>
      </c>
      <c r="J1636" s="91" t="s">
        <v>47</v>
      </c>
      <c r="K1636" s="93">
        <v>1075.79</v>
      </c>
    </row>
    <row r="1637" spans="8:11" x14ac:dyDescent="0.25">
      <c r="H1637" s="91">
        <v>1208341</v>
      </c>
      <c r="I1637" s="92" t="s">
        <v>2177</v>
      </c>
      <c r="J1637" s="91" t="s">
        <v>47</v>
      </c>
      <c r="K1637" s="93">
        <v>1050.07</v>
      </c>
    </row>
    <row r="1638" spans="8:11" x14ac:dyDescent="0.25">
      <c r="H1638" s="91">
        <v>1207694</v>
      </c>
      <c r="I1638" s="92" t="s">
        <v>2178</v>
      </c>
      <c r="J1638" s="91" t="s">
        <v>47</v>
      </c>
      <c r="K1638" s="93">
        <v>1197.97</v>
      </c>
    </row>
    <row r="1639" spans="8:11" x14ac:dyDescent="0.25">
      <c r="H1639" s="91">
        <v>1207693</v>
      </c>
      <c r="I1639" s="92" t="s">
        <v>2179</v>
      </c>
      <c r="J1639" s="91" t="s">
        <v>47</v>
      </c>
      <c r="K1639" s="93">
        <v>1154.75</v>
      </c>
    </row>
    <row r="1640" spans="8:11" x14ac:dyDescent="0.25">
      <c r="H1640" s="91">
        <v>1207692</v>
      </c>
      <c r="I1640" s="92" t="s">
        <v>2180</v>
      </c>
      <c r="J1640" s="91" t="s">
        <v>47</v>
      </c>
      <c r="K1640" s="93">
        <v>1118.4100000000001</v>
      </c>
    </row>
    <row r="1641" spans="8:11" x14ac:dyDescent="0.25">
      <c r="H1641" s="91">
        <v>1208349</v>
      </c>
      <c r="I1641" s="92" t="s">
        <v>2181</v>
      </c>
      <c r="J1641" s="91" t="s">
        <v>47</v>
      </c>
      <c r="K1641" s="93">
        <v>1088.45</v>
      </c>
    </row>
    <row r="1642" spans="8:11" x14ac:dyDescent="0.25">
      <c r="H1642" s="91">
        <v>1207660</v>
      </c>
      <c r="I1642" s="92" t="s">
        <v>2182</v>
      </c>
      <c r="J1642" s="91" t="s">
        <v>47</v>
      </c>
      <c r="K1642" s="93">
        <v>1281.23</v>
      </c>
    </row>
    <row r="1643" spans="8:11" x14ac:dyDescent="0.25">
      <c r="H1643" s="91">
        <v>1207699</v>
      </c>
      <c r="I1643" s="92" t="s">
        <v>2183</v>
      </c>
      <c r="J1643" s="91" t="s">
        <v>47</v>
      </c>
      <c r="K1643" s="93">
        <v>1219.46</v>
      </c>
    </row>
    <row r="1644" spans="8:11" x14ac:dyDescent="0.25">
      <c r="H1644" s="91">
        <v>1207698</v>
      </c>
      <c r="I1644" s="92" t="s">
        <v>2184</v>
      </c>
      <c r="J1644" s="91" t="s">
        <v>47</v>
      </c>
      <c r="K1644" s="93">
        <v>1177.43</v>
      </c>
    </row>
    <row r="1645" spans="8:11" x14ac:dyDescent="0.25">
      <c r="H1645" s="91">
        <v>1208357</v>
      </c>
      <c r="I1645" s="92" t="s">
        <v>2185</v>
      </c>
      <c r="J1645" s="91" t="s">
        <v>47</v>
      </c>
      <c r="K1645" s="93">
        <v>1135.18</v>
      </c>
    </row>
    <row r="1646" spans="8:11" x14ac:dyDescent="0.25">
      <c r="H1646" s="91">
        <v>1207666</v>
      </c>
      <c r="I1646" s="92" t="s">
        <v>2186</v>
      </c>
      <c r="J1646" s="91" t="s">
        <v>47</v>
      </c>
      <c r="K1646" s="93">
        <v>1434.05</v>
      </c>
    </row>
    <row r="1647" spans="8:11" x14ac:dyDescent="0.25">
      <c r="H1647" s="91">
        <v>1207665</v>
      </c>
      <c r="I1647" s="92" t="s">
        <v>2187</v>
      </c>
      <c r="J1647" s="91" t="s">
        <v>47</v>
      </c>
      <c r="K1647" s="93">
        <v>1399.95</v>
      </c>
    </row>
    <row r="1648" spans="8:11" x14ac:dyDescent="0.25">
      <c r="H1648" s="91">
        <v>1207664</v>
      </c>
      <c r="I1648" s="92" t="s">
        <v>2188</v>
      </c>
      <c r="J1648" s="91" t="s">
        <v>47</v>
      </c>
      <c r="K1648" s="93">
        <v>1372.66</v>
      </c>
    </row>
    <row r="1649" spans="8:11" x14ac:dyDescent="0.25">
      <c r="H1649" s="91">
        <v>1208365</v>
      </c>
      <c r="I1649" s="92" t="s">
        <v>2189</v>
      </c>
      <c r="J1649" s="91" t="s">
        <v>47</v>
      </c>
      <c r="K1649" s="93">
        <v>1331.73</v>
      </c>
    </row>
    <row r="1650" spans="8:11" x14ac:dyDescent="0.25">
      <c r="H1650" s="91">
        <v>1207672</v>
      </c>
      <c r="I1650" s="92" t="s">
        <v>2190</v>
      </c>
      <c r="J1650" s="91" t="s">
        <v>47</v>
      </c>
      <c r="K1650" s="93">
        <v>1589.36</v>
      </c>
    </row>
    <row r="1651" spans="8:11" x14ac:dyDescent="0.25">
      <c r="H1651" s="91">
        <v>1207671</v>
      </c>
      <c r="I1651" s="92" t="s">
        <v>2191</v>
      </c>
      <c r="J1651" s="91" t="s">
        <v>47</v>
      </c>
      <c r="K1651" s="93">
        <v>1547.02</v>
      </c>
    </row>
    <row r="1652" spans="8:11" x14ac:dyDescent="0.25">
      <c r="H1652" s="91">
        <v>1207670</v>
      </c>
      <c r="I1652" s="92" t="s">
        <v>2192</v>
      </c>
      <c r="J1652" s="91" t="s">
        <v>47</v>
      </c>
      <c r="K1652" s="93">
        <v>1483.5</v>
      </c>
    </row>
    <row r="1653" spans="8:11" x14ac:dyDescent="0.25">
      <c r="H1653" s="91">
        <v>1208373</v>
      </c>
      <c r="I1653" s="92" t="s">
        <v>2193</v>
      </c>
      <c r="J1653" s="91" t="s">
        <v>47</v>
      </c>
      <c r="K1653" s="93">
        <v>1419.99</v>
      </c>
    </row>
    <row r="1654" spans="8:11" x14ac:dyDescent="0.25">
      <c r="H1654" s="91">
        <v>1400976</v>
      </c>
      <c r="I1654" s="92" t="s">
        <v>2194</v>
      </c>
      <c r="J1654" s="91" t="s">
        <v>3</v>
      </c>
      <c r="K1654" s="93">
        <v>5.67</v>
      </c>
    </row>
    <row r="1655" spans="8:11" x14ac:dyDescent="0.25">
      <c r="H1655" s="91">
        <v>1400970</v>
      </c>
      <c r="I1655" s="92" t="s">
        <v>2195</v>
      </c>
      <c r="J1655" s="91" t="s">
        <v>3</v>
      </c>
      <c r="K1655" s="93">
        <v>2.42</v>
      </c>
    </row>
    <row r="1656" spans="8:11" x14ac:dyDescent="0.25">
      <c r="H1656" s="91">
        <v>1400971</v>
      </c>
      <c r="I1656" s="92" t="s">
        <v>2196</v>
      </c>
      <c r="J1656" s="91" t="s">
        <v>3</v>
      </c>
      <c r="K1656" s="93">
        <v>10.56</v>
      </c>
    </row>
    <row r="1657" spans="8:11" x14ac:dyDescent="0.25">
      <c r="H1657" s="91">
        <v>1400972</v>
      </c>
      <c r="I1657" s="92" t="s">
        <v>2197</v>
      </c>
      <c r="J1657" s="91" t="s">
        <v>3</v>
      </c>
      <c r="K1657" s="93">
        <v>2.37</v>
      </c>
    </row>
    <row r="1658" spans="8:11" x14ac:dyDescent="0.25">
      <c r="H1658" s="91">
        <v>1416201</v>
      </c>
      <c r="I1658" s="92" t="s">
        <v>2198</v>
      </c>
      <c r="J1658" s="91" t="s">
        <v>2199</v>
      </c>
      <c r="K1658" s="93">
        <v>0.26</v>
      </c>
    </row>
    <row r="1659" spans="8:11" x14ac:dyDescent="0.25">
      <c r="H1659" s="91">
        <v>1400969</v>
      </c>
      <c r="I1659" s="92" t="s">
        <v>2200</v>
      </c>
      <c r="J1659" s="91" t="s">
        <v>544</v>
      </c>
      <c r="K1659" s="93">
        <v>0.16</v>
      </c>
    </row>
    <row r="1660" spans="8:11" x14ac:dyDescent="0.25">
      <c r="H1660" s="91">
        <v>1400975</v>
      </c>
      <c r="I1660" s="92" t="s">
        <v>2201</v>
      </c>
      <c r="J1660" s="91" t="s">
        <v>3</v>
      </c>
      <c r="K1660" s="93">
        <v>4.34</v>
      </c>
    </row>
    <row r="1661" spans="8:11" x14ac:dyDescent="0.25">
      <c r="H1661" s="91">
        <v>1416141</v>
      </c>
      <c r="I1661" s="92" t="s">
        <v>2202</v>
      </c>
      <c r="J1661" s="91" t="s">
        <v>3</v>
      </c>
      <c r="K1661" s="93">
        <v>4.0999999999999996</v>
      </c>
    </row>
    <row r="1662" spans="8:11" x14ac:dyDescent="0.25">
      <c r="H1662" s="91">
        <v>1416142</v>
      </c>
      <c r="I1662" s="92" t="s">
        <v>2203</v>
      </c>
      <c r="J1662" s="91" t="s">
        <v>3</v>
      </c>
      <c r="K1662" s="93">
        <v>6.33</v>
      </c>
    </row>
    <row r="1663" spans="8:11" x14ac:dyDescent="0.25">
      <c r="H1663" s="91">
        <v>1400973</v>
      </c>
      <c r="I1663" s="92" t="s">
        <v>2204</v>
      </c>
      <c r="J1663" s="91" t="s">
        <v>3</v>
      </c>
      <c r="K1663" s="93">
        <v>1.73</v>
      </c>
    </row>
    <row r="1664" spans="8:11" x14ac:dyDescent="0.25">
      <c r="H1664" s="91">
        <v>1400974</v>
      </c>
      <c r="I1664" s="92" t="s">
        <v>2205</v>
      </c>
      <c r="J1664" s="91" t="s">
        <v>3</v>
      </c>
      <c r="K1664" s="93">
        <v>2.0299999999999998</v>
      </c>
    </row>
    <row r="1665" spans="8:11" x14ac:dyDescent="0.25">
      <c r="H1665" s="91">
        <v>1416139</v>
      </c>
      <c r="I1665" s="92" t="s">
        <v>2206</v>
      </c>
      <c r="J1665" s="91" t="s">
        <v>3</v>
      </c>
      <c r="K1665" s="93">
        <v>2.27</v>
      </c>
    </row>
    <row r="1666" spans="8:11" x14ac:dyDescent="0.25">
      <c r="H1666" s="91">
        <v>1416202</v>
      </c>
      <c r="I1666" s="92" t="s">
        <v>2207</v>
      </c>
      <c r="J1666" s="91" t="s">
        <v>3</v>
      </c>
      <c r="K1666" s="93">
        <v>2.63</v>
      </c>
    </row>
    <row r="1667" spans="8:11" x14ac:dyDescent="0.25">
      <c r="H1667" s="91">
        <v>1416140</v>
      </c>
      <c r="I1667" s="92" t="s">
        <v>2208</v>
      </c>
      <c r="J1667" s="91" t="s">
        <v>3</v>
      </c>
      <c r="K1667" s="93">
        <v>3.02</v>
      </c>
    </row>
    <row r="1668" spans="8:11" x14ac:dyDescent="0.25">
      <c r="H1668" s="91">
        <v>1419543</v>
      </c>
      <c r="I1668" s="92" t="s">
        <v>2209</v>
      </c>
      <c r="J1668" s="91" t="s">
        <v>544</v>
      </c>
      <c r="K1668" s="93">
        <v>0.21</v>
      </c>
    </row>
    <row r="1669" spans="8:11" x14ac:dyDescent="0.25">
      <c r="H1669" s="91">
        <v>1408173</v>
      </c>
      <c r="I1669" s="92" t="s">
        <v>2210</v>
      </c>
      <c r="J1669" s="91" t="s">
        <v>2199</v>
      </c>
      <c r="K1669" s="93">
        <v>7.0000000000000007E-2</v>
      </c>
    </row>
    <row r="1670" spans="8:11" x14ac:dyDescent="0.25">
      <c r="H1670" s="91">
        <v>1407063</v>
      </c>
      <c r="I1670" s="92" t="s">
        <v>2211</v>
      </c>
      <c r="J1670" s="91" t="s">
        <v>544</v>
      </c>
      <c r="K1670" s="93">
        <v>8.23</v>
      </c>
    </row>
    <row r="1671" spans="8:11" x14ac:dyDescent="0.25">
      <c r="H1671" s="91">
        <v>1407064</v>
      </c>
      <c r="I1671" s="92" t="s">
        <v>2212</v>
      </c>
      <c r="J1671" s="91" t="s">
        <v>544</v>
      </c>
      <c r="K1671" s="93">
        <v>8.5</v>
      </c>
    </row>
    <row r="1672" spans="8:11" x14ac:dyDescent="0.25">
      <c r="H1672" s="91">
        <v>1407065</v>
      </c>
      <c r="I1672" s="92" t="s">
        <v>2213</v>
      </c>
      <c r="J1672" s="91" t="s">
        <v>544</v>
      </c>
      <c r="K1672" s="93">
        <v>8.7100000000000009</v>
      </c>
    </row>
    <row r="1673" spans="8:11" x14ac:dyDescent="0.25">
      <c r="H1673" s="91">
        <v>1407066</v>
      </c>
      <c r="I1673" s="92" t="s">
        <v>2214</v>
      </c>
      <c r="J1673" s="91" t="s">
        <v>544</v>
      </c>
      <c r="K1673" s="93">
        <v>8.56</v>
      </c>
    </row>
    <row r="1674" spans="8:11" x14ac:dyDescent="0.25">
      <c r="H1674" s="91">
        <v>1400977</v>
      </c>
      <c r="I1674" s="92" t="s">
        <v>2215</v>
      </c>
      <c r="J1674" s="91" t="s">
        <v>3</v>
      </c>
      <c r="K1674" s="93">
        <v>3.74</v>
      </c>
    </row>
    <row r="1675" spans="8:11" x14ac:dyDescent="0.25">
      <c r="H1675" s="91">
        <v>1407067</v>
      </c>
      <c r="I1675" s="92" t="s">
        <v>2216</v>
      </c>
      <c r="J1675" s="91" t="s">
        <v>544</v>
      </c>
      <c r="K1675" s="93">
        <v>3.03</v>
      </c>
    </row>
    <row r="1676" spans="8:11" x14ac:dyDescent="0.25">
      <c r="H1676" s="91">
        <v>1407068</v>
      </c>
      <c r="I1676" s="92" t="s">
        <v>2217</v>
      </c>
      <c r="J1676" s="91" t="s">
        <v>544</v>
      </c>
      <c r="K1676" s="93">
        <v>3.41</v>
      </c>
    </row>
    <row r="1677" spans="8:11" x14ac:dyDescent="0.25">
      <c r="H1677" s="91">
        <v>1407069</v>
      </c>
      <c r="I1677" s="92" t="s">
        <v>2218</v>
      </c>
      <c r="J1677" s="91" t="s">
        <v>544</v>
      </c>
      <c r="K1677" s="93">
        <v>3.7</v>
      </c>
    </row>
    <row r="1678" spans="8:11" x14ac:dyDescent="0.25">
      <c r="H1678" s="91">
        <v>1407070</v>
      </c>
      <c r="I1678" s="92" t="s">
        <v>2219</v>
      </c>
      <c r="J1678" s="91" t="s">
        <v>544</v>
      </c>
      <c r="K1678" s="93">
        <v>3.53</v>
      </c>
    </row>
    <row r="1679" spans="8:11" x14ac:dyDescent="0.25">
      <c r="H1679" s="91">
        <v>1400987</v>
      </c>
      <c r="I1679" s="92" t="s">
        <v>2220</v>
      </c>
      <c r="J1679" s="91" t="s">
        <v>544</v>
      </c>
      <c r="K1679" s="93">
        <v>1.4</v>
      </c>
    </row>
    <row r="1680" spans="8:11" x14ac:dyDescent="0.25">
      <c r="H1680" s="91">
        <v>1416257</v>
      </c>
      <c r="I1680" s="92" t="s">
        <v>2221</v>
      </c>
      <c r="J1680" s="91" t="s">
        <v>3</v>
      </c>
      <c r="K1680" s="93">
        <v>296.77</v>
      </c>
    </row>
    <row r="1681" spans="8:11" x14ac:dyDescent="0.25">
      <c r="H1681" s="91">
        <v>1416253</v>
      </c>
      <c r="I1681" s="92" t="s">
        <v>2222</v>
      </c>
      <c r="J1681" s="91" t="s">
        <v>3</v>
      </c>
      <c r="K1681" s="93">
        <v>686.03</v>
      </c>
    </row>
    <row r="1682" spans="8:11" x14ac:dyDescent="0.25">
      <c r="H1682" s="91">
        <v>1416254</v>
      </c>
      <c r="I1682" s="92" t="s">
        <v>2223</v>
      </c>
      <c r="J1682" s="91" t="s">
        <v>3</v>
      </c>
      <c r="K1682" s="93">
        <v>56.31</v>
      </c>
    </row>
    <row r="1683" spans="8:11" x14ac:dyDescent="0.25">
      <c r="H1683" s="91">
        <v>1416255</v>
      </c>
      <c r="I1683" s="92" t="s">
        <v>2224</v>
      </c>
      <c r="J1683" s="91" t="s">
        <v>3</v>
      </c>
      <c r="K1683" s="93">
        <v>98.71</v>
      </c>
    </row>
    <row r="1684" spans="8:11" x14ac:dyDescent="0.25">
      <c r="H1684" s="91">
        <v>1416256</v>
      </c>
      <c r="I1684" s="92" t="s">
        <v>2225</v>
      </c>
      <c r="J1684" s="91" t="s">
        <v>3</v>
      </c>
      <c r="K1684" s="93">
        <v>152.69999999999999</v>
      </c>
    </row>
    <row r="1685" spans="8:11" x14ac:dyDescent="0.25">
      <c r="H1685" s="91">
        <v>1408028</v>
      </c>
      <c r="I1685" s="92" t="s">
        <v>2226</v>
      </c>
      <c r="J1685" s="91" t="s">
        <v>44</v>
      </c>
      <c r="K1685" s="93">
        <v>228.73</v>
      </c>
    </row>
    <row r="1686" spans="8:11" x14ac:dyDescent="0.25">
      <c r="H1686" s="91">
        <v>1408027</v>
      </c>
      <c r="I1686" s="92" t="s">
        <v>2227</v>
      </c>
      <c r="J1686" s="91" t="s">
        <v>44</v>
      </c>
      <c r="K1686" s="93">
        <v>131.69</v>
      </c>
    </row>
    <row r="1687" spans="8:11" x14ac:dyDescent="0.25">
      <c r="H1687" s="91">
        <v>1400978</v>
      </c>
      <c r="I1687" s="92" t="s">
        <v>2228</v>
      </c>
      <c r="J1687" s="91" t="s">
        <v>44</v>
      </c>
      <c r="K1687" s="93">
        <v>213.25</v>
      </c>
    </row>
    <row r="1688" spans="8:11" x14ac:dyDescent="0.25">
      <c r="H1688" s="91">
        <v>1513941</v>
      </c>
      <c r="I1688" s="92" t="s">
        <v>2229</v>
      </c>
      <c r="J1688" s="91" t="s">
        <v>47</v>
      </c>
      <c r="K1688" s="93">
        <v>537.11</v>
      </c>
    </row>
    <row r="1689" spans="8:11" x14ac:dyDescent="0.25">
      <c r="H1689" s="91">
        <v>1513940</v>
      </c>
      <c r="I1689" s="92" t="s">
        <v>2230</v>
      </c>
      <c r="J1689" s="91" t="s">
        <v>47</v>
      </c>
      <c r="K1689" s="93">
        <v>394.4</v>
      </c>
    </row>
    <row r="1690" spans="8:11" x14ac:dyDescent="0.25">
      <c r="H1690" s="91">
        <v>1505879</v>
      </c>
      <c r="I1690" s="92" t="s">
        <v>2231</v>
      </c>
      <c r="J1690" s="91" t="s">
        <v>47</v>
      </c>
      <c r="K1690" s="93">
        <v>292.8</v>
      </c>
    </row>
    <row r="1691" spans="8:11" x14ac:dyDescent="0.25">
      <c r="H1691" s="91">
        <v>1505878</v>
      </c>
      <c r="I1691" s="92" t="s">
        <v>2232</v>
      </c>
      <c r="J1691" s="91" t="s">
        <v>47</v>
      </c>
      <c r="K1691" s="93">
        <v>199.25</v>
      </c>
    </row>
    <row r="1692" spans="8:11" x14ac:dyDescent="0.25">
      <c r="H1692" s="91">
        <v>1505877</v>
      </c>
      <c r="I1692" s="92" t="s">
        <v>2233</v>
      </c>
      <c r="J1692" s="91" t="s">
        <v>47</v>
      </c>
      <c r="K1692" s="93">
        <v>176.58</v>
      </c>
    </row>
    <row r="1693" spans="8:11" x14ac:dyDescent="0.25">
      <c r="H1693" s="91">
        <v>1505860</v>
      </c>
      <c r="I1693" s="92" t="s">
        <v>2234</v>
      </c>
      <c r="J1693" s="91" t="s">
        <v>47</v>
      </c>
      <c r="K1693" s="93">
        <v>184.49</v>
      </c>
    </row>
    <row r="1694" spans="8:11" x14ac:dyDescent="0.25">
      <c r="H1694" s="91">
        <v>1505859</v>
      </c>
      <c r="I1694" s="92" t="s">
        <v>2235</v>
      </c>
      <c r="J1694" s="91" t="s">
        <v>47</v>
      </c>
      <c r="K1694" s="93">
        <v>106.53</v>
      </c>
    </row>
    <row r="1695" spans="8:11" x14ac:dyDescent="0.25">
      <c r="H1695" s="91">
        <v>1516204</v>
      </c>
      <c r="I1695" s="92" t="s">
        <v>2236</v>
      </c>
      <c r="J1695" s="91" t="s">
        <v>544</v>
      </c>
      <c r="K1695" s="93">
        <v>6.61</v>
      </c>
    </row>
    <row r="1696" spans="8:11" ht="25.5" x14ac:dyDescent="0.25">
      <c r="H1696" s="91">
        <v>1516312</v>
      </c>
      <c r="I1696" s="92" t="s">
        <v>2237</v>
      </c>
      <c r="J1696" s="91" t="s">
        <v>4</v>
      </c>
      <c r="K1696" s="93">
        <v>41.59</v>
      </c>
    </row>
    <row r="1697" spans="8:11" x14ac:dyDescent="0.25">
      <c r="H1697" s="91">
        <v>1516304</v>
      </c>
      <c r="I1697" s="92" t="s">
        <v>2238</v>
      </c>
      <c r="J1697" s="91" t="s">
        <v>4</v>
      </c>
      <c r="K1697" s="93">
        <v>53.36</v>
      </c>
    </row>
    <row r="1698" spans="8:11" x14ac:dyDescent="0.25">
      <c r="H1698" s="91">
        <v>1516308</v>
      </c>
      <c r="I1698" s="92" t="s">
        <v>2239</v>
      </c>
      <c r="J1698" s="91" t="s">
        <v>4</v>
      </c>
      <c r="K1698" s="93">
        <v>44.08</v>
      </c>
    </row>
    <row r="1699" spans="8:11" ht="25.5" x14ac:dyDescent="0.25">
      <c r="H1699" s="91">
        <v>1516313</v>
      </c>
      <c r="I1699" s="92" t="s">
        <v>2240</v>
      </c>
      <c r="J1699" s="91" t="s">
        <v>4</v>
      </c>
      <c r="K1699" s="93">
        <v>50</v>
      </c>
    </row>
    <row r="1700" spans="8:11" x14ac:dyDescent="0.25">
      <c r="H1700" s="91">
        <v>1516305</v>
      </c>
      <c r="I1700" s="92" t="s">
        <v>2241</v>
      </c>
      <c r="J1700" s="91" t="s">
        <v>4</v>
      </c>
      <c r="K1700" s="93">
        <v>64.2</v>
      </c>
    </row>
    <row r="1701" spans="8:11" x14ac:dyDescent="0.25">
      <c r="H1701" s="91">
        <v>1516309</v>
      </c>
      <c r="I1701" s="92" t="s">
        <v>2242</v>
      </c>
      <c r="J1701" s="91" t="s">
        <v>4</v>
      </c>
      <c r="K1701" s="93">
        <v>52.55</v>
      </c>
    </row>
    <row r="1702" spans="8:11" ht="25.5" x14ac:dyDescent="0.25">
      <c r="H1702" s="91">
        <v>1516314</v>
      </c>
      <c r="I1702" s="92" t="s">
        <v>2243</v>
      </c>
      <c r="J1702" s="91" t="s">
        <v>4</v>
      </c>
      <c r="K1702" s="93">
        <v>57.87</v>
      </c>
    </row>
    <row r="1703" spans="8:11" x14ac:dyDescent="0.25">
      <c r="H1703" s="91">
        <v>1516306</v>
      </c>
      <c r="I1703" s="92" t="s">
        <v>2244</v>
      </c>
      <c r="J1703" s="91" t="s">
        <v>4</v>
      </c>
      <c r="K1703" s="93">
        <v>75.760000000000005</v>
      </c>
    </row>
    <row r="1704" spans="8:11" x14ac:dyDescent="0.25">
      <c r="H1704" s="91">
        <v>1516310</v>
      </c>
      <c r="I1704" s="92" t="s">
        <v>2245</v>
      </c>
      <c r="J1704" s="91" t="s">
        <v>4</v>
      </c>
      <c r="K1704" s="93">
        <v>61.68</v>
      </c>
    </row>
    <row r="1705" spans="8:11" x14ac:dyDescent="0.25">
      <c r="H1705" s="91">
        <v>1516311</v>
      </c>
      <c r="I1705" s="92" t="s">
        <v>2246</v>
      </c>
      <c r="J1705" s="91" t="s">
        <v>4</v>
      </c>
      <c r="K1705" s="93">
        <v>31.81</v>
      </c>
    </row>
    <row r="1706" spans="8:11" x14ac:dyDescent="0.25">
      <c r="H1706" s="91">
        <v>1516303</v>
      </c>
      <c r="I1706" s="92" t="s">
        <v>2247</v>
      </c>
      <c r="J1706" s="91" t="s">
        <v>4</v>
      </c>
      <c r="K1706" s="93">
        <v>42.6</v>
      </c>
    </row>
    <row r="1707" spans="8:11" x14ac:dyDescent="0.25">
      <c r="H1707" s="91">
        <v>1516307</v>
      </c>
      <c r="I1707" s="92" t="s">
        <v>2248</v>
      </c>
      <c r="J1707" s="91" t="s">
        <v>4</v>
      </c>
      <c r="K1707" s="93">
        <v>35.29</v>
      </c>
    </row>
    <row r="1708" spans="8:11" x14ac:dyDescent="0.25">
      <c r="H1708" s="91">
        <v>1516298</v>
      </c>
      <c r="I1708" s="92" t="s">
        <v>2249</v>
      </c>
      <c r="J1708" s="91" t="s">
        <v>4</v>
      </c>
      <c r="K1708" s="93">
        <v>31.36</v>
      </c>
    </row>
    <row r="1709" spans="8:11" x14ac:dyDescent="0.25">
      <c r="H1709" s="91">
        <v>1516299</v>
      </c>
      <c r="I1709" s="92" t="s">
        <v>2250</v>
      </c>
      <c r="J1709" s="91" t="s">
        <v>4</v>
      </c>
      <c r="K1709" s="93">
        <v>33.590000000000003</v>
      </c>
    </row>
    <row r="1710" spans="8:11" x14ac:dyDescent="0.25">
      <c r="H1710" s="91">
        <v>1516300</v>
      </c>
      <c r="I1710" s="92" t="s">
        <v>2251</v>
      </c>
      <c r="J1710" s="91" t="s">
        <v>4</v>
      </c>
      <c r="K1710" s="93">
        <v>44.17</v>
      </c>
    </row>
    <row r="1711" spans="8:11" x14ac:dyDescent="0.25">
      <c r="H1711" s="91">
        <v>1516301</v>
      </c>
      <c r="I1711" s="92" t="s">
        <v>2252</v>
      </c>
      <c r="J1711" s="91" t="s">
        <v>4</v>
      </c>
      <c r="K1711" s="93">
        <v>65.45</v>
      </c>
    </row>
    <row r="1712" spans="8:11" x14ac:dyDescent="0.25">
      <c r="H1712" s="91">
        <v>1516302</v>
      </c>
      <c r="I1712" s="92" t="s">
        <v>2253</v>
      </c>
      <c r="J1712" s="91" t="s">
        <v>4</v>
      </c>
      <c r="K1712" s="93">
        <v>86.58</v>
      </c>
    </row>
    <row r="1713" spans="8:11" x14ac:dyDescent="0.25">
      <c r="H1713" s="91">
        <v>1516296</v>
      </c>
      <c r="I1713" s="92" t="s">
        <v>2254</v>
      </c>
      <c r="J1713" s="91" t="s">
        <v>4</v>
      </c>
      <c r="K1713" s="93">
        <v>23.49</v>
      </c>
    </row>
    <row r="1714" spans="8:11" x14ac:dyDescent="0.25">
      <c r="H1714" s="91">
        <v>1516297</v>
      </c>
      <c r="I1714" s="92" t="s">
        <v>2255</v>
      </c>
      <c r="J1714" s="91" t="s">
        <v>4</v>
      </c>
      <c r="K1714" s="93">
        <v>30.31</v>
      </c>
    </row>
    <row r="1715" spans="8:11" ht="25.5" x14ac:dyDescent="0.25">
      <c r="H1715" s="91">
        <v>1505847</v>
      </c>
      <c r="I1715" s="92" t="s">
        <v>2256</v>
      </c>
      <c r="J1715" s="91" t="s">
        <v>4</v>
      </c>
      <c r="K1715" s="93">
        <v>198.86</v>
      </c>
    </row>
    <row r="1716" spans="8:11" ht="25.5" x14ac:dyDescent="0.25">
      <c r="H1716" s="91">
        <v>1505848</v>
      </c>
      <c r="I1716" s="92" t="s">
        <v>2257</v>
      </c>
      <c r="J1716" s="91" t="s">
        <v>4</v>
      </c>
      <c r="K1716" s="93">
        <v>193.87</v>
      </c>
    </row>
    <row r="1717" spans="8:11" ht="25.5" x14ac:dyDescent="0.25">
      <c r="H1717" s="91">
        <v>1505849</v>
      </c>
      <c r="I1717" s="92" t="s">
        <v>2258</v>
      </c>
      <c r="J1717" s="91" t="s">
        <v>4</v>
      </c>
      <c r="K1717" s="93">
        <v>191.09</v>
      </c>
    </row>
    <row r="1718" spans="8:11" ht="25.5" x14ac:dyDescent="0.25">
      <c r="H1718" s="91">
        <v>1505930</v>
      </c>
      <c r="I1718" s="92" t="s">
        <v>2259</v>
      </c>
      <c r="J1718" s="91" t="s">
        <v>4</v>
      </c>
      <c r="K1718" s="93">
        <v>225.1</v>
      </c>
    </row>
    <row r="1719" spans="8:11" x14ac:dyDescent="0.25">
      <c r="H1719" s="91">
        <v>1506055</v>
      </c>
      <c r="I1719" s="92" t="s">
        <v>2260</v>
      </c>
      <c r="J1719" s="91" t="s">
        <v>47</v>
      </c>
      <c r="K1719" s="93">
        <v>463.18</v>
      </c>
    </row>
    <row r="1720" spans="8:11" x14ac:dyDescent="0.25">
      <c r="H1720" s="91">
        <v>1506056</v>
      </c>
      <c r="I1720" s="92" t="s">
        <v>2261</v>
      </c>
      <c r="J1720" s="91" t="s">
        <v>47</v>
      </c>
      <c r="K1720" s="93">
        <v>337.21</v>
      </c>
    </row>
    <row r="1721" spans="8:11" ht="25.5" x14ac:dyDescent="0.25">
      <c r="H1721" s="91">
        <v>1513943</v>
      </c>
      <c r="I1721" s="92" t="s">
        <v>2262</v>
      </c>
      <c r="J1721" s="91" t="s">
        <v>4</v>
      </c>
      <c r="K1721" s="93">
        <v>204.34</v>
      </c>
    </row>
    <row r="1722" spans="8:11" x14ac:dyDescent="0.25">
      <c r="H1722" s="91">
        <v>1516318</v>
      </c>
      <c r="I1722" s="92" t="s">
        <v>2263</v>
      </c>
      <c r="J1722" s="91" t="s">
        <v>4</v>
      </c>
      <c r="K1722" s="93">
        <v>619.94000000000005</v>
      </c>
    </row>
    <row r="1723" spans="8:11" x14ac:dyDescent="0.25">
      <c r="H1723" s="91">
        <v>1516317</v>
      </c>
      <c r="I1723" s="92" t="s">
        <v>2264</v>
      </c>
      <c r="J1723" s="91" t="s">
        <v>4</v>
      </c>
      <c r="K1723" s="93">
        <v>535.73</v>
      </c>
    </row>
    <row r="1724" spans="8:11" x14ac:dyDescent="0.25">
      <c r="H1724" s="91">
        <v>1600965</v>
      </c>
      <c r="I1724" s="92" t="s">
        <v>2265</v>
      </c>
      <c r="J1724" s="91" t="s">
        <v>47</v>
      </c>
      <c r="K1724" s="93">
        <v>114.77</v>
      </c>
    </row>
    <row r="1725" spans="8:11" x14ac:dyDescent="0.25">
      <c r="H1725" s="91">
        <v>1600408</v>
      </c>
      <c r="I1725" s="92" t="s">
        <v>2266</v>
      </c>
      <c r="J1725" s="91" t="s">
        <v>4</v>
      </c>
      <c r="K1725" s="93">
        <v>21.32</v>
      </c>
    </row>
    <row r="1726" spans="8:11" x14ac:dyDescent="0.25">
      <c r="H1726" s="91">
        <v>1600990</v>
      </c>
      <c r="I1726" s="92" t="s">
        <v>2267</v>
      </c>
      <c r="J1726" s="91" t="s">
        <v>47</v>
      </c>
      <c r="K1726" s="93">
        <v>859.24</v>
      </c>
    </row>
    <row r="1727" spans="8:11" x14ac:dyDescent="0.25">
      <c r="H1727" s="91">
        <v>1600989</v>
      </c>
      <c r="I1727" s="92" t="s">
        <v>2268</v>
      </c>
      <c r="J1727" s="91" t="s">
        <v>47</v>
      </c>
      <c r="K1727" s="93">
        <v>451.12</v>
      </c>
    </row>
    <row r="1728" spans="8:11" x14ac:dyDescent="0.25">
      <c r="H1728" s="91">
        <v>1600438</v>
      </c>
      <c r="I1728" s="92" t="s">
        <v>2269</v>
      </c>
      <c r="J1728" s="91" t="s">
        <v>47</v>
      </c>
      <c r="K1728" s="93">
        <v>671.79</v>
      </c>
    </row>
    <row r="1729" spans="8:11" x14ac:dyDescent="0.25">
      <c r="H1729" s="91">
        <v>1600436</v>
      </c>
      <c r="I1729" s="92" t="s">
        <v>2270</v>
      </c>
      <c r="J1729" s="91" t="s">
        <v>47</v>
      </c>
      <c r="K1729" s="93">
        <v>458.3</v>
      </c>
    </row>
    <row r="1730" spans="8:11" x14ac:dyDescent="0.25">
      <c r="H1730" s="91">
        <v>1600895</v>
      </c>
      <c r="I1730" s="92" t="s">
        <v>2271</v>
      </c>
      <c r="J1730" s="91" t="s">
        <v>4</v>
      </c>
      <c r="K1730" s="93">
        <v>16.649999999999999</v>
      </c>
    </row>
    <row r="1731" spans="8:11" x14ac:dyDescent="0.25">
      <c r="H1731" s="91">
        <v>1600897</v>
      </c>
      <c r="I1731" s="92" t="s">
        <v>2272</v>
      </c>
      <c r="J1731" s="91" t="s">
        <v>4</v>
      </c>
      <c r="K1731" s="93">
        <v>4.43</v>
      </c>
    </row>
    <row r="1732" spans="8:11" x14ac:dyDescent="0.25">
      <c r="H1732" s="91">
        <v>1619004</v>
      </c>
      <c r="I1732" s="92" t="s">
        <v>2273</v>
      </c>
      <c r="J1732" s="91" t="s">
        <v>47</v>
      </c>
      <c r="K1732" s="93">
        <v>8.06</v>
      </c>
    </row>
    <row r="1733" spans="8:11" x14ac:dyDescent="0.25">
      <c r="H1733" s="91">
        <v>1600896</v>
      </c>
      <c r="I1733" s="92" t="s">
        <v>2274</v>
      </c>
      <c r="J1733" s="91" t="s">
        <v>4</v>
      </c>
      <c r="K1733" s="93">
        <v>18.96</v>
      </c>
    </row>
    <row r="1734" spans="8:11" x14ac:dyDescent="0.25">
      <c r="H1734" s="91">
        <v>1619003</v>
      </c>
      <c r="I1734" s="92" t="s">
        <v>2275</v>
      </c>
      <c r="J1734" s="91" t="s">
        <v>47</v>
      </c>
      <c r="K1734" s="93">
        <v>63.93</v>
      </c>
    </row>
    <row r="1735" spans="8:11" x14ac:dyDescent="0.25">
      <c r="H1735" s="91">
        <v>1619006</v>
      </c>
      <c r="I1735" s="92" t="s">
        <v>2276</v>
      </c>
      <c r="J1735" s="91" t="s">
        <v>47</v>
      </c>
      <c r="K1735" s="93">
        <v>45.47</v>
      </c>
    </row>
    <row r="1736" spans="8:11" x14ac:dyDescent="0.25">
      <c r="H1736" s="91">
        <v>1600414</v>
      </c>
      <c r="I1736" s="92" t="s">
        <v>2277</v>
      </c>
      <c r="J1736" s="91" t="s">
        <v>4</v>
      </c>
      <c r="K1736" s="93">
        <v>1.3</v>
      </c>
    </row>
    <row r="1737" spans="8:11" x14ac:dyDescent="0.25">
      <c r="H1737" s="91">
        <v>1608148</v>
      </c>
      <c r="I1737" s="92" t="s">
        <v>2278</v>
      </c>
      <c r="J1737" s="91" t="s">
        <v>3</v>
      </c>
      <c r="K1737" s="93">
        <v>211.19</v>
      </c>
    </row>
    <row r="1738" spans="8:11" x14ac:dyDescent="0.25">
      <c r="H1738" s="91">
        <v>1608021</v>
      </c>
      <c r="I1738" s="92" t="s">
        <v>2279</v>
      </c>
      <c r="J1738" s="91" t="s">
        <v>3</v>
      </c>
      <c r="K1738" s="93">
        <v>65.78</v>
      </c>
    </row>
    <row r="1739" spans="8:11" x14ac:dyDescent="0.25">
      <c r="H1739" s="91">
        <v>1608024</v>
      </c>
      <c r="I1739" s="92" t="s">
        <v>2280</v>
      </c>
      <c r="J1739" s="91" t="s">
        <v>3</v>
      </c>
      <c r="K1739" s="93">
        <v>69.39</v>
      </c>
    </row>
    <row r="1740" spans="8:11" x14ac:dyDescent="0.25">
      <c r="H1740" s="91">
        <v>1608026</v>
      </c>
      <c r="I1740" s="92" t="s">
        <v>2281</v>
      </c>
      <c r="J1740" s="91" t="s">
        <v>3</v>
      </c>
      <c r="K1740" s="93">
        <v>78.930000000000007</v>
      </c>
    </row>
    <row r="1741" spans="8:11" x14ac:dyDescent="0.25">
      <c r="H1741" s="91">
        <v>1608142</v>
      </c>
      <c r="I1741" s="92" t="s">
        <v>2282</v>
      </c>
      <c r="J1741" s="91" t="s">
        <v>3</v>
      </c>
      <c r="K1741" s="93">
        <v>90.41</v>
      </c>
    </row>
    <row r="1742" spans="8:11" x14ac:dyDescent="0.25">
      <c r="H1742" s="91">
        <v>1608143</v>
      </c>
      <c r="I1742" s="92" t="s">
        <v>2283</v>
      </c>
      <c r="J1742" s="91" t="s">
        <v>3</v>
      </c>
      <c r="K1742" s="93">
        <v>94.18</v>
      </c>
    </row>
    <row r="1743" spans="8:11" x14ac:dyDescent="0.25">
      <c r="H1743" s="91">
        <v>1608144</v>
      </c>
      <c r="I1743" s="92" t="s">
        <v>2284</v>
      </c>
      <c r="J1743" s="91" t="s">
        <v>3</v>
      </c>
      <c r="K1743" s="93">
        <v>101.98</v>
      </c>
    </row>
    <row r="1744" spans="8:11" x14ac:dyDescent="0.25">
      <c r="H1744" s="91">
        <v>1608145</v>
      </c>
      <c r="I1744" s="92" t="s">
        <v>2285</v>
      </c>
      <c r="J1744" s="91" t="s">
        <v>3</v>
      </c>
      <c r="K1744" s="93">
        <v>108.38</v>
      </c>
    </row>
    <row r="1745" spans="8:11" x14ac:dyDescent="0.25">
      <c r="H1745" s="91">
        <v>1608146</v>
      </c>
      <c r="I1745" s="92" t="s">
        <v>2286</v>
      </c>
      <c r="J1745" s="91" t="s">
        <v>3</v>
      </c>
      <c r="K1745" s="93">
        <v>126.45</v>
      </c>
    </row>
    <row r="1746" spans="8:11" x14ac:dyDescent="0.25">
      <c r="H1746" s="91">
        <v>1608147</v>
      </c>
      <c r="I1746" s="92" t="s">
        <v>2287</v>
      </c>
      <c r="J1746" s="91" t="s">
        <v>3</v>
      </c>
      <c r="K1746" s="93">
        <v>161.99</v>
      </c>
    </row>
    <row r="1747" spans="8:11" x14ac:dyDescent="0.25">
      <c r="H1747" s="91">
        <v>1608019</v>
      </c>
      <c r="I1747" s="92" t="s">
        <v>2288</v>
      </c>
      <c r="J1747" s="91" t="s">
        <v>3</v>
      </c>
      <c r="K1747" s="93">
        <v>21.99</v>
      </c>
    </row>
    <row r="1748" spans="8:11" x14ac:dyDescent="0.25">
      <c r="H1748" s="91">
        <v>1608020</v>
      </c>
      <c r="I1748" s="92" t="s">
        <v>2289</v>
      </c>
      <c r="J1748" s="91" t="s">
        <v>3</v>
      </c>
      <c r="K1748" s="93">
        <v>34.880000000000003</v>
      </c>
    </row>
    <row r="1749" spans="8:11" x14ac:dyDescent="0.25">
      <c r="H1749" s="91">
        <v>1608025</v>
      </c>
      <c r="I1749" s="92" t="s">
        <v>2290</v>
      </c>
      <c r="J1749" s="91" t="s">
        <v>3</v>
      </c>
      <c r="K1749" s="93">
        <v>42.6</v>
      </c>
    </row>
    <row r="1750" spans="8:11" x14ac:dyDescent="0.25">
      <c r="H1750" s="91">
        <v>1600966</v>
      </c>
      <c r="I1750" s="92" t="s">
        <v>2291</v>
      </c>
      <c r="J1750" s="91" t="s">
        <v>3</v>
      </c>
      <c r="K1750" s="93">
        <v>0.87</v>
      </c>
    </row>
    <row r="1751" spans="8:11" x14ac:dyDescent="0.25">
      <c r="H1751" s="91">
        <v>1600898</v>
      </c>
      <c r="I1751" s="92" t="s">
        <v>2292</v>
      </c>
      <c r="J1751" s="91" t="s">
        <v>4</v>
      </c>
      <c r="K1751" s="93">
        <v>14.02</v>
      </c>
    </row>
    <row r="1752" spans="8:11" x14ac:dyDescent="0.25">
      <c r="H1752" s="91">
        <v>1600441</v>
      </c>
      <c r="I1752" s="92" t="s">
        <v>2293</v>
      </c>
      <c r="J1752" s="91" t="s">
        <v>4</v>
      </c>
      <c r="K1752" s="93">
        <v>4.5999999999999996</v>
      </c>
    </row>
    <row r="1753" spans="8:11" x14ac:dyDescent="0.25">
      <c r="H1753" s="91">
        <v>1600404</v>
      </c>
      <c r="I1753" s="92" t="s">
        <v>2294</v>
      </c>
      <c r="J1753" s="91" t="s">
        <v>3</v>
      </c>
      <c r="K1753" s="93">
        <v>10.77</v>
      </c>
    </row>
    <row r="1754" spans="8:11" x14ac:dyDescent="0.25">
      <c r="H1754" s="91">
        <v>1600405</v>
      </c>
      <c r="I1754" s="92" t="s">
        <v>2295</v>
      </c>
      <c r="J1754" s="91" t="s">
        <v>3</v>
      </c>
      <c r="K1754" s="93">
        <v>12.06</v>
      </c>
    </row>
    <row r="1755" spans="8:11" ht="25.5" x14ac:dyDescent="0.25">
      <c r="H1755" s="91">
        <v>1716605</v>
      </c>
      <c r="I1755" s="92" t="s">
        <v>2296</v>
      </c>
      <c r="J1755" s="91" t="s">
        <v>47</v>
      </c>
      <c r="K1755" s="93">
        <v>140.30000000000001</v>
      </c>
    </row>
    <row r="1756" spans="8:11" ht="25.5" x14ac:dyDescent="0.25">
      <c r="H1756" s="91">
        <v>1716610</v>
      </c>
      <c r="I1756" s="92" t="s">
        <v>2297</v>
      </c>
      <c r="J1756" s="91" t="s">
        <v>47</v>
      </c>
      <c r="K1756" s="93">
        <v>144.82</v>
      </c>
    </row>
    <row r="1757" spans="8:11" ht="25.5" x14ac:dyDescent="0.25">
      <c r="H1757" s="91">
        <v>1716611</v>
      </c>
      <c r="I1757" s="92" t="s">
        <v>2298</v>
      </c>
      <c r="J1757" s="91" t="s">
        <v>47</v>
      </c>
      <c r="K1757" s="93">
        <v>145.38999999999999</v>
      </c>
    </row>
    <row r="1758" spans="8:11" ht="25.5" x14ac:dyDescent="0.25">
      <c r="H1758" s="91">
        <v>1716612</v>
      </c>
      <c r="I1758" s="92" t="s">
        <v>2299</v>
      </c>
      <c r="J1758" s="91" t="s">
        <v>47</v>
      </c>
      <c r="K1758" s="93">
        <v>145.94999999999999</v>
      </c>
    </row>
    <row r="1759" spans="8:11" ht="25.5" x14ac:dyDescent="0.25">
      <c r="H1759" s="91">
        <v>1716613</v>
      </c>
      <c r="I1759" s="92" t="s">
        <v>2300</v>
      </c>
      <c r="J1759" s="91" t="s">
        <v>47</v>
      </c>
      <c r="K1759" s="93">
        <v>146.52000000000001</v>
      </c>
    </row>
    <row r="1760" spans="8:11" ht="25.5" x14ac:dyDescent="0.25">
      <c r="H1760" s="91">
        <v>1716614</v>
      </c>
      <c r="I1760" s="92" t="s">
        <v>2301</v>
      </c>
      <c r="J1760" s="91" t="s">
        <v>47</v>
      </c>
      <c r="K1760" s="93">
        <v>147.65</v>
      </c>
    </row>
    <row r="1761" spans="8:11" ht="25.5" x14ac:dyDescent="0.25">
      <c r="H1761" s="91">
        <v>1716615</v>
      </c>
      <c r="I1761" s="92" t="s">
        <v>2302</v>
      </c>
      <c r="J1761" s="91" t="s">
        <v>47</v>
      </c>
      <c r="K1761" s="93">
        <v>148.78</v>
      </c>
    </row>
    <row r="1762" spans="8:11" ht="25.5" x14ac:dyDescent="0.25">
      <c r="H1762" s="91">
        <v>1716616</v>
      </c>
      <c r="I1762" s="92" t="s">
        <v>2303</v>
      </c>
      <c r="J1762" s="91" t="s">
        <v>47</v>
      </c>
      <c r="K1762" s="93">
        <v>150.47</v>
      </c>
    </row>
    <row r="1763" spans="8:11" ht="25.5" x14ac:dyDescent="0.25">
      <c r="H1763" s="91">
        <v>1716606</v>
      </c>
      <c r="I1763" s="92" t="s">
        <v>2304</v>
      </c>
      <c r="J1763" s="91" t="s">
        <v>47</v>
      </c>
      <c r="K1763" s="93">
        <v>142</v>
      </c>
    </row>
    <row r="1764" spans="8:11" ht="25.5" x14ac:dyDescent="0.25">
      <c r="H1764" s="91">
        <v>1716617</v>
      </c>
      <c r="I1764" s="92" t="s">
        <v>2305</v>
      </c>
      <c r="J1764" s="91" t="s">
        <v>47</v>
      </c>
      <c r="K1764" s="93">
        <v>151.6</v>
      </c>
    </row>
    <row r="1765" spans="8:11" ht="25.5" x14ac:dyDescent="0.25">
      <c r="H1765" s="91">
        <v>1716607</v>
      </c>
      <c r="I1765" s="92" t="s">
        <v>2306</v>
      </c>
      <c r="J1765" s="91" t="s">
        <v>47</v>
      </c>
      <c r="K1765" s="93">
        <v>142.56</v>
      </c>
    </row>
    <row r="1766" spans="8:11" ht="25.5" x14ac:dyDescent="0.25">
      <c r="H1766" s="91">
        <v>1716608</v>
      </c>
      <c r="I1766" s="92" t="s">
        <v>2307</v>
      </c>
      <c r="J1766" s="91" t="s">
        <v>47</v>
      </c>
      <c r="K1766" s="93">
        <v>143.69</v>
      </c>
    </row>
    <row r="1767" spans="8:11" ht="25.5" x14ac:dyDescent="0.25">
      <c r="H1767" s="91">
        <v>1716609</v>
      </c>
      <c r="I1767" s="92" t="s">
        <v>2308</v>
      </c>
      <c r="J1767" s="91" t="s">
        <v>47</v>
      </c>
      <c r="K1767" s="93">
        <v>144.26</v>
      </c>
    </row>
    <row r="1768" spans="8:11" ht="25.5" x14ac:dyDescent="0.25">
      <c r="H1768" s="91">
        <v>1716604</v>
      </c>
      <c r="I1768" s="92" t="s">
        <v>2309</v>
      </c>
      <c r="J1768" s="91" t="s">
        <v>47</v>
      </c>
      <c r="K1768" s="93">
        <v>89.47</v>
      </c>
    </row>
    <row r="1769" spans="8:11" x14ac:dyDescent="0.25">
      <c r="H1769" s="91">
        <v>1716623</v>
      </c>
      <c r="I1769" s="92" t="s">
        <v>2310</v>
      </c>
      <c r="J1769" s="91" t="s">
        <v>47</v>
      </c>
      <c r="K1769" s="93">
        <v>88.09</v>
      </c>
    </row>
    <row r="1770" spans="8:11" ht="25.5" x14ac:dyDescent="0.25">
      <c r="H1770" s="91">
        <v>1716624</v>
      </c>
      <c r="I1770" s="92" t="s">
        <v>2311</v>
      </c>
      <c r="J1770" s="91" t="s">
        <v>47</v>
      </c>
      <c r="K1770" s="93">
        <v>138.93</v>
      </c>
    </row>
    <row r="1771" spans="8:11" ht="25.5" x14ac:dyDescent="0.25">
      <c r="H1771" s="91">
        <v>1716629</v>
      </c>
      <c r="I1771" s="92" t="s">
        <v>2312</v>
      </c>
      <c r="J1771" s="91" t="s">
        <v>47</v>
      </c>
      <c r="K1771" s="93">
        <v>143.44999999999999</v>
      </c>
    </row>
    <row r="1772" spans="8:11" ht="25.5" x14ac:dyDescent="0.25">
      <c r="H1772" s="91">
        <v>1716630</v>
      </c>
      <c r="I1772" s="92" t="s">
        <v>2313</v>
      </c>
      <c r="J1772" s="91" t="s">
        <v>47</v>
      </c>
      <c r="K1772" s="93">
        <v>144.02000000000001</v>
      </c>
    </row>
    <row r="1773" spans="8:11" ht="25.5" x14ac:dyDescent="0.25">
      <c r="H1773" s="91">
        <v>1716631</v>
      </c>
      <c r="I1773" s="92" t="s">
        <v>2314</v>
      </c>
      <c r="J1773" s="91" t="s">
        <v>47</v>
      </c>
      <c r="K1773" s="93">
        <v>144.58000000000001</v>
      </c>
    </row>
    <row r="1774" spans="8:11" ht="25.5" x14ac:dyDescent="0.25">
      <c r="H1774" s="91">
        <v>1716632</v>
      </c>
      <c r="I1774" s="92" t="s">
        <v>2315</v>
      </c>
      <c r="J1774" s="91" t="s">
        <v>47</v>
      </c>
      <c r="K1774" s="93">
        <v>145.15</v>
      </c>
    </row>
    <row r="1775" spans="8:11" ht="25.5" x14ac:dyDescent="0.25">
      <c r="H1775" s="91">
        <v>1716633</v>
      </c>
      <c r="I1775" s="92" t="s">
        <v>2316</v>
      </c>
      <c r="J1775" s="91" t="s">
        <v>47</v>
      </c>
      <c r="K1775" s="93">
        <v>146.28</v>
      </c>
    </row>
    <row r="1776" spans="8:11" ht="25.5" x14ac:dyDescent="0.25">
      <c r="H1776" s="91">
        <v>1716634</v>
      </c>
      <c r="I1776" s="92" t="s">
        <v>2317</v>
      </c>
      <c r="J1776" s="91" t="s">
        <v>47</v>
      </c>
      <c r="K1776" s="93">
        <v>147.41</v>
      </c>
    </row>
    <row r="1777" spans="8:11" ht="25.5" x14ac:dyDescent="0.25">
      <c r="H1777" s="91">
        <v>1716635</v>
      </c>
      <c r="I1777" s="92" t="s">
        <v>2318</v>
      </c>
      <c r="J1777" s="91" t="s">
        <v>47</v>
      </c>
      <c r="K1777" s="93">
        <v>149.1</v>
      </c>
    </row>
    <row r="1778" spans="8:11" ht="25.5" x14ac:dyDescent="0.25">
      <c r="H1778" s="91">
        <v>1716625</v>
      </c>
      <c r="I1778" s="92" t="s">
        <v>2319</v>
      </c>
      <c r="J1778" s="91" t="s">
        <v>47</v>
      </c>
      <c r="K1778" s="93">
        <v>140.63</v>
      </c>
    </row>
    <row r="1779" spans="8:11" ht="25.5" x14ac:dyDescent="0.25">
      <c r="H1779" s="91">
        <v>1716636</v>
      </c>
      <c r="I1779" s="92" t="s">
        <v>2320</v>
      </c>
      <c r="J1779" s="91" t="s">
        <v>47</v>
      </c>
      <c r="K1779" s="93">
        <v>150.22999999999999</v>
      </c>
    </row>
    <row r="1780" spans="8:11" ht="25.5" x14ac:dyDescent="0.25">
      <c r="H1780" s="91">
        <v>1716626</v>
      </c>
      <c r="I1780" s="92" t="s">
        <v>2321</v>
      </c>
      <c r="J1780" s="91" t="s">
        <v>47</v>
      </c>
      <c r="K1780" s="93">
        <v>141.19</v>
      </c>
    </row>
    <row r="1781" spans="8:11" ht="25.5" x14ac:dyDescent="0.25">
      <c r="H1781" s="91">
        <v>1716627</v>
      </c>
      <c r="I1781" s="92" t="s">
        <v>2322</v>
      </c>
      <c r="J1781" s="91" t="s">
        <v>47</v>
      </c>
      <c r="K1781" s="93">
        <v>142.32</v>
      </c>
    </row>
    <row r="1782" spans="8:11" ht="25.5" x14ac:dyDescent="0.25">
      <c r="H1782" s="91">
        <v>1716628</v>
      </c>
      <c r="I1782" s="92" t="s">
        <v>2323</v>
      </c>
      <c r="J1782" s="91" t="s">
        <v>47</v>
      </c>
      <c r="K1782" s="93">
        <v>142.88999999999999</v>
      </c>
    </row>
    <row r="1783" spans="8:11" x14ac:dyDescent="0.25">
      <c r="H1783" s="91">
        <v>1716640</v>
      </c>
      <c r="I1783" s="92" t="s">
        <v>2324</v>
      </c>
      <c r="J1783" s="91" t="s">
        <v>47</v>
      </c>
      <c r="K1783" s="93">
        <v>125.84</v>
      </c>
    </row>
    <row r="1784" spans="8:11" ht="25.5" x14ac:dyDescent="0.25">
      <c r="H1784" s="91">
        <v>1716641</v>
      </c>
      <c r="I1784" s="92" t="s">
        <v>2325</v>
      </c>
      <c r="J1784" s="91" t="s">
        <v>47</v>
      </c>
      <c r="K1784" s="93">
        <v>139.91999999999999</v>
      </c>
    </row>
    <row r="1785" spans="8:11" ht="25.5" x14ac:dyDescent="0.25">
      <c r="H1785" s="91">
        <v>1716646</v>
      </c>
      <c r="I1785" s="92" t="s">
        <v>2326</v>
      </c>
      <c r="J1785" s="91" t="s">
        <v>47</v>
      </c>
      <c r="K1785" s="93">
        <v>140.91999999999999</v>
      </c>
    </row>
    <row r="1786" spans="8:11" ht="25.5" x14ac:dyDescent="0.25">
      <c r="H1786" s="91">
        <v>1716647</v>
      </c>
      <c r="I1786" s="92" t="s">
        <v>2327</v>
      </c>
      <c r="J1786" s="91" t="s">
        <v>47</v>
      </c>
      <c r="K1786" s="93">
        <v>141.01</v>
      </c>
    </row>
    <row r="1787" spans="8:11" ht="25.5" x14ac:dyDescent="0.25">
      <c r="H1787" s="91">
        <v>1716648</v>
      </c>
      <c r="I1787" s="92" t="s">
        <v>2328</v>
      </c>
      <c r="J1787" s="91" t="s">
        <v>47</v>
      </c>
      <c r="K1787" s="93">
        <v>141.21</v>
      </c>
    </row>
    <row r="1788" spans="8:11" ht="25.5" x14ac:dyDescent="0.25">
      <c r="H1788" s="91">
        <v>1716649</v>
      </c>
      <c r="I1788" s="92" t="s">
        <v>2329</v>
      </c>
      <c r="J1788" s="91" t="s">
        <v>47</v>
      </c>
      <c r="K1788" s="93">
        <v>141.31</v>
      </c>
    </row>
    <row r="1789" spans="8:11" ht="25.5" x14ac:dyDescent="0.25">
      <c r="H1789" s="91">
        <v>1716650</v>
      </c>
      <c r="I1789" s="92" t="s">
        <v>2330</v>
      </c>
      <c r="J1789" s="91" t="s">
        <v>47</v>
      </c>
      <c r="K1789" s="93">
        <v>141.51</v>
      </c>
    </row>
    <row r="1790" spans="8:11" ht="25.5" x14ac:dyDescent="0.25">
      <c r="H1790" s="91">
        <v>1716651</v>
      </c>
      <c r="I1790" s="92" t="s">
        <v>2331</v>
      </c>
      <c r="J1790" s="91" t="s">
        <v>47</v>
      </c>
      <c r="K1790" s="93">
        <v>141.71</v>
      </c>
    </row>
    <row r="1791" spans="8:11" ht="25.5" x14ac:dyDescent="0.25">
      <c r="H1791" s="91">
        <v>1716652</v>
      </c>
      <c r="I1791" s="92" t="s">
        <v>2332</v>
      </c>
      <c r="J1791" s="91" t="s">
        <v>47</v>
      </c>
      <c r="K1791" s="93">
        <v>142.11000000000001</v>
      </c>
    </row>
    <row r="1792" spans="8:11" ht="25.5" x14ac:dyDescent="0.25">
      <c r="H1792" s="91">
        <v>1716642</v>
      </c>
      <c r="I1792" s="92" t="s">
        <v>2333</v>
      </c>
      <c r="J1792" s="91" t="s">
        <v>47</v>
      </c>
      <c r="K1792" s="93">
        <v>140.22</v>
      </c>
    </row>
    <row r="1793" spans="8:11" ht="25.5" x14ac:dyDescent="0.25">
      <c r="H1793" s="91">
        <v>1716653</v>
      </c>
      <c r="I1793" s="92" t="s">
        <v>2334</v>
      </c>
      <c r="J1793" s="91" t="s">
        <v>47</v>
      </c>
      <c r="K1793" s="93">
        <v>142.41</v>
      </c>
    </row>
    <row r="1794" spans="8:11" ht="25.5" x14ac:dyDescent="0.25">
      <c r="H1794" s="91">
        <v>1716643</v>
      </c>
      <c r="I1794" s="92" t="s">
        <v>2335</v>
      </c>
      <c r="J1794" s="91" t="s">
        <v>47</v>
      </c>
      <c r="K1794" s="93">
        <v>140.41999999999999</v>
      </c>
    </row>
    <row r="1795" spans="8:11" ht="25.5" x14ac:dyDescent="0.25">
      <c r="H1795" s="91">
        <v>1716644</v>
      </c>
      <c r="I1795" s="92" t="s">
        <v>2336</v>
      </c>
      <c r="J1795" s="91" t="s">
        <v>47</v>
      </c>
      <c r="K1795" s="93">
        <v>140.62</v>
      </c>
    </row>
    <row r="1796" spans="8:11" ht="25.5" x14ac:dyDescent="0.25">
      <c r="H1796" s="91">
        <v>1716645</v>
      </c>
      <c r="I1796" s="92" t="s">
        <v>2337</v>
      </c>
      <c r="J1796" s="91" t="s">
        <v>47</v>
      </c>
      <c r="K1796" s="93">
        <v>140.72</v>
      </c>
    </row>
    <row r="1797" spans="8:11" ht="25.5" x14ac:dyDescent="0.25">
      <c r="H1797" s="91">
        <v>1716622</v>
      </c>
      <c r="I1797" s="92" t="s">
        <v>2338</v>
      </c>
      <c r="J1797" s="91" t="s">
        <v>47</v>
      </c>
      <c r="K1797" s="93">
        <v>97.14</v>
      </c>
    </row>
    <row r="1798" spans="8:11" ht="25.5" x14ac:dyDescent="0.25">
      <c r="H1798" s="91">
        <v>1716603</v>
      </c>
      <c r="I1798" s="92" t="s">
        <v>2339</v>
      </c>
      <c r="J1798" s="91" t="s">
        <v>47</v>
      </c>
      <c r="K1798" s="93">
        <v>97.14</v>
      </c>
    </row>
    <row r="1799" spans="8:11" ht="25.5" x14ac:dyDescent="0.25">
      <c r="H1799" s="91">
        <v>1716620</v>
      </c>
      <c r="I1799" s="92" t="s">
        <v>2340</v>
      </c>
      <c r="J1799" s="91" t="s">
        <v>47</v>
      </c>
      <c r="K1799" s="93">
        <v>132.41</v>
      </c>
    </row>
    <row r="1800" spans="8:11" ht="25.5" x14ac:dyDescent="0.25">
      <c r="H1800" s="91">
        <v>1716621</v>
      </c>
      <c r="I1800" s="92" t="s">
        <v>2341</v>
      </c>
      <c r="J1800" s="91" t="s">
        <v>47</v>
      </c>
      <c r="K1800" s="93">
        <v>104.68</v>
      </c>
    </row>
    <row r="1801" spans="8:11" ht="25.5" x14ac:dyDescent="0.25">
      <c r="H1801" s="91">
        <v>1716619</v>
      </c>
      <c r="I1801" s="92" t="s">
        <v>2342</v>
      </c>
      <c r="J1801" s="91" t="s">
        <v>47</v>
      </c>
      <c r="K1801" s="93">
        <v>215.69</v>
      </c>
    </row>
    <row r="1802" spans="8:11" ht="25.5" x14ac:dyDescent="0.25">
      <c r="H1802" s="91">
        <v>1716601</v>
      </c>
      <c r="I1802" s="92" t="s">
        <v>2343</v>
      </c>
      <c r="J1802" s="91" t="s">
        <v>47</v>
      </c>
      <c r="K1802" s="93">
        <v>134.25</v>
      </c>
    </row>
    <row r="1803" spans="8:11" ht="25.5" x14ac:dyDescent="0.25">
      <c r="H1803" s="91">
        <v>1716602</v>
      </c>
      <c r="I1803" s="92" t="s">
        <v>2344</v>
      </c>
      <c r="J1803" s="91" t="s">
        <v>47</v>
      </c>
      <c r="K1803" s="93">
        <v>105.91</v>
      </c>
    </row>
    <row r="1804" spans="8:11" ht="25.5" x14ac:dyDescent="0.25">
      <c r="H1804" s="91">
        <v>1716600</v>
      </c>
      <c r="I1804" s="92" t="s">
        <v>2345</v>
      </c>
      <c r="J1804" s="91" t="s">
        <v>47</v>
      </c>
      <c r="K1804" s="93">
        <v>219.37</v>
      </c>
    </row>
    <row r="1805" spans="8:11" ht="25.5" x14ac:dyDescent="0.25">
      <c r="H1805" s="91">
        <v>1716655</v>
      </c>
      <c r="I1805" s="92" t="s">
        <v>2346</v>
      </c>
      <c r="J1805" s="91" t="s">
        <v>47</v>
      </c>
      <c r="K1805" s="93">
        <v>77.930000000000007</v>
      </c>
    </row>
    <row r="1806" spans="8:11" ht="25.5" x14ac:dyDescent="0.25">
      <c r="H1806" s="91">
        <v>1716639</v>
      </c>
      <c r="I1806" s="92" t="s">
        <v>2347</v>
      </c>
      <c r="J1806" s="91" t="s">
        <v>47</v>
      </c>
      <c r="K1806" s="93">
        <v>55.27</v>
      </c>
    </row>
    <row r="1807" spans="8:11" x14ac:dyDescent="0.25">
      <c r="H1807" s="91">
        <v>1801636</v>
      </c>
      <c r="I1807" s="92" t="s">
        <v>2348</v>
      </c>
      <c r="J1807" s="91" t="s">
        <v>2349</v>
      </c>
      <c r="K1807" s="93">
        <v>19.86</v>
      </c>
    </row>
    <row r="1808" spans="8:11" x14ac:dyDescent="0.25">
      <c r="H1808" s="91">
        <v>1801637</v>
      </c>
      <c r="I1808" s="92" t="s">
        <v>2350</v>
      </c>
      <c r="J1808" s="91" t="s">
        <v>2349</v>
      </c>
      <c r="K1808" s="93">
        <v>26.47</v>
      </c>
    </row>
    <row r="1809" spans="8:11" x14ac:dyDescent="0.25">
      <c r="H1809" s="91">
        <v>1817720</v>
      </c>
      <c r="I1809" s="92" t="s">
        <v>2351</v>
      </c>
      <c r="J1809" s="91" t="s">
        <v>2349</v>
      </c>
      <c r="K1809" s="93">
        <v>117.03</v>
      </c>
    </row>
    <row r="1810" spans="8:11" x14ac:dyDescent="0.25">
      <c r="H1810" s="91">
        <v>1817723</v>
      </c>
      <c r="I1810" s="92" t="s">
        <v>2352</v>
      </c>
      <c r="J1810" s="91" t="s">
        <v>2349</v>
      </c>
      <c r="K1810" s="93">
        <v>52.42</v>
      </c>
    </row>
    <row r="1811" spans="8:11" x14ac:dyDescent="0.25">
      <c r="H1811" s="91">
        <v>1817721</v>
      </c>
      <c r="I1811" s="92" t="s">
        <v>2353</v>
      </c>
      <c r="J1811" s="91" t="s">
        <v>2349</v>
      </c>
      <c r="K1811" s="93">
        <v>157.27000000000001</v>
      </c>
    </row>
    <row r="1812" spans="8:11" x14ac:dyDescent="0.25">
      <c r="H1812" s="91">
        <v>1817722</v>
      </c>
      <c r="I1812" s="92" t="s">
        <v>2354</v>
      </c>
      <c r="J1812" s="91" t="s">
        <v>2349</v>
      </c>
      <c r="K1812" s="93">
        <v>78.63</v>
      </c>
    </row>
    <row r="1813" spans="8:11" ht="25.5" x14ac:dyDescent="0.25">
      <c r="H1813" s="91">
        <v>1917483</v>
      </c>
      <c r="I1813" s="92" t="s">
        <v>2355</v>
      </c>
      <c r="J1813" s="91" t="s">
        <v>47</v>
      </c>
      <c r="K1813" s="93">
        <v>6.6</v>
      </c>
    </row>
    <row r="1814" spans="8:11" ht="25.5" x14ac:dyDescent="0.25">
      <c r="H1814" s="91">
        <v>1917484</v>
      </c>
      <c r="I1814" s="92" t="s">
        <v>2356</v>
      </c>
      <c r="J1814" s="91" t="s">
        <v>47</v>
      </c>
      <c r="K1814" s="93">
        <v>6.82</v>
      </c>
    </row>
    <row r="1815" spans="8:11" ht="25.5" x14ac:dyDescent="0.25">
      <c r="H1815" s="91">
        <v>1917485</v>
      </c>
      <c r="I1815" s="92" t="s">
        <v>2357</v>
      </c>
      <c r="J1815" s="91" t="s">
        <v>47</v>
      </c>
      <c r="K1815" s="93">
        <v>7.43</v>
      </c>
    </row>
    <row r="1816" spans="8:11" ht="25.5" x14ac:dyDescent="0.25">
      <c r="H1816" s="91">
        <v>1917486</v>
      </c>
      <c r="I1816" s="92" t="s">
        <v>2358</v>
      </c>
      <c r="J1816" s="91" t="s">
        <v>47</v>
      </c>
      <c r="K1816" s="93">
        <v>7.71</v>
      </c>
    </row>
    <row r="1817" spans="8:11" ht="25.5" x14ac:dyDescent="0.25">
      <c r="H1817" s="91">
        <v>1917487</v>
      </c>
      <c r="I1817" s="92" t="s">
        <v>2359</v>
      </c>
      <c r="J1817" s="91" t="s">
        <v>47</v>
      </c>
      <c r="K1817" s="93">
        <v>8.08</v>
      </c>
    </row>
    <row r="1818" spans="8:11" ht="25.5" x14ac:dyDescent="0.25">
      <c r="H1818" s="91">
        <v>1917528</v>
      </c>
      <c r="I1818" s="92" t="s">
        <v>2360</v>
      </c>
      <c r="J1818" s="91" t="s">
        <v>47</v>
      </c>
      <c r="K1818" s="93">
        <v>40.299999999999997</v>
      </c>
    </row>
    <row r="1819" spans="8:11" ht="25.5" x14ac:dyDescent="0.25">
      <c r="H1819" s="91">
        <v>1917529</v>
      </c>
      <c r="I1819" s="92" t="s">
        <v>2361</v>
      </c>
      <c r="J1819" s="91" t="s">
        <v>47</v>
      </c>
      <c r="K1819" s="93">
        <v>41.66</v>
      </c>
    </row>
    <row r="1820" spans="8:11" ht="25.5" x14ac:dyDescent="0.25">
      <c r="H1820" s="91">
        <v>1917530</v>
      </c>
      <c r="I1820" s="92" t="s">
        <v>2362</v>
      </c>
      <c r="J1820" s="91" t="s">
        <v>47</v>
      </c>
      <c r="K1820" s="93">
        <v>43.81</v>
      </c>
    </row>
    <row r="1821" spans="8:11" ht="25.5" x14ac:dyDescent="0.25">
      <c r="H1821" s="91">
        <v>1917531</v>
      </c>
      <c r="I1821" s="92" t="s">
        <v>2363</v>
      </c>
      <c r="J1821" s="91" t="s">
        <v>47</v>
      </c>
      <c r="K1821" s="93">
        <v>46.17</v>
      </c>
    </row>
    <row r="1822" spans="8:11" ht="25.5" x14ac:dyDescent="0.25">
      <c r="H1822" s="91">
        <v>1917532</v>
      </c>
      <c r="I1822" s="92" t="s">
        <v>2364</v>
      </c>
      <c r="J1822" s="91" t="s">
        <v>47</v>
      </c>
      <c r="K1822" s="93">
        <v>48.82</v>
      </c>
    </row>
    <row r="1823" spans="8:11" ht="25.5" x14ac:dyDescent="0.25">
      <c r="H1823" s="91">
        <v>1917533</v>
      </c>
      <c r="I1823" s="92" t="s">
        <v>2365</v>
      </c>
      <c r="J1823" s="91" t="s">
        <v>47</v>
      </c>
      <c r="K1823" s="93">
        <v>50.2</v>
      </c>
    </row>
    <row r="1824" spans="8:11" ht="25.5" x14ac:dyDescent="0.25">
      <c r="H1824" s="91">
        <v>1917534</v>
      </c>
      <c r="I1824" s="92" t="s">
        <v>2366</v>
      </c>
      <c r="J1824" s="91" t="s">
        <v>47</v>
      </c>
      <c r="K1824" s="93">
        <v>51.64</v>
      </c>
    </row>
    <row r="1825" spans="8:11" ht="25.5" x14ac:dyDescent="0.25">
      <c r="H1825" s="91">
        <v>1917535</v>
      </c>
      <c r="I1825" s="92" t="s">
        <v>2367</v>
      </c>
      <c r="J1825" s="91" t="s">
        <v>47</v>
      </c>
      <c r="K1825" s="93">
        <v>53.51</v>
      </c>
    </row>
    <row r="1826" spans="8:11" ht="25.5" x14ac:dyDescent="0.25">
      <c r="H1826" s="91">
        <v>1917536</v>
      </c>
      <c r="I1826" s="92" t="s">
        <v>2368</v>
      </c>
      <c r="J1826" s="91" t="s">
        <v>47</v>
      </c>
      <c r="K1826" s="93">
        <v>55.14</v>
      </c>
    </row>
    <row r="1827" spans="8:11" ht="25.5" x14ac:dyDescent="0.25">
      <c r="H1827" s="91">
        <v>1917537</v>
      </c>
      <c r="I1827" s="92" t="s">
        <v>2369</v>
      </c>
      <c r="J1827" s="91" t="s">
        <v>47</v>
      </c>
      <c r="K1827" s="93">
        <v>56.83</v>
      </c>
    </row>
    <row r="1828" spans="8:11" ht="25.5" x14ac:dyDescent="0.25">
      <c r="H1828" s="91">
        <v>1917488</v>
      </c>
      <c r="I1828" s="92" t="s">
        <v>2370</v>
      </c>
      <c r="J1828" s="91" t="s">
        <v>47</v>
      </c>
      <c r="K1828" s="93">
        <v>8.3699999999999992</v>
      </c>
    </row>
    <row r="1829" spans="8:11" ht="25.5" x14ac:dyDescent="0.25">
      <c r="H1829" s="91">
        <v>1917489</v>
      </c>
      <c r="I1829" s="92" t="s">
        <v>2371</v>
      </c>
      <c r="J1829" s="91" t="s">
        <v>47</v>
      </c>
      <c r="K1829" s="93">
        <v>8.7200000000000006</v>
      </c>
    </row>
    <row r="1830" spans="8:11" ht="25.5" x14ac:dyDescent="0.25">
      <c r="H1830" s="91">
        <v>1917490</v>
      </c>
      <c r="I1830" s="92" t="s">
        <v>2372</v>
      </c>
      <c r="J1830" s="91" t="s">
        <v>47</v>
      </c>
      <c r="K1830" s="93">
        <v>9.2899999999999991</v>
      </c>
    </row>
    <row r="1831" spans="8:11" ht="25.5" x14ac:dyDescent="0.25">
      <c r="H1831" s="91">
        <v>1917491</v>
      </c>
      <c r="I1831" s="92" t="s">
        <v>2373</v>
      </c>
      <c r="J1831" s="91" t="s">
        <v>47</v>
      </c>
      <c r="K1831" s="93">
        <v>9.68</v>
      </c>
    </row>
    <row r="1832" spans="8:11" ht="25.5" x14ac:dyDescent="0.25">
      <c r="H1832" s="91">
        <v>1917492</v>
      </c>
      <c r="I1832" s="92" t="s">
        <v>2374</v>
      </c>
      <c r="J1832" s="91" t="s">
        <v>47</v>
      </c>
      <c r="K1832" s="93">
        <v>10.01</v>
      </c>
    </row>
    <row r="1833" spans="8:11" ht="25.5" x14ac:dyDescent="0.25">
      <c r="H1833" s="91">
        <v>1917493</v>
      </c>
      <c r="I1833" s="92" t="s">
        <v>2375</v>
      </c>
      <c r="J1833" s="91" t="s">
        <v>47</v>
      </c>
      <c r="K1833" s="93">
        <v>10.42</v>
      </c>
    </row>
    <row r="1834" spans="8:11" ht="25.5" x14ac:dyDescent="0.25">
      <c r="H1834" s="91">
        <v>1917494</v>
      </c>
      <c r="I1834" s="92" t="s">
        <v>2376</v>
      </c>
      <c r="J1834" s="91" t="s">
        <v>47</v>
      </c>
      <c r="K1834" s="93">
        <v>10.85</v>
      </c>
    </row>
    <row r="1835" spans="8:11" ht="25.5" x14ac:dyDescent="0.25">
      <c r="H1835" s="91">
        <v>1917495</v>
      </c>
      <c r="I1835" s="92" t="s">
        <v>2377</v>
      </c>
      <c r="J1835" s="91" t="s">
        <v>47</v>
      </c>
      <c r="K1835" s="93">
        <v>11.51</v>
      </c>
    </row>
    <row r="1836" spans="8:11" ht="25.5" x14ac:dyDescent="0.25">
      <c r="H1836" s="91">
        <v>1917496</v>
      </c>
      <c r="I1836" s="92" t="s">
        <v>2378</v>
      </c>
      <c r="J1836" s="91" t="s">
        <v>47</v>
      </c>
      <c r="K1836" s="93">
        <v>11.91</v>
      </c>
    </row>
    <row r="1837" spans="8:11" ht="25.5" x14ac:dyDescent="0.25">
      <c r="H1837" s="91">
        <v>1917497</v>
      </c>
      <c r="I1837" s="92" t="s">
        <v>2379</v>
      </c>
      <c r="J1837" s="91" t="s">
        <v>47</v>
      </c>
      <c r="K1837" s="93">
        <v>12.32</v>
      </c>
    </row>
    <row r="1838" spans="8:11" ht="25.5" x14ac:dyDescent="0.25">
      <c r="H1838" s="91">
        <v>1917498</v>
      </c>
      <c r="I1838" s="92" t="s">
        <v>2380</v>
      </c>
      <c r="J1838" s="91" t="s">
        <v>47</v>
      </c>
      <c r="K1838" s="93">
        <v>12.74</v>
      </c>
    </row>
    <row r="1839" spans="8:11" ht="25.5" x14ac:dyDescent="0.25">
      <c r="H1839" s="91">
        <v>1917499</v>
      </c>
      <c r="I1839" s="92" t="s">
        <v>2381</v>
      </c>
      <c r="J1839" s="91" t="s">
        <v>47</v>
      </c>
      <c r="K1839" s="93">
        <v>13.09</v>
      </c>
    </row>
    <row r="1840" spans="8:11" ht="25.5" x14ac:dyDescent="0.25">
      <c r="H1840" s="91">
        <v>1917500</v>
      </c>
      <c r="I1840" s="92" t="s">
        <v>2382</v>
      </c>
      <c r="J1840" s="91" t="s">
        <v>47</v>
      </c>
      <c r="K1840" s="93">
        <v>13.81</v>
      </c>
    </row>
    <row r="1841" spans="8:11" ht="25.5" x14ac:dyDescent="0.25">
      <c r="H1841" s="91">
        <v>1917501</v>
      </c>
      <c r="I1841" s="92" t="s">
        <v>2383</v>
      </c>
      <c r="J1841" s="91" t="s">
        <v>47</v>
      </c>
      <c r="K1841" s="93">
        <v>14.24</v>
      </c>
    </row>
    <row r="1842" spans="8:11" ht="25.5" x14ac:dyDescent="0.25">
      <c r="H1842" s="91">
        <v>1917502</v>
      </c>
      <c r="I1842" s="92" t="s">
        <v>2384</v>
      </c>
      <c r="J1842" s="91" t="s">
        <v>47</v>
      </c>
      <c r="K1842" s="93">
        <v>14.67</v>
      </c>
    </row>
    <row r="1843" spans="8:11" ht="25.5" x14ac:dyDescent="0.25">
      <c r="H1843" s="91">
        <v>1917503</v>
      </c>
      <c r="I1843" s="92" t="s">
        <v>2385</v>
      </c>
      <c r="J1843" s="91" t="s">
        <v>47</v>
      </c>
      <c r="K1843" s="93">
        <v>15.12</v>
      </c>
    </row>
    <row r="1844" spans="8:11" ht="25.5" x14ac:dyDescent="0.25">
      <c r="H1844" s="91">
        <v>1917504</v>
      </c>
      <c r="I1844" s="92" t="s">
        <v>2386</v>
      </c>
      <c r="J1844" s="91" t="s">
        <v>47</v>
      </c>
      <c r="K1844" s="93">
        <v>15.57</v>
      </c>
    </row>
    <row r="1845" spans="8:11" ht="25.5" x14ac:dyDescent="0.25">
      <c r="H1845" s="91">
        <v>1917505</v>
      </c>
      <c r="I1845" s="92" t="s">
        <v>2387</v>
      </c>
      <c r="J1845" s="91" t="s">
        <v>47</v>
      </c>
      <c r="K1845" s="93">
        <v>16.32</v>
      </c>
    </row>
    <row r="1846" spans="8:11" ht="25.5" x14ac:dyDescent="0.25">
      <c r="H1846" s="91">
        <v>1917506</v>
      </c>
      <c r="I1846" s="92" t="s">
        <v>2388</v>
      </c>
      <c r="J1846" s="91" t="s">
        <v>47</v>
      </c>
      <c r="K1846" s="93">
        <v>16.77</v>
      </c>
    </row>
    <row r="1847" spans="8:11" ht="25.5" x14ac:dyDescent="0.25">
      <c r="H1847" s="91">
        <v>1917507</v>
      </c>
      <c r="I1847" s="92" t="s">
        <v>2389</v>
      </c>
      <c r="J1847" s="91" t="s">
        <v>47</v>
      </c>
      <c r="K1847" s="93">
        <v>17.23</v>
      </c>
    </row>
    <row r="1848" spans="8:11" ht="25.5" x14ac:dyDescent="0.25">
      <c r="H1848" s="91">
        <v>1917480</v>
      </c>
      <c r="I1848" s="92" t="s">
        <v>2390</v>
      </c>
      <c r="J1848" s="91" t="s">
        <v>47</v>
      </c>
      <c r="K1848" s="93">
        <v>5.86</v>
      </c>
    </row>
    <row r="1849" spans="8:11" ht="25.5" x14ac:dyDescent="0.25">
      <c r="H1849" s="91">
        <v>1917508</v>
      </c>
      <c r="I1849" s="92" t="s">
        <v>2391</v>
      </c>
      <c r="J1849" s="91" t="s">
        <v>47</v>
      </c>
      <c r="K1849" s="93">
        <v>17.71</v>
      </c>
    </row>
    <row r="1850" spans="8:11" ht="25.5" x14ac:dyDescent="0.25">
      <c r="H1850" s="91">
        <v>1917509</v>
      </c>
      <c r="I1850" s="92" t="s">
        <v>2392</v>
      </c>
      <c r="J1850" s="91" t="s">
        <v>47</v>
      </c>
      <c r="K1850" s="93">
        <v>18.28</v>
      </c>
    </row>
    <row r="1851" spans="8:11" ht="25.5" x14ac:dyDescent="0.25">
      <c r="H1851" s="91">
        <v>1917510</v>
      </c>
      <c r="I1851" s="92" t="s">
        <v>2393</v>
      </c>
      <c r="J1851" s="91" t="s">
        <v>47</v>
      </c>
      <c r="K1851" s="93">
        <v>19.079999999999998</v>
      </c>
    </row>
    <row r="1852" spans="8:11" ht="25.5" x14ac:dyDescent="0.25">
      <c r="H1852" s="91">
        <v>1917511</v>
      </c>
      <c r="I1852" s="92" t="s">
        <v>2394</v>
      </c>
      <c r="J1852" s="91" t="s">
        <v>47</v>
      </c>
      <c r="K1852" s="93">
        <v>19.61</v>
      </c>
    </row>
    <row r="1853" spans="8:11" ht="25.5" x14ac:dyDescent="0.25">
      <c r="H1853" s="91">
        <v>1917512</v>
      </c>
      <c r="I1853" s="92" t="s">
        <v>2395</v>
      </c>
      <c r="J1853" s="91" t="s">
        <v>47</v>
      </c>
      <c r="K1853" s="93">
        <v>20.23</v>
      </c>
    </row>
    <row r="1854" spans="8:11" ht="25.5" x14ac:dyDescent="0.25">
      <c r="H1854" s="91">
        <v>1917513</v>
      </c>
      <c r="I1854" s="92" t="s">
        <v>2396</v>
      </c>
      <c r="J1854" s="91" t="s">
        <v>47</v>
      </c>
      <c r="K1854" s="93">
        <v>20.83</v>
      </c>
    </row>
    <row r="1855" spans="8:11" ht="25.5" x14ac:dyDescent="0.25">
      <c r="H1855" s="91">
        <v>1917514</v>
      </c>
      <c r="I1855" s="92" t="s">
        <v>2397</v>
      </c>
      <c r="J1855" s="91" t="s">
        <v>47</v>
      </c>
      <c r="K1855" s="93">
        <v>21.53</v>
      </c>
    </row>
    <row r="1856" spans="8:11" ht="25.5" x14ac:dyDescent="0.25">
      <c r="H1856" s="91">
        <v>1917515</v>
      </c>
      <c r="I1856" s="92" t="s">
        <v>2398</v>
      </c>
      <c r="J1856" s="91" t="s">
        <v>47</v>
      </c>
      <c r="K1856" s="93">
        <v>22.55</v>
      </c>
    </row>
    <row r="1857" spans="8:11" ht="25.5" x14ac:dyDescent="0.25">
      <c r="H1857" s="91">
        <v>1917516</v>
      </c>
      <c r="I1857" s="92" t="s">
        <v>2399</v>
      </c>
      <c r="J1857" s="91" t="s">
        <v>47</v>
      </c>
      <c r="K1857" s="93">
        <v>23.32</v>
      </c>
    </row>
    <row r="1858" spans="8:11" ht="25.5" x14ac:dyDescent="0.25">
      <c r="H1858" s="91">
        <v>1917517</v>
      </c>
      <c r="I1858" s="92" t="s">
        <v>2400</v>
      </c>
      <c r="J1858" s="91" t="s">
        <v>47</v>
      </c>
      <c r="K1858" s="93">
        <v>24.38</v>
      </c>
    </row>
    <row r="1859" spans="8:11" ht="25.5" x14ac:dyDescent="0.25">
      <c r="H1859" s="91">
        <v>1917481</v>
      </c>
      <c r="I1859" s="92" t="s">
        <v>2401</v>
      </c>
      <c r="J1859" s="91" t="s">
        <v>47</v>
      </c>
      <c r="K1859" s="93">
        <v>6.08</v>
      </c>
    </row>
    <row r="1860" spans="8:11" ht="25.5" x14ac:dyDescent="0.25">
      <c r="H1860" s="91">
        <v>1917518</v>
      </c>
      <c r="I1860" s="92" t="s">
        <v>2402</v>
      </c>
      <c r="J1860" s="91" t="s">
        <v>47</v>
      </c>
      <c r="K1860" s="93">
        <v>25.43</v>
      </c>
    </row>
    <row r="1861" spans="8:11" ht="25.5" x14ac:dyDescent="0.25">
      <c r="H1861" s="91">
        <v>1917519</v>
      </c>
      <c r="I1861" s="92" t="s">
        <v>2403</v>
      </c>
      <c r="J1861" s="91" t="s">
        <v>47</v>
      </c>
      <c r="K1861" s="93">
        <v>26.74</v>
      </c>
    </row>
    <row r="1862" spans="8:11" ht="25.5" x14ac:dyDescent="0.25">
      <c r="H1862" s="91">
        <v>1917520</v>
      </c>
      <c r="I1862" s="92" t="s">
        <v>2404</v>
      </c>
      <c r="J1862" s="91" t="s">
        <v>47</v>
      </c>
      <c r="K1862" s="93">
        <v>28.22</v>
      </c>
    </row>
    <row r="1863" spans="8:11" ht="25.5" x14ac:dyDescent="0.25">
      <c r="H1863" s="91">
        <v>1917521</v>
      </c>
      <c r="I1863" s="92" t="s">
        <v>2405</v>
      </c>
      <c r="J1863" s="91" t="s">
        <v>47</v>
      </c>
      <c r="K1863" s="93">
        <v>29.49</v>
      </c>
    </row>
    <row r="1864" spans="8:11" ht="25.5" x14ac:dyDescent="0.25">
      <c r="H1864" s="91">
        <v>1917522</v>
      </c>
      <c r="I1864" s="92" t="s">
        <v>2406</v>
      </c>
      <c r="J1864" s="91" t="s">
        <v>47</v>
      </c>
      <c r="K1864" s="93">
        <v>30.88</v>
      </c>
    </row>
    <row r="1865" spans="8:11" ht="25.5" x14ac:dyDescent="0.25">
      <c r="H1865" s="91">
        <v>1917523</v>
      </c>
      <c r="I1865" s="92" t="s">
        <v>2407</v>
      </c>
      <c r="J1865" s="91" t="s">
        <v>47</v>
      </c>
      <c r="K1865" s="93">
        <v>32.299999999999997</v>
      </c>
    </row>
    <row r="1866" spans="8:11" ht="25.5" x14ac:dyDescent="0.25">
      <c r="H1866" s="91">
        <v>1917524</v>
      </c>
      <c r="I1866" s="92" t="s">
        <v>2408</v>
      </c>
      <c r="J1866" s="91" t="s">
        <v>47</v>
      </c>
      <c r="K1866" s="93">
        <v>33.840000000000003</v>
      </c>
    </row>
    <row r="1867" spans="8:11" ht="25.5" x14ac:dyDescent="0.25">
      <c r="H1867" s="91">
        <v>1917525</v>
      </c>
      <c r="I1867" s="92" t="s">
        <v>2409</v>
      </c>
      <c r="J1867" s="91" t="s">
        <v>47</v>
      </c>
      <c r="K1867" s="93">
        <v>35.619999999999997</v>
      </c>
    </row>
    <row r="1868" spans="8:11" ht="25.5" x14ac:dyDescent="0.25">
      <c r="H1868" s="91">
        <v>1917526</v>
      </c>
      <c r="I1868" s="92" t="s">
        <v>2410</v>
      </c>
      <c r="J1868" s="91" t="s">
        <v>47</v>
      </c>
      <c r="K1868" s="93">
        <v>37.03</v>
      </c>
    </row>
    <row r="1869" spans="8:11" ht="25.5" x14ac:dyDescent="0.25">
      <c r="H1869" s="91">
        <v>1917527</v>
      </c>
      <c r="I1869" s="92" t="s">
        <v>2411</v>
      </c>
      <c r="J1869" s="91" t="s">
        <v>47</v>
      </c>
      <c r="K1869" s="93">
        <v>38.43</v>
      </c>
    </row>
    <row r="1870" spans="8:11" ht="25.5" x14ac:dyDescent="0.25">
      <c r="H1870" s="91">
        <v>1917482</v>
      </c>
      <c r="I1870" s="92" t="s">
        <v>2412</v>
      </c>
      <c r="J1870" s="91" t="s">
        <v>47</v>
      </c>
      <c r="K1870" s="93">
        <v>6.3</v>
      </c>
    </row>
    <row r="1871" spans="8:11" ht="25.5" x14ac:dyDescent="0.25">
      <c r="H1871" s="91">
        <v>1917737</v>
      </c>
      <c r="I1871" s="92" t="s">
        <v>2413</v>
      </c>
      <c r="J1871" s="91" t="s">
        <v>47</v>
      </c>
      <c r="K1871" s="93">
        <v>5.82</v>
      </c>
    </row>
    <row r="1872" spans="8:11" ht="25.5" x14ac:dyDescent="0.25">
      <c r="H1872" s="91">
        <v>1917220</v>
      </c>
      <c r="I1872" s="92" t="s">
        <v>2414</v>
      </c>
      <c r="J1872" s="91" t="s">
        <v>47</v>
      </c>
      <c r="K1872" s="93">
        <v>8.61</v>
      </c>
    </row>
    <row r="1873" spans="8:11" ht="25.5" x14ac:dyDescent="0.25">
      <c r="H1873" s="91">
        <v>1917221</v>
      </c>
      <c r="I1873" s="92" t="s">
        <v>2415</v>
      </c>
      <c r="J1873" s="91" t="s">
        <v>47</v>
      </c>
      <c r="K1873" s="93">
        <v>9.2100000000000009</v>
      </c>
    </row>
    <row r="1874" spans="8:11" ht="25.5" x14ac:dyDescent="0.25">
      <c r="H1874" s="91">
        <v>1917222</v>
      </c>
      <c r="I1874" s="92" t="s">
        <v>2416</v>
      </c>
      <c r="J1874" s="91" t="s">
        <v>47</v>
      </c>
      <c r="K1874" s="93">
        <v>9.83</v>
      </c>
    </row>
    <row r="1875" spans="8:11" ht="25.5" x14ac:dyDescent="0.25">
      <c r="H1875" s="91">
        <v>1917223</v>
      </c>
      <c r="I1875" s="92" t="s">
        <v>2417</v>
      </c>
      <c r="J1875" s="91" t="s">
        <v>47</v>
      </c>
      <c r="K1875" s="93">
        <v>10.29</v>
      </c>
    </row>
    <row r="1876" spans="8:11" ht="25.5" x14ac:dyDescent="0.25">
      <c r="H1876" s="91">
        <v>1917224</v>
      </c>
      <c r="I1876" s="92" t="s">
        <v>2418</v>
      </c>
      <c r="J1876" s="91" t="s">
        <v>47</v>
      </c>
      <c r="K1876" s="93">
        <v>10.76</v>
      </c>
    </row>
    <row r="1877" spans="8:11" ht="25.5" x14ac:dyDescent="0.25">
      <c r="H1877" s="91">
        <v>1917225</v>
      </c>
      <c r="I1877" s="92" t="s">
        <v>2419</v>
      </c>
      <c r="J1877" s="91" t="s">
        <v>47</v>
      </c>
      <c r="K1877" s="93">
        <v>11.31</v>
      </c>
    </row>
    <row r="1878" spans="8:11" ht="25.5" x14ac:dyDescent="0.25">
      <c r="H1878" s="91">
        <v>1917226</v>
      </c>
      <c r="I1878" s="92" t="s">
        <v>2420</v>
      </c>
      <c r="J1878" s="91" t="s">
        <v>47</v>
      </c>
      <c r="K1878" s="93">
        <v>11.84</v>
      </c>
    </row>
    <row r="1879" spans="8:11" ht="25.5" x14ac:dyDescent="0.25">
      <c r="H1879" s="91">
        <v>1917227</v>
      </c>
      <c r="I1879" s="92" t="s">
        <v>2421</v>
      </c>
      <c r="J1879" s="91" t="s">
        <v>47</v>
      </c>
      <c r="K1879" s="93">
        <v>12.49</v>
      </c>
    </row>
    <row r="1880" spans="8:11" ht="25.5" x14ac:dyDescent="0.25">
      <c r="H1880" s="91">
        <v>1917228</v>
      </c>
      <c r="I1880" s="92" t="s">
        <v>2422</v>
      </c>
      <c r="J1880" s="91" t="s">
        <v>47</v>
      </c>
      <c r="K1880" s="93">
        <v>13.12</v>
      </c>
    </row>
    <row r="1881" spans="8:11" ht="25.5" x14ac:dyDescent="0.25">
      <c r="H1881" s="91">
        <v>1917229</v>
      </c>
      <c r="I1881" s="92" t="s">
        <v>2423</v>
      </c>
      <c r="J1881" s="91" t="s">
        <v>47</v>
      </c>
      <c r="K1881" s="93">
        <v>13.67</v>
      </c>
    </row>
    <row r="1882" spans="8:11" ht="25.5" x14ac:dyDescent="0.25">
      <c r="H1882" s="91">
        <v>1917230</v>
      </c>
      <c r="I1882" s="92" t="s">
        <v>2424</v>
      </c>
      <c r="J1882" s="91" t="s">
        <v>47</v>
      </c>
      <c r="K1882" s="93">
        <v>14.28</v>
      </c>
    </row>
    <row r="1883" spans="8:11" ht="25.5" x14ac:dyDescent="0.25">
      <c r="H1883" s="91">
        <v>1917231</v>
      </c>
      <c r="I1883" s="92" t="s">
        <v>2425</v>
      </c>
      <c r="J1883" s="91" t="s">
        <v>47</v>
      </c>
      <c r="K1883" s="93">
        <v>14.93</v>
      </c>
    </row>
    <row r="1884" spans="8:11" ht="25.5" x14ac:dyDescent="0.25">
      <c r="H1884" s="91">
        <v>1917232</v>
      </c>
      <c r="I1884" s="92" t="s">
        <v>2426</v>
      </c>
      <c r="J1884" s="91" t="s">
        <v>47</v>
      </c>
      <c r="K1884" s="93">
        <v>15.71</v>
      </c>
    </row>
    <row r="1885" spans="8:11" ht="25.5" x14ac:dyDescent="0.25">
      <c r="H1885" s="91">
        <v>1917233</v>
      </c>
      <c r="I1885" s="92" t="s">
        <v>2427</v>
      </c>
      <c r="J1885" s="91" t="s">
        <v>47</v>
      </c>
      <c r="K1885" s="93">
        <v>16.37</v>
      </c>
    </row>
    <row r="1886" spans="8:11" ht="25.5" x14ac:dyDescent="0.25">
      <c r="H1886" s="91">
        <v>1917234</v>
      </c>
      <c r="I1886" s="92" t="s">
        <v>2428</v>
      </c>
      <c r="J1886" s="91" t="s">
        <v>47</v>
      </c>
      <c r="K1886" s="93">
        <v>17.18</v>
      </c>
    </row>
    <row r="1887" spans="8:11" ht="25.5" x14ac:dyDescent="0.25">
      <c r="H1887" s="91">
        <v>1917217</v>
      </c>
      <c r="I1887" s="92" t="s">
        <v>2429</v>
      </c>
      <c r="J1887" s="91" t="s">
        <v>47</v>
      </c>
      <c r="K1887" s="93">
        <v>7.05</v>
      </c>
    </row>
    <row r="1888" spans="8:11" ht="25.5" x14ac:dyDescent="0.25">
      <c r="H1888" s="91">
        <v>1917218</v>
      </c>
      <c r="I1888" s="92" t="s">
        <v>2430</v>
      </c>
      <c r="J1888" s="91" t="s">
        <v>47</v>
      </c>
      <c r="K1888" s="93">
        <v>7.33</v>
      </c>
    </row>
    <row r="1889" spans="8:11" ht="25.5" x14ac:dyDescent="0.25">
      <c r="H1889" s="91">
        <v>1917219</v>
      </c>
      <c r="I1889" s="92" t="s">
        <v>2431</v>
      </c>
      <c r="J1889" s="91" t="s">
        <v>47</v>
      </c>
      <c r="K1889" s="93">
        <v>7.9</v>
      </c>
    </row>
    <row r="1890" spans="8:11" ht="25.5" x14ac:dyDescent="0.25">
      <c r="H1890" s="91">
        <v>1917724</v>
      </c>
      <c r="I1890" s="92" t="s">
        <v>2432</v>
      </c>
      <c r="J1890" s="91" t="s">
        <v>47</v>
      </c>
      <c r="K1890" s="93">
        <v>6.9</v>
      </c>
    </row>
    <row r="1891" spans="8:11" ht="25.5" x14ac:dyDescent="0.25">
      <c r="H1891" s="91">
        <v>1917274</v>
      </c>
      <c r="I1891" s="92" t="s">
        <v>2433</v>
      </c>
      <c r="J1891" s="91" t="s">
        <v>47</v>
      </c>
      <c r="K1891" s="93">
        <v>6.55</v>
      </c>
    </row>
    <row r="1892" spans="8:11" ht="25.5" x14ac:dyDescent="0.25">
      <c r="H1892" s="91">
        <v>1917275</v>
      </c>
      <c r="I1892" s="92" t="s">
        <v>2434</v>
      </c>
      <c r="J1892" s="91" t="s">
        <v>47</v>
      </c>
      <c r="K1892" s="93">
        <v>6.95</v>
      </c>
    </row>
    <row r="1893" spans="8:11" ht="25.5" x14ac:dyDescent="0.25">
      <c r="H1893" s="91">
        <v>1917276</v>
      </c>
      <c r="I1893" s="92" t="s">
        <v>2435</v>
      </c>
      <c r="J1893" s="91" t="s">
        <v>47</v>
      </c>
      <c r="K1893" s="93">
        <v>7.53</v>
      </c>
    </row>
    <row r="1894" spans="8:11" ht="25.5" x14ac:dyDescent="0.25">
      <c r="H1894" s="91">
        <v>1917277</v>
      </c>
      <c r="I1894" s="92" t="s">
        <v>2436</v>
      </c>
      <c r="J1894" s="91" t="s">
        <v>47</v>
      </c>
      <c r="K1894" s="93">
        <v>8.02</v>
      </c>
    </row>
    <row r="1895" spans="8:11" ht="25.5" x14ac:dyDescent="0.25">
      <c r="H1895" s="91">
        <v>1917278</v>
      </c>
      <c r="I1895" s="92" t="s">
        <v>2437</v>
      </c>
      <c r="J1895" s="91" t="s">
        <v>47</v>
      </c>
      <c r="K1895" s="93">
        <v>8.32</v>
      </c>
    </row>
    <row r="1896" spans="8:11" ht="25.5" x14ac:dyDescent="0.25">
      <c r="H1896" s="91">
        <v>1917279</v>
      </c>
      <c r="I1896" s="92" t="s">
        <v>2438</v>
      </c>
      <c r="J1896" s="91" t="s">
        <v>47</v>
      </c>
      <c r="K1896" s="93">
        <v>8.82</v>
      </c>
    </row>
    <row r="1897" spans="8:11" ht="25.5" x14ac:dyDescent="0.25">
      <c r="H1897" s="91">
        <v>1917280</v>
      </c>
      <c r="I1897" s="92" t="s">
        <v>2439</v>
      </c>
      <c r="J1897" s="91" t="s">
        <v>47</v>
      </c>
      <c r="K1897" s="93">
        <v>9.3000000000000007</v>
      </c>
    </row>
    <row r="1898" spans="8:11" ht="25.5" x14ac:dyDescent="0.25">
      <c r="H1898" s="91">
        <v>1917281</v>
      </c>
      <c r="I1898" s="92" t="s">
        <v>2440</v>
      </c>
      <c r="J1898" s="91" t="s">
        <v>47</v>
      </c>
      <c r="K1898" s="93">
        <v>9.92</v>
      </c>
    </row>
    <row r="1899" spans="8:11" ht="25.5" x14ac:dyDescent="0.25">
      <c r="H1899" s="91">
        <v>1917282</v>
      </c>
      <c r="I1899" s="92" t="s">
        <v>2441</v>
      </c>
      <c r="J1899" s="91" t="s">
        <v>47</v>
      </c>
      <c r="K1899" s="93">
        <v>10.4</v>
      </c>
    </row>
    <row r="1900" spans="8:11" ht="25.5" x14ac:dyDescent="0.25">
      <c r="H1900" s="91">
        <v>1917283</v>
      </c>
      <c r="I1900" s="92" t="s">
        <v>2442</v>
      </c>
      <c r="J1900" s="91" t="s">
        <v>47</v>
      </c>
      <c r="K1900" s="93">
        <v>10.9</v>
      </c>
    </row>
    <row r="1901" spans="8:11" ht="25.5" x14ac:dyDescent="0.25">
      <c r="H1901" s="91">
        <v>1917284</v>
      </c>
      <c r="I1901" s="92" t="s">
        <v>2443</v>
      </c>
      <c r="J1901" s="91" t="s">
        <v>47</v>
      </c>
      <c r="K1901" s="93">
        <v>11.35</v>
      </c>
    </row>
    <row r="1902" spans="8:11" ht="25.5" x14ac:dyDescent="0.25">
      <c r="H1902" s="91">
        <v>1917285</v>
      </c>
      <c r="I1902" s="92" t="s">
        <v>2444</v>
      </c>
      <c r="J1902" s="91" t="s">
        <v>47</v>
      </c>
      <c r="K1902" s="93">
        <v>11.87</v>
      </c>
    </row>
    <row r="1903" spans="8:11" ht="25.5" x14ac:dyDescent="0.25">
      <c r="H1903" s="91">
        <v>1917286</v>
      </c>
      <c r="I1903" s="92" t="s">
        <v>2445</v>
      </c>
      <c r="J1903" s="91" t="s">
        <v>47</v>
      </c>
      <c r="K1903" s="93">
        <v>12.65</v>
      </c>
    </row>
    <row r="1904" spans="8:11" ht="25.5" x14ac:dyDescent="0.25">
      <c r="H1904" s="91">
        <v>1917287</v>
      </c>
      <c r="I1904" s="92" t="s">
        <v>2446</v>
      </c>
      <c r="J1904" s="91" t="s">
        <v>47</v>
      </c>
      <c r="K1904" s="93">
        <v>13.21</v>
      </c>
    </row>
    <row r="1905" spans="8:11" ht="25.5" x14ac:dyDescent="0.25">
      <c r="H1905" s="91">
        <v>1917288</v>
      </c>
      <c r="I1905" s="92" t="s">
        <v>2447</v>
      </c>
      <c r="J1905" s="91" t="s">
        <v>47</v>
      </c>
      <c r="K1905" s="93">
        <v>13.81</v>
      </c>
    </row>
    <row r="1906" spans="8:11" ht="25.5" x14ac:dyDescent="0.25">
      <c r="H1906" s="91">
        <v>1917289</v>
      </c>
      <c r="I1906" s="92" t="s">
        <v>2448</v>
      </c>
      <c r="J1906" s="91" t="s">
        <v>47</v>
      </c>
      <c r="K1906" s="93">
        <v>14.45</v>
      </c>
    </row>
    <row r="1907" spans="8:11" ht="25.5" x14ac:dyDescent="0.25">
      <c r="H1907" s="91">
        <v>1917290</v>
      </c>
      <c r="I1907" s="92" t="s">
        <v>2449</v>
      </c>
      <c r="J1907" s="91" t="s">
        <v>47</v>
      </c>
      <c r="K1907" s="93">
        <v>15.13</v>
      </c>
    </row>
    <row r="1908" spans="8:11" ht="25.5" x14ac:dyDescent="0.25">
      <c r="H1908" s="91">
        <v>1917291</v>
      </c>
      <c r="I1908" s="92" t="s">
        <v>2450</v>
      </c>
      <c r="J1908" s="91" t="s">
        <v>47</v>
      </c>
      <c r="K1908" s="93">
        <v>16.010000000000002</v>
      </c>
    </row>
    <row r="1909" spans="8:11" ht="25.5" x14ac:dyDescent="0.25">
      <c r="H1909" s="91">
        <v>1917292</v>
      </c>
      <c r="I1909" s="92" t="s">
        <v>2451</v>
      </c>
      <c r="J1909" s="91" t="s">
        <v>47</v>
      </c>
      <c r="K1909" s="93">
        <v>16.760000000000002</v>
      </c>
    </row>
    <row r="1910" spans="8:11" ht="25.5" x14ac:dyDescent="0.25">
      <c r="H1910" s="91">
        <v>1917293</v>
      </c>
      <c r="I1910" s="92" t="s">
        <v>2452</v>
      </c>
      <c r="J1910" s="91" t="s">
        <v>47</v>
      </c>
      <c r="K1910" s="93">
        <v>17.55</v>
      </c>
    </row>
    <row r="1911" spans="8:11" ht="25.5" x14ac:dyDescent="0.25">
      <c r="H1911" s="91">
        <v>1917294</v>
      </c>
      <c r="I1911" s="92" t="s">
        <v>2453</v>
      </c>
      <c r="J1911" s="91" t="s">
        <v>47</v>
      </c>
      <c r="K1911" s="93">
        <v>18.579999999999998</v>
      </c>
    </row>
    <row r="1912" spans="8:11" ht="25.5" x14ac:dyDescent="0.25">
      <c r="H1912" s="91">
        <v>1917295</v>
      </c>
      <c r="I1912" s="92" t="s">
        <v>2454</v>
      </c>
      <c r="J1912" s="91" t="s">
        <v>47</v>
      </c>
      <c r="K1912" s="93">
        <v>19.61</v>
      </c>
    </row>
    <row r="1913" spans="8:11" ht="25.5" x14ac:dyDescent="0.25">
      <c r="H1913" s="91">
        <v>1917296</v>
      </c>
      <c r="I1913" s="92" t="s">
        <v>2455</v>
      </c>
      <c r="J1913" s="91" t="s">
        <v>47</v>
      </c>
      <c r="K1913" s="93">
        <v>20.97</v>
      </c>
    </row>
    <row r="1914" spans="8:11" ht="25.5" x14ac:dyDescent="0.25">
      <c r="H1914" s="91">
        <v>1917297</v>
      </c>
      <c r="I1914" s="92" t="s">
        <v>2456</v>
      </c>
      <c r="J1914" s="91" t="s">
        <v>47</v>
      </c>
      <c r="K1914" s="93">
        <v>22.31</v>
      </c>
    </row>
    <row r="1915" spans="8:11" ht="25.5" x14ac:dyDescent="0.25">
      <c r="H1915" s="91">
        <v>1917298</v>
      </c>
      <c r="I1915" s="92" t="s">
        <v>2457</v>
      </c>
      <c r="J1915" s="91" t="s">
        <v>47</v>
      </c>
      <c r="K1915" s="93">
        <v>23.76</v>
      </c>
    </row>
    <row r="1916" spans="8:11" ht="25.5" x14ac:dyDescent="0.25">
      <c r="H1916" s="91">
        <v>1917271</v>
      </c>
      <c r="I1916" s="92" t="s">
        <v>2458</v>
      </c>
      <c r="J1916" s="91" t="s">
        <v>47</v>
      </c>
      <c r="K1916" s="93">
        <v>5.58</v>
      </c>
    </row>
    <row r="1917" spans="8:11" ht="25.5" x14ac:dyDescent="0.25">
      <c r="H1917" s="91">
        <v>1917299</v>
      </c>
      <c r="I1917" s="92" t="s">
        <v>2459</v>
      </c>
      <c r="J1917" s="91" t="s">
        <v>47</v>
      </c>
      <c r="K1917" s="93">
        <v>25.49</v>
      </c>
    </row>
    <row r="1918" spans="8:11" ht="25.5" x14ac:dyDescent="0.25">
      <c r="H1918" s="91">
        <v>1917300</v>
      </c>
      <c r="I1918" s="92" t="s">
        <v>2460</v>
      </c>
      <c r="J1918" s="91" t="s">
        <v>47</v>
      </c>
      <c r="K1918" s="93">
        <v>27.39</v>
      </c>
    </row>
    <row r="1919" spans="8:11" ht="25.5" x14ac:dyDescent="0.25">
      <c r="H1919" s="91">
        <v>1917301</v>
      </c>
      <c r="I1919" s="92" t="s">
        <v>2461</v>
      </c>
      <c r="J1919" s="91" t="s">
        <v>47</v>
      </c>
      <c r="K1919" s="93">
        <v>29.81</v>
      </c>
    </row>
    <row r="1920" spans="8:11" ht="25.5" x14ac:dyDescent="0.25">
      <c r="H1920" s="91">
        <v>1917302</v>
      </c>
      <c r="I1920" s="92" t="s">
        <v>2462</v>
      </c>
      <c r="J1920" s="91" t="s">
        <v>47</v>
      </c>
      <c r="K1920" s="93">
        <v>32.21</v>
      </c>
    </row>
    <row r="1921" spans="8:11" ht="25.5" x14ac:dyDescent="0.25">
      <c r="H1921" s="91">
        <v>1917303</v>
      </c>
      <c r="I1921" s="92" t="s">
        <v>2463</v>
      </c>
      <c r="J1921" s="91" t="s">
        <v>47</v>
      </c>
      <c r="K1921" s="93">
        <v>34.44</v>
      </c>
    </row>
    <row r="1922" spans="8:11" ht="25.5" x14ac:dyDescent="0.25">
      <c r="H1922" s="91">
        <v>1917304</v>
      </c>
      <c r="I1922" s="92" t="s">
        <v>2464</v>
      </c>
      <c r="J1922" s="91" t="s">
        <v>47</v>
      </c>
      <c r="K1922" s="93">
        <v>36.619999999999997</v>
      </c>
    </row>
    <row r="1923" spans="8:11" ht="25.5" x14ac:dyDescent="0.25">
      <c r="H1923" s="91">
        <v>1917305</v>
      </c>
      <c r="I1923" s="92" t="s">
        <v>2465</v>
      </c>
      <c r="J1923" s="91" t="s">
        <v>47</v>
      </c>
      <c r="K1923" s="93">
        <v>39.06</v>
      </c>
    </row>
    <row r="1924" spans="8:11" ht="25.5" x14ac:dyDescent="0.25">
      <c r="H1924" s="91">
        <v>1917306</v>
      </c>
      <c r="I1924" s="92" t="s">
        <v>2466</v>
      </c>
      <c r="J1924" s="91" t="s">
        <v>47</v>
      </c>
      <c r="K1924" s="93">
        <v>41.96</v>
      </c>
    </row>
    <row r="1925" spans="8:11" ht="25.5" x14ac:dyDescent="0.25">
      <c r="H1925" s="91">
        <v>1917307</v>
      </c>
      <c r="I1925" s="92" t="s">
        <v>2467</v>
      </c>
      <c r="J1925" s="91" t="s">
        <v>47</v>
      </c>
      <c r="K1925" s="93">
        <v>44.16</v>
      </c>
    </row>
    <row r="1926" spans="8:11" ht="25.5" x14ac:dyDescent="0.25">
      <c r="H1926" s="91">
        <v>1917272</v>
      </c>
      <c r="I1926" s="92" t="s">
        <v>2468</v>
      </c>
      <c r="J1926" s="91" t="s">
        <v>47</v>
      </c>
      <c r="K1926" s="93">
        <v>5.83</v>
      </c>
    </row>
    <row r="1927" spans="8:11" ht="25.5" x14ac:dyDescent="0.25">
      <c r="H1927" s="91">
        <v>1917273</v>
      </c>
      <c r="I1927" s="92" t="s">
        <v>2469</v>
      </c>
      <c r="J1927" s="91" t="s">
        <v>47</v>
      </c>
      <c r="K1927" s="93">
        <v>6.1</v>
      </c>
    </row>
    <row r="1928" spans="8:11" ht="25.5" x14ac:dyDescent="0.25">
      <c r="H1928" s="91">
        <v>1917729</v>
      </c>
      <c r="I1928" s="92" t="s">
        <v>2470</v>
      </c>
      <c r="J1928" s="91" t="s">
        <v>47</v>
      </c>
      <c r="K1928" s="93">
        <v>5.5</v>
      </c>
    </row>
    <row r="1929" spans="8:11" ht="25.5" x14ac:dyDescent="0.25">
      <c r="H1929" s="91">
        <v>1917367</v>
      </c>
      <c r="I1929" s="92" t="s">
        <v>2471</v>
      </c>
      <c r="J1929" s="91" t="s">
        <v>47</v>
      </c>
      <c r="K1929" s="93">
        <v>6.57</v>
      </c>
    </row>
    <row r="1930" spans="8:11" ht="25.5" x14ac:dyDescent="0.25">
      <c r="H1930" s="91">
        <v>1917368</v>
      </c>
      <c r="I1930" s="92" t="s">
        <v>2472</v>
      </c>
      <c r="J1930" s="91" t="s">
        <v>47</v>
      </c>
      <c r="K1930" s="93">
        <v>6.98</v>
      </c>
    </row>
    <row r="1931" spans="8:11" ht="25.5" x14ac:dyDescent="0.25">
      <c r="H1931" s="91">
        <v>1917369</v>
      </c>
      <c r="I1931" s="92" t="s">
        <v>2473</v>
      </c>
      <c r="J1931" s="91" t="s">
        <v>47</v>
      </c>
      <c r="K1931" s="93">
        <v>7.54</v>
      </c>
    </row>
    <row r="1932" spans="8:11" ht="25.5" x14ac:dyDescent="0.25">
      <c r="H1932" s="91">
        <v>1917370</v>
      </c>
      <c r="I1932" s="92" t="s">
        <v>2474</v>
      </c>
      <c r="J1932" s="91" t="s">
        <v>47</v>
      </c>
      <c r="K1932" s="93">
        <v>7.91</v>
      </c>
    </row>
    <row r="1933" spans="8:11" ht="25.5" x14ac:dyDescent="0.25">
      <c r="H1933" s="91">
        <v>1917371</v>
      </c>
      <c r="I1933" s="92" t="s">
        <v>2475</v>
      </c>
      <c r="J1933" s="91" t="s">
        <v>47</v>
      </c>
      <c r="K1933" s="93">
        <v>8.26</v>
      </c>
    </row>
    <row r="1934" spans="8:11" ht="25.5" x14ac:dyDescent="0.25">
      <c r="H1934" s="91">
        <v>1917372</v>
      </c>
      <c r="I1934" s="92" t="s">
        <v>2476</v>
      </c>
      <c r="J1934" s="91" t="s">
        <v>47</v>
      </c>
      <c r="K1934" s="93">
        <v>8.6199999999999992</v>
      </c>
    </row>
    <row r="1935" spans="8:11" ht="25.5" x14ac:dyDescent="0.25">
      <c r="H1935" s="91">
        <v>1917373</v>
      </c>
      <c r="I1935" s="92" t="s">
        <v>2477</v>
      </c>
      <c r="J1935" s="91" t="s">
        <v>47</v>
      </c>
      <c r="K1935" s="93">
        <v>8.9</v>
      </c>
    </row>
    <row r="1936" spans="8:11" ht="25.5" x14ac:dyDescent="0.25">
      <c r="H1936" s="91">
        <v>1917374</v>
      </c>
      <c r="I1936" s="92" t="s">
        <v>2478</v>
      </c>
      <c r="J1936" s="91" t="s">
        <v>47</v>
      </c>
      <c r="K1936" s="93">
        <v>9.5299999999999994</v>
      </c>
    </row>
    <row r="1937" spans="8:11" ht="25.5" x14ac:dyDescent="0.25">
      <c r="H1937" s="91">
        <v>1917375</v>
      </c>
      <c r="I1937" s="92" t="s">
        <v>2479</v>
      </c>
      <c r="J1937" s="91" t="s">
        <v>47</v>
      </c>
      <c r="K1937" s="93">
        <v>9.85</v>
      </c>
    </row>
    <row r="1938" spans="8:11" ht="25.5" x14ac:dyDescent="0.25">
      <c r="H1938" s="91">
        <v>1917376</v>
      </c>
      <c r="I1938" s="92" t="s">
        <v>2480</v>
      </c>
      <c r="J1938" s="91" t="s">
        <v>47</v>
      </c>
      <c r="K1938" s="93">
        <v>10.18</v>
      </c>
    </row>
    <row r="1939" spans="8:11" ht="25.5" x14ac:dyDescent="0.25">
      <c r="H1939" s="91">
        <v>1917377</v>
      </c>
      <c r="I1939" s="92" t="s">
        <v>2481</v>
      </c>
      <c r="J1939" s="91" t="s">
        <v>47</v>
      </c>
      <c r="K1939" s="93">
        <v>10.52</v>
      </c>
    </row>
    <row r="1940" spans="8:11" ht="25.5" x14ac:dyDescent="0.25">
      <c r="H1940" s="91">
        <v>1917378</v>
      </c>
      <c r="I1940" s="92" t="s">
        <v>2482</v>
      </c>
      <c r="J1940" s="91" t="s">
        <v>47</v>
      </c>
      <c r="K1940" s="93">
        <v>10.86</v>
      </c>
    </row>
    <row r="1941" spans="8:11" ht="25.5" x14ac:dyDescent="0.25">
      <c r="H1941" s="91">
        <v>1917379</v>
      </c>
      <c r="I1941" s="92" t="s">
        <v>2483</v>
      </c>
      <c r="J1941" s="91" t="s">
        <v>47</v>
      </c>
      <c r="K1941" s="93">
        <v>11.52</v>
      </c>
    </row>
    <row r="1942" spans="8:11" ht="25.5" x14ac:dyDescent="0.25">
      <c r="H1942" s="91">
        <v>1917380</v>
      </c>
      <c r="I1942" s="92" t="s">
        <v>2484</v>
      </c>
      <c r="J1942" s="91" t="s">
        <v>47</v>
      </c>
      <c r="K1942" s="93">
        <v>11.94</v>
      </c>
    </row>
    <row r="1943" spans="8:11" ht="25.5" x14ac:dyDescent="0.25">
      <c r="H1943" s="91">
        <v>1917381</v>
      </c>
      <c r="I1943" s="92" t="s">
        <v>2485</v>
      </c>
      <c r="J1943" s="91" t="s">
        <v>47</v>
      </c>
      <c r="K1943" s="93">
        <v>12.38</v>
      </c>
    </row>
    <row r="1944" spans="8:11" ht="25.5" x14ac:dyDescent="0.25">
      <c r="H1944" s="91">
        <v>1917382</v>
      </c>
      <c r="I1944" s="92" t="s">
        <v>2486</v>
      </c>
      <c r="J1944" s="91" t="s">
        <v>47</v>
      </c>
      <c r="K1944" s="93">
        <v>12.92</v>
      </c>
    </row>
    <row r="1945" spans="8:11" ht="25.5" x14ac:dyDescent="0.25">
      <c r="H1945" s="91">
        <v>1917383</v>
      </c>
      <c r="I1945" s="92" t="s">
        <v>2487</v>
      </c>
      <c r="J1945" s="91" t="s">
        <v>47</v>
      </c>
      <c r="K1945" s="93">
        <v>13.4</v>
      </c>
    </row>
    <row r="1946" spans="8:11" ht="25.5" x14ac:dyDescent="0.25">
      <c r="H1946" s="91">
        <v>1917384</v>
      </c>
      <c r="I1946" s="92" t="s">
        <v>2488</v>
      </c>
      <c r="J1946" s="91" t="s">
        <v>47</v>
      </c>
      <c r="K1946" s="93">
        <v>14.15</v>
      </c>
    </row>
    <row r="1947" spans="8:11" ht="25.5" x14ac:dyDescent="0.25">
      <c r="H1947" s="91">
        <v>1917385</v>
      </c>
      <c r="I1947" s="92" t="s">
        <v>2489</v>
      </c>
      <c r="J1947" s="91" t="s">
        <v>47</v>
      </c>
      <c r="K1947" s="93">
        <v>14.75</v>
      </c>
    </row>
    <row r="1948" spans="8:11" ht="25.5" x14ac:dyDescent="0.25">
      <c r="H1948" s="91">
        <v>1917386</v>
      </c>
      <c r="I1948" s="92" t="s">
        <v>2490</v>
      </c>
      <c r="J1948" s="91" t="s">
        <v>47</v>
      </c>
      <c r="K1948" s="93">
        <v>15.38</v>
      </c>
    </row>
    <row r="1949" spans="8:11" ht="25.5" x14ac:dyDescent="0.25">
      <c r="H1949" s="91">
        <v>1917387</v>
      </c>
      <c r="I1949" s="92" t="s">
        <v>2491</v>
      </c>
      <c r="J1949" s="91" t="s">
        <v>47</v>
      </c>
      <c r="K1949" s="93">
        <v>16.03</v>
      </c>
    </row>
    <row r="1950" spans="8:11" ht="25.5" x14ac:dyDescent="0.25">
      <c r="H1950" s="91">
        <v>1917388</v>
      </c>
      <c r="I1950" s="92" t="s">
        <v>2492</v>
      </c>
      <c r="J1950" s="91" t="s">
        <v>47</v>
      </c>
      <c r="K1950" s="93">
        <v>16.72</v>
      </c>
    </row>
    <row r="1951" spans="8:11" ht="25.5" x14ac:dyDescent="0.25">
      <c r="H1951" s="91">
        <v>1917389</v>
      </c>
      <c r="I1951" s="92" t="s">
        <v>2493</v>
      </c>
      <c r="J1951" s="91" t="s">
        <v>47</v>
      </c>
      <c r="K1951" s="93">
        <v>17.71</v>
      </c>
    </row>
    <row r="1952" spans="8:11" ht="25.5" x14ac:dyDescent="0.25">
      <c r="H1952" s="91">
        <v>1917390</v>
      </c>
      <c r="I1952" s="92" t="s">
        <v>2494</v>
      </c>
      <c r="J1952" s="91" t="s">
        <v>47</v>
      </c>
      <c r="K1952" s="93">
        <v>18.670000000000002</v>
      </c>
    </row>
    <row r="1953" spans="8:11" ht="25.5" x14ac:dyDescent="0.25">
      <c r="H1953" s="91">
        <v>1917391</v>
      </c>
      <c r="I1953" s="92" t="s">
        <v>2495</v>
      </c>
      <c r="J1953" s="91" t="s">
        <v>47</v>
      </c>
      <c r="K1953" s="93">
        <v>19.7</v>
      </c>
    </row>
    <row r="1954" spans="8:11" ht="25.5" x14ac:dyDescent="0.25">
      <c r="H1954" s="91">
        <v>1917364</v>
      </c>
      <c r="I1954" s="92" t="s">
        <v>2496</v>
      </c>
      <c r="J1954" s="91" t="s">
        <v>47</v>
      </c>
      <c r="K1954" s="93">
        <v>5.34</v>
      </c>
    </row>
    <row r="1955" spans="8:11" ht="25.5" x14ac:dyDescent="0.25">
      <c r="H1955" s="91">
        <v>1917392</v>
      </c>
      <c r="I1955" s="92" t="s">
        <v>2497</v>
      </c>
      <c r="J1955" s="91" t="s">
        <v>47</v>
      </c>
      <c r="K1955" s="93">
        <v>21</v>
      </c>
    </row>
    <row r="1956" spans="8:11" ht="25.5" x14ac:dyDescent="0.25">
      <c r="H1956" s="91">
        <v>1917393</v>
      </c>
      <c r="I1956" s="92" t="s">
        <v>2498</v>
      </c>
      <c r="J1956" s="91" t="s">
        <v>47</v>
      </c>
      <c r="K1956" s="93">
        <v>22.38</v>
      </c>
    </row>
    <row r="1957" spans="8:11" ht="25.5" x14ac:dyDescent="0.25">
      <c r="H1957" s="91">
        <v>1917394</v>
      </c>
      <c r="I1957" s="92" t="s">
        <v>2499</v>
      </c>
      <c r="J1957" s="91" t="s">
        <v>47</v>
      </c>
      <c r="K1957" s="93">
        <v>24.24</v>
      </c>
    </row>
    <row r="1958" spans="8:11" ht="25.5" x14ac:dyDescent="0.25">
      <c r="H1958" s="91">
        <v>1917395</v>
      </c>
      <c r="I1958" s="92" t="s">
        <v>2500</v>
      </c>
      <c r="J1958" s="91" t="s">
        <v>47</v>
      </c>
      <c r="K1958" s="93">
        <v>25.59</v>
      </c>
    </row>
    <row r="1959" spans="8:11" ht="25.5" x14ac:dyDescent="0.25">
      <c r="H1959" s="91">
        <v>1917396</v>
      </c>
      <c r="I1959" s="92" t="s">
        <v>2501</v>
      </c>
      <c r="J1959" s="91" t="s">
        <v>47</v>
      </c>
      <c r="K1959" s="93">
        <v>27.15</v>
      </c>
    </row>
    <row r="1960" spans="8:11" ht="25.5" x14ac:dyDescent="0.25">
      <c r="H1960" s="91">
        <v>1917397</v>
      </c>
      <c r="I1960" s="92" t="s">
        <v>2502</v>
      </c>
      <c r="J1960" s="91" t="s">
        <v>47</v>
      </c>
      <c r="K1960" s="93">
        <v>28.93</v>
      </c>
    </row>
    <row r="1961" spans="8:11" ht="25.5" x14ac:dyDescent="0.25">
      <c r="H1961" s="91">
        <v>1917398</v>
      </c>
      <c r="I1961" s="92" t="s">
        <v>2503</v>
      </c>
      <c r="J1961" s="91" t="s">
        <v>47</v>
      </c>
      <c r="K1961" s="93">
        <v>30.5</v>
      </c>
    </row>
    <row r="1962" spans="8:11" ht="25.5" x14ac:dyDescent="0.25">
      <c r="H1962" s="91">
        <v>1917399</v>
      </c>
      <c r="I1962" s="92" t="s">
        <v>2504</v>
      </c>
      <c r="J1962" s="91" t="s">
        <v>47</v>
      </c>
      <c r="K1962" s="93">
        <v>32.61</v>
      </c>
    </row>
    <row r="1963" spans="8:11" ht="25.5" x14ac:dyDescent="0.25">
      <c r="H1963" s="91">
        <v>1917400</v>
      </c>
      <c r="I1963" s="92" t="s">
        <v>2505</v>
      </c>
      <c r="J1963" s="91" t="s">
        <v>47</v>
      </c>
      <c r="K1963" s="93">
        <v>34.630000000000003</v>
      </c>
    </row>
    <row r="1964" spans="8:11" ht="25.5" x14ac:dyDescent="0.25">
      <c r="H1964" s="91">
        <v>1917401</v>
      </c>
      <c r="I1964" s="92" t="s">
        <v>2506</v>
      </c>
      <c r="J1964" s="91" t="s">
        <v>47</v>
      </c>
      <c r="K1964" s="93">
        <v>36.47</v>
      </c>
    </row>
    <row r="1965" spans="8:11" ht="25.5" x14ac:dyDescent="0.25">
      <c r="H1965" s="91">
        <v>1917365</v>
      </c>
      <c r="I1965" s="92" t="s">
        <v>2507</v>
      </c>
      <c r="J1965" s="91" t="s">
        <v>47</v>
      </c>
      <c r="K1965" s="93">
        <v>5.82</v>
      </c>
    </row>
    <row r="1966" spans="8:11" ht="25.5" x14ac:dyDescent="0.25">
      <c r="H1966" s="91">
        <v>1917402</v>
      </c>
      <c r="I1966" s="92" t="s">
        <v>2508</v>
      </c>
      <c r="J1966" s="91" t="s">
        <v>47</v>
      </c>
      <c r="K1966" s="93">
        <v>38.619999999999997</v>
      </c>
    </row>
    <row r="1967" spans="8:11" ht="25.5" x14ac:dyDescent="0.25">
      <c r="H1967" s="91">
        <v>1917403</v>
      </c>
      <c r="I1967" s="92" t="s">
        <v>2509</v>
      </c>
      <c r="J1967" s="91" t="s">
        <v>47</v>
      </c>
      <c r="K1967" s="93">
        <v>41.02</v>
      </c>
    </row>
    <row r="1968" spans="8:11" ht="25.5" x14ac:dyDescent="0.25">
      <c r="H1968" s="91">
        <v>1917404</v>
      </c>
      <c r="I1968" s="92" t="s">
        <v>2510</v>
      </c>
      <c r="J1968" s="91" t="s">
        <v>47</v>
      </c>
      <c r="K1968" s="93">
        <v>43.4</v>
      </c>
    </row>
    <row r="1969" spans="8:11" ht="25.5" x14ac:dyDescent="0.25">
      <c r="H1969" s="91">
        <v>1917405</v>
      </c>
      <c r="I1969" s="92" t="s">
        <v>2511</v>
      </c>
      <c r="J1969" s="91" t="s">
        <v>47</v>
      </c>
      <c r="K1969" s="93">
        <v>45.76</v>
      </c>
    </row>
    <row r="1970" spans="8:11" ht="25.5" x14ac:dyDescent="0.25">
      <c r="H1970" s="91">
        <v>1917406</v>
      </c>
      <c r="I1970" s="92" t="s">
        <v>2512</v>
      </c>
      <c r="J1970" s="91" t="s">
        <v>47</v>
      </c>
      <c r="K1970" s="93">
        <v>48.38</v>
      </c>
    </row>
    <row r="1971" spans="8:11" ht="25.5" x14ac:dyDescent="0.25">
      <c r="H1971" s="91">
        <v>1917407</v>
      </c>
      <c r="I1971" s="92" t="s">
        <v>2513</v>
      </c>
      <c r="J1971" s="91" t="s">
        <v>47</v>
      </c>
      <c r="K1971" s="93">
        <v>51.37</v>
      </c>
    </row>
    <row r="1972" spans="8:11" ht="25.5" x14ac:dyDescent="0.25">
      <c r="H1972" s="91">
        <v>1917408</v>
      </c>
      <c r="I1972" s="92" t="s">
        <v>2514</v>
      </c>
      <c r="J1972" s="91" t="s">
        <v>47</v>
      </c>
      <c r="K1972" s="93">
        <v>54.7</v>
      </c>
    </row>
    <row r="1973" spans="8:11" ht="25.5" x14ac:dyDescent="0.25">
      <c r="H1973" s="91">
        <v>1917409</v>
      </c>
      <c r="I1973" s="92" t="s">
        <v>2515</v>
      </c>
      <c r="J1973" s="91" t="s">
        <v>47</v>
      </c>
      <c r="K1973" s="93">
        <v>57.24</v>
      </c>
    </row>
    <row r="1974" spans="8:11" ht="25.5" x14ac:dyDescent="0.25">
      <c r="H1974" s="91">
        <v>1917410</v>
      </c>
      <c r="I1974" s="92" t="s">
        <v>2516</v>
      </c>
      <c r="J1974" s="91" t="s">
        <v>47</v>
      </c>
      <c r="K1974" s="93">
        <v>59.65</v>
      </c>
    </row>
    <row r="1975" spans="8:11" ht="25.5" x14ac:dyDescent="0.25">
      <c r="H1975" s="91">
        <v>1917411</v>
      </c>
      <c r="I1975" s="92" t="s">
        <v>2517</v>
      </c>
      <c r="J1975" s="91" t="s">
        <v>47</v>
      </c>
      <c r="K1975" s="93">
        <v>62.34</v>
      </c>
    </row>
    <row r="1976" spans="8:11" ht="25.5" x14ac:dyDescent="0.25">
      <c r="H1976" s="91">
        <v>1917366</v>
      </c>
      <c r="I1976" s="92" t="s">
        <v>2518</v>
      </c>
      <c r="J1976" s="91" t="s">
        <v>47</v>
      </c>
      <c r="K1976" s="93">
        <v>6.15</v>
      </c>
    </row>
    <row r="1977" spans="8:11" ht="25.5" x14ac:dyDescent="0.25">
      <c r="H1977" s="91">
        <v>1917732</v>
      </c>
      <c r="I1977" s="92" t="s">
        <v>2519</v>
      </c>
      <c r="J1977" s="91" t="s">
        <v>47</v>
      </c>
      <c r="K1977" s="93">
        <v>4.9800000000000004</v>
      </c>
    </row>
    <row r="1978" spans="8:11" x14ac:dyDescent="0.25">
      <c r="H1978" s="91">
        <v>1917043</v>
      </c>
      <c r="I1978" s="92" t="s">
        <v>2520</v>
      </c>
      <c r="J1978" s="91" t="s">
        <v>47</v>
      </c>
      <c r="K1978" s="93">
        <v>30.93</v>
      </c>
    </row>
    <row r="1979" spans="8:11" x14ac:dyDescent="0.25">
      <c r="H1979" s="91">
        <v>1917044</v>
      </c>
      <c r="I1979" s="92" t="s">
        <v>2521</v>
      </c>
      <c r="J1979" s="91" t="s">
        <v>47</v>
      </c>
      <c r="K1979" s="93">
        <v>31.47</v>
      </c>
    </row>
    <row r="1980" spans="8:11" x14ac:dyDescent="0.25">
      <c r="H1980" s="91">
        <v>1917045</v>
      </c>
      <c r="I1980" s="92" t="s">
        <v>2522</v>
      </c>
      <c r="J1980" s="91" t="s">
        <v>47</v>
      </c>
      <c r="K1980" s="93">
        <v>32.03</v>
      </c>
    </row>
    <row r="1981" spans="8:11" x14ac:dyDescent="0.25">
      <c r="H1981" s="91">
        <v>1917046</v>
      </c>
      <c r="I1981" s="92" t="s">
        <v>2523</v>
      </c>
      <c r="J1981" s="91" t="s">
        <v>47</v>
      </c>
      <c r="K1981" s="93">
        <v>32.6</v>
      </c>
    </row>
    <row r="1982" spans="8:11" x14ac:dyDescent="0.25">
      <c r="H1982" s="91">
        <v>1917047</v>
      </c>
      <c r="I1982" s="92" t="s">
        <v>2524</v>
      </c>
      <c r="J1982" s="91" t="s">
        <v>47</v>
      </c>
      <c r="K1982" s="93">
        <v>33.22</v>
      </c>
    </row>
    <row r="1983" spans="8:11" x14ac:dyDescent="0.25">
      <c r="H1983" s="91">
        <v>1917048</v>
      </c>
      <c r="I1983" s="92" t="s">
        <v>2525</v>
      </c>
      <c r="J1983" s="91" t="s">
        <v>47</v>
      </c>
      <c r="K1983" s="93">
        <v>33.54</v>
      </c>
    </row>
    <row r="1984" spans="8:11" x14ac:dyDescent="0.25">
      <c r="H1984" s="91">
        <v>1901518</v>
      </c>
      <c r="I1984" s="92" t="s">
        <v>2526</v>
      </c>
      <c r="J1984" s="91" t="s">
        <v>47</v>
      </c>
      <c r="K1984" s="93">
        <v>17.829999999999998</v>
      </c>
    </row>
    <row r="1985" spans="8:11" x14ac:dyDescent="0.25">
      <c r="H1985" s="91">
        <v>1901519</v>
      </c>
      <c r="I1985" s="92" t="s">
        <v>2527</v>
      </c>
      <c r="J1985" s="91" t="s">
        <v>47</v>
      </c>
      <c r="K1985" s="93">
        <v>17.96</v>
      </c>
    </row>
    <row r="1986" spans="8:11" x14ac:dyDescent="0.25">
      <c r="H1986" s="91">
        <v>1901520</v>
      </c>
      <c r="I1986" s="92" t="s">
        <v>2528</v>
      </c>
      <c r="J1986" s="91" t="s">
        <v>47</v>
      </c>
      <c r="K1986" s="93">
        <v>18.100000000000001</v>
      </c>
    </row>
    <row r="1987" spans="8:11" x14ac:dyDescent="0.25">
      <c r="H1987" s="91">
        <v>1901521</v>
      </c>
      <c r="I1987" s="92" t="s">
        <v>2529</v>
      </c>
      <c r="J1987" s="91" t="s">
        <v>47</v>
      </c>
      <c r="K1987" s="93">
        <v>18.25</v>
      </c>
    </row>
    <row r="1988" spans="8:11" x14ac:dyDescent="0.25">
      <c r="H1988" s="91">
        <v>1901522</v>
      </c>
      <c r="I1988" s="92" t="s">
        <v>2530</v>
      </c>
      <c r="J1988" s="91" t="s">
        <v>47</v>
      </c>
      <c r="K1988" s="93">
        <v>18.399999999999999</v>
      </c>
    </row>
    <row r="1989" spans="8:11" x14ac:dyDescent="0.25">
      <c r="H1989" s="91">
        <v>1901517</v>
      </c>
      <c r="I1989" s="92" t="s">
        <v>2531</v>
      </c>
      <c r="J1989" s="91" t="s">
        <v>47</v>
      </c>
      <c r="K1989" s="93">
        <v>18.48</v>
      </c>
    </row>
    <row r="1990" spans="8:11" x14ac:dyDescent="0.25">
      <c r="H1990" s="91">
        <v>1901523</v>
      </c>
      <c r="I1990" s="92" t="s">
        <v>2532</v>
      </c>
      <c r="J1990" s="91" t="s">
        <v>47</v>
      </c>
      <c r="K1990" s="93">
        <v>23.48</v>
      </c>
    </row>
    <row r="1991" spans="8:11" x14ac:dyDescent="0.25">
      <c r="H1991" s="91">
        <v>1901524</v>
      </c>
      <c r="I1991" s="92" t="s">
        <v>2533</v>
      </c>
      <c r="J1991" s="91" t="s">
        <v>47</v>
      </c>
      <c r="K1991" s="93">
        <v>23.6</v>
      </c>
    </row>
    <row r="1992" spans="8:11" x14ac:dyDescent="0.25">
      <c r="H1992" s="91">
        <v>1901525</v>
      </c>
      <c r="I1992" s="92" t="s">
        <v>2534</v>
      </c>
      <c r="J1992" s="91" t="s">
        <v>47</v>
      </c>
      <c r="K1992" s="93">
        <v>23.74</v>
      </c>
    </row>
    <row r="1993" spans="8:11" x14ac:dyDescent="0.25">
      <c r="H1993" s="91">
        <v>1901526</v>
      </c>
      <c r="I1993" s="92" t="s">
        <v>2535</v>
      </c>
      <c r="J1993" s="91" t="s">
        <v>47</v>
      </c>
      <c r="K1993" s="93">
        <v>23.87</v>
      </c>
    </row>
    <row r="1994" spans="8:11" x14ac:dyDescent="0.25">
      <c r="H1994" s="91">
        <v>1901527</v>
      </c>
      <c r="I1994" s="92" t="s">
        <v>2536</v>
      </c>
      <c r="J1994" s="91" t="s">
        <v>47</v>
      </c>
      <c r="K1994" s="93">
        <v>24.02</v>
      </c>
    </row>
    <row r="1995" spans="8:11" x14ac:dyDescent="0.25">
      <c r="H1995" s="91">
        <v>1901528</v>
      </c>
      <c r="I1995" s="92" t="s">
        <v>2537</v>
      </c>
      <c r="J1995" s="91" t="s">
        <v>47</v>
      </c>
      <c r="K1995" s="93">
        <v>24.1</v>
      </c>
    </row>
    <row r="1996" spans="8:11" x14ac:dyDescent="0.25">
      <c r="H1996" s="91">
        <v>1917079</v>
      </c>
      <c r="I1996" s="92" t="s">
        <v>2538</v>
      </c>
      <c r="J1996" s="91" t="s">
        <v>47</v>
      </c>
      <c r="K1996" s="93">
        <v>20.61</v>
      </c>
    </row>
    <row r="1997" spans="8:11" x14ac:dyDescent="0.25">
      <c r="H1997" s="91">
        <v>1917080</v>
      </c>
      <c r="I1997" s="92" t="s">
        <v>2539</v>
      </c>
      <c r="J1997" s="91" t="s">
        <v>47</v>
      </c>
      <c r="K1997" s="93">
        <v>20.93</v>
      </c>
    </row>
    <row r="1998" spans="8:11" x14ac:dyDescent="0.25">
      <c r="H1998" s="91">
        <v>1917081</v>
      </c>
      <c r="I1998" s="92" t="s">
        <v>2540</v>
      </c>
      <c r="J1998" s="91" t="s">
        <v>47</v>
      </c>
      <c r="K1998" s="93">
        <v>21.25</v>
      </c>
    </row>
    <row r="1999" spans="8:11" x14ac:dyDescent="0.25">
      <c r="H1999" s="91">
        <v>1917082</v>
      </c>
      <c r="I1999" s="92" t="s">
        <v>2541</v>
      </c>
      <c r="J1999" s="91" t="s">
        <v>47</v>
      </c>
      <c r="K1999" s="93">
        <v>21.59</v>
      </c>
    </row>
    <row r="2000" spans="8:11" x14ac:dyDescent="0.25">
      <c r="H2000" s="91">
        <v>1917083</v>
      </c>
      <c r="I2000" s="92" t="s">
        <v>2542</v>
      </c>
      <c r="J2000" s="91" t="s">
        <v>47</v>
      </c>
      <c r="K2000" s="93">
        <v>21.95</v>
      </c>
    </row>
    <row r="2001" spans="8:11" x14ac:dyDescent="0.25">
      <c r="H2001" s="91">
        <v>1917084</v>
      </c>
      <c r="I2001" s="92" t="s">
        <v>2543</v>
      </c>
      <c r="J2001" s="91" t="s">
        <v>47</v>
      </c>
      <c r="K2001" s="93">
        <v>22.15</v>
      </c>
    </row>
    <row r="2002" spans="8:11" x14ac:dyDescent="0.25">
      <c r="H2002" s="91">
        <v>1901529</v>
      </c>
      <c r="I2002" s="92" t="s">
        <v>2544</v>
      </c>
      <c r="J2002" s="91" t="s">
        <v>47</v>
      </c>
      <c r="K2002" s="93">
        <v>29.26</v>
      </c>
    </row>
    <row r="2003" spans="8:11" x14ac:dyDescent="0.25">
      <c r="H2003" s="91">
        <v>1901530</v>
      </c>
      <c r="I2003" s="92" t="s">
        <v>2545</v>
      </c>
      <c r="J2003" s="91" t="s">
        <v>47</v>
      </c>
      <c r="K2003" s="93">
        <v>29.38</v>
      </c>
    </row>
    <row r="2004" spans="8:11" x14ac:dyDescent="0.25">
      <c r="H2004" s="91">
        <v>1901531</v>
      </c>
      <c r="I2004" s="92" t="s">
        <v>2546</v>
      </c>
      <c r="J2004" s="91" t="s">
        <v>47</v>
      </c>
      <c r="K2004" s="93">
        <v>29.51</v>
      </c>
    </row>
    <row r="2005" spans="8:11" x14ac:dyDescent="0.25">
      <c r="H2005" s="91">
        <v>1901532</v>
      </c>
      <c r="I2005" s="92" t="s">
        <v>2547</v>
      </c>
      <c r="J2005" s="91" t="s">
        <v>47</v>
      </c>
      <c r="K2005" s="93">
        <v>29.64</v>
      </c>
    </row>
    <row r="2006" spans="8:11" x14ac:dyDescent="0.25">
      <c r="H2006" s="91">
        <v>1901533</v>
      </c>
      <c r="I2006" s="92" t="s">
        <v>2548</v>
      </c>
      <c r="J2006" s="91" t="s">
        <v>47</v>
      </c>
      <c r="K2006" s="93">
        <v>29.78</v>
      </c>
    </row>
    <row r="2007" spans="8:11" x14ac:dyDescent="0.25">
      <c r="H2007" s="91">
        <v>1901534</v>
      </c>
      <c r="I2007" s="92" t="s">
        <v>2549</v>
      </c>
      <c r="J2007" s="91" t="s">
        <v>47</v>
      </c>
      <c r="K2007" s="93">
        <v>29.86</v>
      </c>
    </row>
    <row r="2008" spans="8:11" x14ac:dyDescent="0.25">
      <c r="H2008" s="91">
        <v>1917115</v>
      </c>
      <c r="I2008" s="92" t="s">
        <v>2550</v>
      </c>
      <c r="J2008" s="91" t="s">
        <v>47</v>
      </c>
      <c r="K2008" s="93">
        <v>18.95</v>
      </c>
    </row>
    <row r="2009" spans="8:11" x14ac:dyDescent="0.25">
      <c r="H2009" s="91">
        <v>1917116</v>
      </c>
      <c r="I2009" s="92" t="s">
        <v>2551</v>
      </c>
      <c r="J2009" s="91" t="s">
        <v>47</v>
      </c>
      <c r="K2009" s="93">
        <v>19.2</v>
      </c>
    </row>
    <row r="2010" spans="8:11" x14ac:dyDescent="0.25">
      <c r="H2010" s="91">
        <v>1917117</v>
      </c>
      <c r="I2010" s="92" t="s">
        <v>2552</v>
      </c>
      <c r="J2010" s="91" t="s">
        <v>47</v>
      </c>
      <c r="K2010" s="93">
        <v>19.45</v>
      </c>
    </row>
    <row r="2011" spans="8:11" x14ac:dyDescent="0.25">
      <c r="H2011" s="91">
        <v>1917118</v>
      </c>
      <c r="I2011" s="92" t="s">
        <v>2553</v>
      </c>
      <c r="J2011" s="91" t="s">
        <v>47</v>
      </c>
      <c r="K2011" s="93">
        <v>19.71</v>
      </c>
    </row>
    <row r="2012" spans="8:11" x14ac:dyDescent="0.25">
      <c r="H2012" s="91">
        <v>1917119</v>
      </c>
      <c r="I2012" s="92" t="s">
        <v>2554</v>
      </c>
      <c r="J2012" s="91" t="s">
        <v>47</v>
      </c>
      <c r="K2012" s="93">
        <v>20</v>
      </c>
    </row>
    <row r="2013" spans="8:11" x14ac:dyDescent="0.25">
      <c r="H2013" s="91">
        <v>1917120</v>
      </c>
      <c r="I2013" s="92" t="s">
        <v>2555</v>
      </c>
      <c r="J2013" s="91" t="s">
        <v>47</v>
      </c>
      <c r="K2013" s="93">
        <v>20.149999999999999</v>
      </c>
    </row>
    <row r="2014" spans="8:11" x14ac:dyDescent="0.25">
      <c r="H2014" s="91">
        <v>1917151</v>
      </c>
      <c r="I2014" s="92" t="s">
        <v>2556</v>
      </c>
      <c r="J2014" s="91" t="s">
        <v>47</v>
      </c>
      <c r="K2014" s="93">
        <v>17.670000000000002</v>
      </c>
    </row>
    <row r="2015" spans="8:11" x14ac:dyDescent="0.25">
      <c r="H2015" s="91">
        <v>1917152</v>
      </c>
      <c r="I2015" s="92" t="s">
        <v>2557</v>
      </c>
      <c r="J2015" s="91" t="s">
        <v>47</v>
      </c>
      <c r="K2015" s="93">
        <v>17.88</v>
      </c>
    </row>
    <row r="2016" spans="8:11" x14ac:dyDescent="0.25">
      <c r="H2016" s="91">
        <v>1917153</v>
      </c>
      <c r="I2016" s="92" t="s">
        <v>2558</v>
      </c>
      <c r="J2016" s="91" t="s">
        <v>47</v>
      </c>
      <c r="K2016" s="93">
        <v>18.100000000000001</v>
      </c>
    </row>
    <row r="2017" spans="8:11" x14ac:dyDescent="0.25">
      <c r="H2017" s="91">
        <v>1917154</v>
      </c>
      <c r="I2017" s="92" t="s">
        <v>2559</v>
      </c>
      <c r="J2017" s="91" t="s">
        <v>47</v>
      </c>
      <c r="K2017" s="93">
        <v>18.329999999999998</v>
      </c>
    </row>
    <row r="2018" spans="8:11" x14ac:dyDescent="0.25">
      <c r="H2018" s="91">
        <v>1917155</v>
      </c>
      <c r="I2018" s="92" t="s">
        <v>2560</v>
      </c>
      <c r="J2018" s="91" t="s">
        <v>47</v>
      </c>
      <c r="K2018" s="93">
        <v>18.57</v>
      </c>
    </row>
    <row r="2019" spans="8:11" x14ac:dyDescent="0.25">
      <c r="H2019" s="91">
        <v>1917156</v>
      </c>
      <c r="I2019" s="92" t="s">
        <v>2561</v>
      </c>
      <c r="J2019" s="91" t="s">
        <v>47</v>
      </c>
      <c r="K2019" s="93">
        <v>18.7</v>
      </c>
    </row>
    <row r="2020" spans="8:11" x14ac:dyDescent="0.25">
      <c r="H2020" s="91">
        <v>1917187</v>
      </c>
      <c r="I2020" s="92" t="s">
        <v>2562</v>
      </c>
      <c r="J2020" s="91" t="s">
        <v>47</v>
      </c>
      <c r="K2020" s="93">
        <v>19.41</v>
      </c>
    </row>
    <row r="2021" spans="8:11" x14ac:dyDescent="0.25">
      <c r="H2021" s="91">
        <v>1917188</v>
      </c>
      <c r="I2021" s="92" t="s">
        <v>2563</v>
      </c>
      <c r="J2021" s="91" t="s">
        <v>47</v>
      </c>
      <c r="K2021" s="93">
        <v>19.59</v>
      </c>
    </row>
    <row r="2022" spans="8:11" x14ac:dyDescent="0.25">
      <c r="H2022" s="91">
        <v>1917189</v>
      </c>
      <c r="I2022" s="92" t="s">
        <v>2564</v>
      </c>
      <c r="J2022" s="91" t="s">
        <v>47</v>
      </c>
      <c r="K2022" s="93">
        <v>19.78</v>
      </c>
    </row>
    <row r="2023" spans="8:11" x14ac:dyDescent="0.25">
      <c r="H2023" s="91">
        <v>1917190</v>
      </c>
      <c r="I2023" s="92" t="s">
        <v>2565</v>
      </c>
      <c r="J2023" s="91" t="s">
        <v>47</v>
      </c>
      <c r="K2023" s="93">
        <v>19.989999999999998</v>
      </c>
    </row>
    <row r="2024" spans="8:11" x14ac:dyDescent="0.25">
      <c r="H2024" s="91">
        <v>1917191</v>
      </c>
      <c r="I2024" s="92" t="s">
        <v>2566</v>
      </c>
      <c r="J2024" s="91" t="s">
        <v>47</v>
      </c>
      <c r="K2024" s="93">
        <v>20.2</v>
      </c>
    </row>
    <row r="2025" spans="8:11" x14ac:dyDescent="0.25">
      <c r="H2025" s="91">
        <v>1917192</v>
      </c>
      <c r="I2025" s="92" t="s">
        <v>2567</v>
      </c>
      <c r="J2025" s="91" t="s">
        <v>47</v>
      </c>
      <c r="K2025" s="93">
        <v>20.309999999999999</v>
      </c>
    </row>
    <row r="2026" spans="8:11" x14ac:dyDescent="0.25">
      <c r="H2026" s="91">
        <v>1917007</v>
      </c>
      <c r="I2026" s="92" t="s">
        <v>2568</v>
      </c>
      <c r="J2026" s="91" t="s">
        <v>47</v>
      </c>
      <c r="K2026" s="93">
        <v>43.04</v>
      </c>
    </row>
    <row r="2027" spans="8:11" x14ac:dyDescent="0.25">
      <c r="H2027" s="91">
        <v>1917008</v>
      </c>
      <c r="I2027" s="92" t="s">
        <v>2569</v>
      </c>
      <c r="J2027" s="91" t="s">
        <v>47</v>
      </c>
      <c r="K2027" s="93">
        <v>43.83</v>
      </c>
    </row>
    <row r="2028" spans="8:11" x14ac:dyDescent="0.25">
      <c r="H2028" s="91">
        <v>1917009</v>
      </c>
      <c r="I2028" s="92" t="s">
        <v>2570</v>
      </c>
      <c r="J2028" s="91" t="s">
        <v>47</v>
      </c>
      <c r="K2028" s="93">
        <v>44.64</v>
      </c>
    </row>
    <row r="2029" spans="8:11" x14ac:dyDescent="0.25">
      <c r="H2029" s="91">
        <v>1917010</v>
      </c>
      <c r="I2029" s="92" t="s">
        <v>2571</v>
      </c>
      <c r="J2029" s="91" t="s">
        <v>47</v>
      </c>
      <c r="K2029" s="93">
        <v>45.49</v>
      </c>
    </row>
    <row r="2030" spans="8:11" x14ac:dyDescent="0.25">
      <c r="H2030" s="91">
        <v>1917011</v>
      </c>
      <c r="I2030" s="92" t="s">
        <v>2572</v>
      </c>
      <c r="J2030" s="91" t="s">
        <v>47</v>
      </c>
      <c r="K2030" s="93">
        <v>46.38</v>
      </c>
    </row>
    <row r="2031" spans="8:11" x14ac:dyDescent="0.25">
      <c r="H2031" s="91">
        <v>1917012</v>
      </c>
      <c r="I2031" s="92" t="s">
        <v>2573</v>
      </c>
      <c r="J2031" s="91" t="s">
        <v>47</v>
      </c>
      <c r="K2031" s="93">
        <v>46.86</v>
      </c>
    </row>
    <row r="2032" spans="8:11" ht="25.5" x14ac:dyDescent="0.25">
      <c r="H2032" s="91">
        <v>1917578</v>
      </c>
      <c r="I2032" s="92" t="s">
        <v>2574</v>
      </c>
      <c r="J2032" s="91" t="s">
        <v>47</v>
      </c>
      <c r="K2032" s="93">
        <v>8.8699999999999992</v>
      </c>
    </row>
    <row r="2033" spans="8:11" ht="25.5" x14ac:dyDescent="0.25">
      <c r="H2033" s="91">
        <v>1917579</v>
      </c>
      <c r="I2033" s="92" t="s">
        <v>2575</v>
      </c>
      <c r="J2033" s="91" t="s">
        <v>47</v>
      </c>
      <c r="K2033" s="93">
        <v>9.41</v>
      </c>
    </row>
    <row r="2034" spans="8:11" ht="25.5" x14ac:dyDescent="0.25">
      <c r="H2034" s="91">
        <v>1917580</v>
      </c>
      <c r="I2034" s="92" t="s">
        <v>2576</v>
      </c>
      <c r="J2034" s="91" t="s">
        <v>47</v>
      </c>
      <c r="K2034" s="93">
        <v>9.86</v>
      </c>
    </row>
    <row r="2035" spans="8:11" ht="25.5" x14ac:dyDescent="0.25">
      <c r="H2035" s="91">
        <v>1917581</v>
      </c>
      <c r="I2035" s="92" t="s">
        <v>2577</v>
      </c>
      <c r="J2035" s="91" t="s">
        <v>47</v>
      </c>
      <c r="K2035" s="93">
        <v>10.37</v>
      </c>
    </row>
    <row r="2036" spans="8:11" ht="25.5" x14ac:dyDescent="0.25">
      <c r="H2036" s="91">
        <v>1917582</v>
      </c>
      <c r="I2036" s="92" t="s">
        <v>2578</v>
      </c>
      <c r="J2036" s="91" t="s">
        <v>47</v>
      </c>
      <c r="K2036" s="93">
        <v>11.11</v>
      </c>
    </row>
    <row r="2037" spans="8:11" ht="25.5" x14ac:dyDescent="0.25">
      <c r="H2037" s="91">
        <v>1917583</v>
      </c>
      <c r="I2037" s="92" t="s">
        <v>2579</v>
      </c>
      <c r="J2037" s="91" t="s">
        <v>47</v>
      </c>
      <c r="K2037" s="93">
        <v>11.7</v>
      </c>
    </row>
    <row r="2038" spans="8:11" ht="25.5" x14ac:dyDescent="0.25">
      <c r="H2038" s="91">
        <v>1917584</v>
      </c>
      <c r="I2038" s="92" t="s">
        <v>2580</v>
      </c>
      <c r="J2038" s="91" t="s">
        <v>47</v>
      </c>
      <c r="K2038" s="93">
        <v>12.22</v>
      </c>
    </row>
    <row r="2039" spans="8:11" ht="25.5" x14ac:dyDescent="0.25">
      <c r="H2039" s="91">
        <v>1917585</v>
      </c>
      <c r="I2039" s="92" t="s">
        <v>2581</v>
      </c>
      <c r="J2039" s="91" t="s">
        <v>47</v>
      </c>
      <c r="K2039" s="93">
        <v>13.03</v>
      </c>
    </row>
    <row r="2040" spans="8:11" ht="25.5" x14ac:dyDescent="0.25">
      <c r="H2040" s="91">
        <v>1917586</v>
      </c>
      <c r="I2040" s="92" t="s">
        <v>2582</v>
      </c>
      <c r="J2040" s="91" t="s">
        <v>47</v>
      </c>
      <c r="K2040" s="93">
        <v>14.19</v>
      </c>
    </row>
    <row r="2041" spans="8:11" ht="25.5" x14ac:dyDescent="0.25">
      <c r="H2041" s="91">
        <v>1917587</v>
      </c>
      <c r="I2041" s="92" t="s">
        <v>2583</v>
      </c>
      <c r="J2041" s="91" t="s">
        <v>47</v>
      </c>
      <c r="K2041" s="93">
        <v>15.11</v>
      </c>
    </row>
    <row r="2042" spans="8:11" ht="25.5" x14ac:dyDescent="0.25">
      <c r="H2042" s="91">
        <v>1917588</v>
      </c>
      <c r="I2042" s="92" t="s">
        <v>2584</v>
      </c>
      <c r="J2042" s="91" t="s">
        <v>47</v>
      </c>
      <c r="K2042" s="93">
        <v>16.170000000000002</v>
      </c>
    </row>
    <row r="2043" spans="8:11" ht="25.5" x14ac:dyDescent="0.25">
      <c r="H2043" s="91">
        <v>1917589</v>
      </c>
      <c r="I2043" s="92" t="s">
        <v>2585</v>
      </c>
      <c r="J2043" s="91" t="s">
        <v>47</v>
      </c>
      <c r="K2043" s="93">
        <v>18.37</v>
      </c>
    </row>
    <row r="2044" spans="8:11" ht="25.5" x14ac:dyDescent="0.25">
      <c r="H2044" s="91">
        <v>1917590</v>
      </c>
      <c r="I2044" s="92" t="s">
        <v>2586</v>
      </c>
      <c r="J2044" s="91" t="s">
        <v>47</v>
      </c>
      <c r="K2044" s="93">
        <v>21.43</v>
      </c>
    </row>
    <row r="2045" spans="8:11" ht="25.5" x14ac:dyDescent="0.25">
      <c r="H2045" s="91">
        <v>1917591</v>
      </c>
      <c r="I2045" s="92" t="s">
        <v>2587</v>
      </c>
      <c r="J2045" s="91" t="s">
        <v>47</v>
      </c>
      <c r="K2045" s="93">
        <v>24.23</v>
      </c>
    </row>
    <row r="2046" spans="8:11" ht="25.5" x14ac:dyDescent="0.25">
      <c r="H2046" s="91">
        <v>1917592</v>
      </c>
      <c r="I2046" s="92" t="s">
        <v>2588</v>
      </c>
      <c r="J2046" s="91" t="s">
        <v>47</v>
      </c>
      <c r="K2046" s="93">
        <v>27.78</v>
      </c>
    </row>
    <row r="2047" spans="8:11" ht="25.5" x14ac:dyDescent="0.25">
      <c r="H2047" s="91">
        <v>1917593</v>
      </c>
      <c r="I2047" s="92" t="s">
        <v>2589</v>
      </c>
      <c r="J2047" s="91" t="s">
        <v>47</v>
      </c>
      <c r="K2047" s="93">
        <v>31.48</v>
      </c>
    </row>
    <row r="2048" spans="8:11" ht="25.5" x14ac:dyDescent="0.25">
      <c r="H2048" s="91">
        <v>1917594</v>
      </c>
      <c r="I2048" s="92" t="s">
        <v>2590</v>
      </c>
      <c r="J2048" s="91" t="s">
        <v>47</v>
      </c>
      <c r="K2048" s="93">
        <v>35.909999999999997</v>
      </c>
    </row>
    <row r="2049" spans="8:11" ht="25.5" x14ac:dyDescent="0.25">
      <c r="H2049" s="91">
        <v>1917595</v>
      </c>
      <c r="I2049" s="92" t="s">
        <v>2591</v>
      </c>
      <c r="J2049" s="91" t="s">
        <v>47</v>
      </c>
      <c r="K2049" s="93">
        <v>40.75</v>
      </c>
    </row>
    <row r="2050" spans="8:11" ht="25.5" x14ac:dyDescent="0.25">
      <c r="H2050" s="91">
        <v>1917596</v>
      </c>
      <c r="I2050" s="92" t="s">
        <v>2592</v>
      </c>
      <c r="J2050" s="91" t="s">
        <v>47</v>
      </c>
      <c r="K2050" s="93">
        <v>45.11</v>
      </c>
    </row>
    <row r="2051" spans="8:11" ht="25.5" x14ac:dyDescent="0.25">
      <c r="H2051" s="91">
        <v>1917597</v>
      </c>
      <c r="I2051" s="92" t="s">
        <v>2593</v>
      </c>
      <c r="J2051" s="91" t="s">
        <v>47</v>
      </c>
      <c r="K2051" s="93">
        <v>51.18</v>
      </c>
    </row>
    <row r="2052" spans="8:11" ht="25.5" x14ac:dyDescent="0.25">
      <c r="H2052" s="91">
        <v>1917598</v>
      </c>
      <c r="I2052" s="92" t="s">
        <v>2594</v>
      </c>
      <c r="J2052" s="91" t="s">
        <v>47</v>
      </c>
      <c r="K2052" s="93">
        <v>56.66</v>
      </c>
    </row>
    <row r="2053" spans="8:11" ht="25.5" x14ac:dyDescent="0.25">
      <c r="H2053" s="91">
        <v>1917599</v>
      </c>
      <c r="I2053" s="92" t="s">
        <v>2595</v>
      </c>
      <c r="J2053" s="91" t="s">
        <v>47</v>
      </c>
      <c r="K2053" s="93">
        <v>63.03</v>
      </c>
    </row>
    <row r="2054" spans="8:11" ht="25.5" x14ac:dyDescent="0.25">
      <c r="H2054" s="91">
        <v>1917600</v>
      </c>
      <c r="I2054" s="92" t="s">
        <v>2596</v>
      </c>
      <c r="J2054" s="91" t="s">
        <v>47</v>
      </c>
      <c r="K2054" s="93">
        <v>71.209999999999994</v>
      </c>
    </row>
    <row r="2055" spans="8:11" ht="25.5" x14ac:dyDescent="0.25">
      <c r="H2055" s="91">
        <v>1917601</v>
      </c>
      <c r="I2055" s="92" t="s">
        <v>2597</v>
      </c>
      <c r="J2055" s="91" t="s">
        <v>47</v>
      </c>
      <c r="K2055" s="93">
        <v>74.819999999999993</v>
      </c>
    </row>
    <row r="2056" spans="8:11" ht="25.5" x14ac:dyDescent="0.25">
      <c r="H2056" s="91">
        <v>1917575</v>
      </c>
      <c r="I2056" s="92" t="s">
        <v>2598</v>
      </c>
      <c r="J2056" s="91" t="s">
        <v>47</v>
      </c>
      <c r="K2056" s="93">
        <v>7.18</v>
      </c>
    </row>
    <row r="2057" spans="8:11" ht="25.5" x14ac:dyDescent="0.25">
      <c r="H2057" s="91">
        <v>1917576</v>
      </c>
      <c r="I2057" s="92" t="s">
        <v>2599</v>
      </c>
      <c r="J2057" s="91" t="s">
        <v>47</v>
      </c>
      <c r="K2057" s="93">
        <v>7.61</v>
      </c>
    </row>
    <row r="2058" spans="8:11" ht="25.5" x14ac:dyDescent="0.25">
      <c r="H2058" s="91">
        <v>1917577</v>
      </c>
      <c r="I2058" s="92" t="s">
        <v>2600</v>
      </c>
      <c r="J2058" s="91" t="s">
        <v>47</v>
      </c>
      <c r="K2058" s="93">
        <v>8.1199999999999992</v>
      </c>
    </row>
    <row r="2059" spans="8:11" ht="25.5" x14ac:dyDescent="0.25">
      <c r="H2059" s="91">
        <v>1917739</v>
      </c>
      <c r="I2059" s="92" t="s">
        <v>2601</v>
      </c>
      <c r="J2059" s="91" t="s">
        <v>47</v>
      </c>
      <c r="K2059" s="93">
        <v>7.06</v>
      </c>
    </row>
    <row r="2060" spans="8:11" ht="25.5" x14ac:dyDescent="0.25">
      <c r="H2060" s="91">
        <v>1917253</v>
      </c>
      <c r="I2060" s="92" t="s">
        <v>2602</v>
      </c>
      <c r="J2060" s="91" t="s">
        <v>47</v>
      </c>
      <c r="K2060" s="93">
        <v>10.17</v>
      </c>
    </row>
    <row r="2061" spans="8:11" ht="25.5" x14ac:dyDescent="0.25">
      <c r="H2061" s="91">
        <v>1917254</v>
      </c>
      <c r="I2061" s="92" t="s">
        <v>2603</v>
      </c>
      <c r="J2061" s="91" t="s">
        <v>47</v>
      </c>
      <c r="K2061" s="93">
        <v>10.91</v>
      </c>
    </row>
    <row r="2062" spans="8:11" ht="25.5" x14ac:dyDescent="0.25">
      <c r="H2062" s="91">
        <v>1917255</v>
      </c>
      <c r="I2062" s="92" t="s">
        <v>2604</v>
      </c>
      <c r="J2062" s="91" t="s">
        <v>47</v>
      </c>
      <c r="K2062" s="93">
        <v>11.82</v>
      </c>
    </row>
    <row r="2063" spans="8:11" ht="25.5" x14ac:dyDescent="0.25">
      <c r="H2063" s="91">
        <v>1917256</v>
      </c>
      <c r="I2063" s="92" t="s">
        <v>2605</v>
      </c>
      <c r="J2063" s="91" t="s">
        <v>47</v>
      </c>
      <c r="K2063" s="93">
        <v>12.78</v>
      </c>
    </row>
    <row r="2064" spans="8:11" ht="25.5" x14ac:dyDescent="0.25">
      <c r="H2064" s="91">
        <v>1917257</v>
      </c>
      <c r="I2064" s="92" t="s">
        <v>2606</v>
      </c>
      <c r="J2064" s="91" t="s">
        <v>47</v>
      </c>
      <c r="K2064" s="93">
        <v>13.99</v>
      </c>
    </row>
    <row r="2065" spans="8:11" ht="25.5" x14ac:dyDescent="0.25">
      <c r="H2065" s="91">
        <v>1917258</v>
      </c>
      <c r="I2065" s="92" t="s">
        <v>2607</v>
      </c>
      <c r="J2065" s="91" t="s">
        <v>47</v>
      </c>
      <c r="K2065" s="93">
        <v>15.33</v>
      </c>
    </row>
    <row r="2066" spans="8:11" ht="25.5" x14ac:dyDescent="0.25">
      <c r="H2066" s="91">
        <v>1917259</v>
      </c>
      <c r="I2066" s="92" t="s">
        <v>2608</v>
      </c>
      <c r="J2066" s="91" t="s">
        <v>47</v>
      </c>
      <c r="K2066" s="93">
        <v>19.18</v>
      </c>
    </row>
    <row r="2067" spans="8:11" ht="25.5" x14ac:dyDescent="0.25">
      <c r="H2067" s="91">
        <v>1917250</v>
      </c>
      <c r="I2067" s="92" t="s">
        <v>2609</v>
      </c>
      <c r="J2067" s="91" t="s">
        <v>47</v>
      </c>
      <c r="K2067" s="93">
        <v>7.72</v>
      </c>
    </row>
    <row r="2068" spans="8:11" ht="25.5" x14ac:dyDescent="0.25">
      <c r="H2068" s="91">
        <v>1917251</v>
      </c>
      <c r="I2068" s="92" t="s">
        <v>2610</v>
      </c>
      <c r="J2068" s="91" t="s">
        <v>47</v>
      </c>
      <c r="K2068" s="93">
        <v>8.18</v>
      </c>
    </row>
    <row r="2069" spans="8:11" ht="25.5" x14ac:dyDescent="0.25">
      <c r="H2069" s="91">
        <v>1917252</v>
      </c>
      <c r="I2069" s="92" t="s">
        <v>2611</v>
      </c>
      <c r="J2069" s="91" t="s">
        <v>47</v>
      </c>
      <c r="K2069" s="93">
        <v>9.14</v>
      </c>
    </row>
    <row r="2070" spans="8:11" ht="25.5" x14ac:dyDescent="0.25">
      <c r="H2070" s="91">
        <v>1917726</v>
      </c>
      <c r="I2070" s="92" t="s">
        <v>2612</v>
      </c>
      <c r="J2070" s="91" t="s">
        <v>47</v>
      </c>
      <c r="K2070" s="93">
        <v>7.55</v>
      </c>
    </row>
    <row r="2071" spans="8:11" ht="25.5" x14ac:dyDescent="0.25">
      <c r="H2071" s="91">
        <v>1917335</v>
      </c>
      <c r="I2071" s="92" t="s">
        <v>2613</v>
      </c>
      <c r="J2071" s="91" t="s">
        <v>47</v>
      </c>
      <c r="K2071" s="93">
        <v>7.68</v>
      </c>
    </row>
    <row r="2072" spans="8:11" ht="25.5" x14ac:dyDescent="0.25">
      <c r="H2072" s="91">
        <v>1917336</v>
      </c>
      <c r="I2072" s="92" t="s">
        <v>2614</v>
      </c>
      <c r="J2072" s="91" t="s">
        <v>47</v>
      </c>
      <c r="K2072" s="93">
        <v>8.59</v>
      </c>
    </row>
    <row r="2073" spans="8:11" ht="25.5" x14ac:dyDescent="0.25">
      <c r="H2073" s="91">
        <v>1917337</v>
      </c>
      <c r="I2073" s="92" t="s">
        <v>2615</v>
      </c>
      <c r="J2073" s="91" t="s">
        <v>47</v>
      </c>
      <c r="K2073" s="93">
        <v>9.3699999999999992</v>
      </c>
    </row>
    <row r="2074" spans="8:11" ht="25.5" x14ac:dyDescent="0.25">
      <c r="H2074" s="91">
        <v>1917338</v>
      </c>
      <c r="I2074" s="92" t="s">
        <v>2616</v>
      </c>
      <c r="J2074" s="91" t="s">
        <v>47</v>
      </c>
      <c r="K2074" s="93">
        <v>10.36</v>
      </c>
    </row>
    <row r="2075" spans="8:11" ht="25.5" x14ac:dyDescent="0.25">
      <c r="H2075" s="91">
        <v>1917339</v>
      </c>
      <c r="I2075" s="92" t="s">
        <v>2617</v>
      </c>
      <c r="J2075" s="91" t="s">
        <v>47</v>
      </c>
      <c r="K2075" s="93">
        <v>11.57</v>
      </c>
    </row>
    <row r="2076" spans="8:11" ht="25.5" x14ac:dyDescent="0.25">
      <c r="H2076" s="91">
        <v>1917340</v>
      </c>
      <c r="I2076" s="92" t="s">
        <v>2618</v>
      </c>
      <c r="J2076" s="91" t="s">
        <v>47</v>
      </c>
      <c r="K2076" s="93">
        <v>13.51</v>
      </c>
    </row>
    <row r="2077" spans="8:11" ht="25.5" x14ac:dyDescent="0.25">
      <c r="H2077" s="91">
        <v>1917341</v>
      </c>
      <c r="I2077" s="92" t="s">
        <v>2619</v>
      </c>
      <c r="J2077" s="91" t="s">
        <v>47</v>
      </c>
      <c r="K2077" s="93">
        <v>17.23</v>
      </c>
    </row>
    <row r="2078" spans="8:11" ht="25.5" x14ac:dyDescent="0.25">
      <c r="H2078" s="91">
        <v>1917342</v>
      </c>
      <c r="I2078" s="92" t="s">
        <v>2620</v>
      </c>
      <c r="J2078" s="91" t="s">
        <v>47</v>
      </c>
      <c r="K2078" s="93">
        <v>21.56</v>
      </c>
    </row>
    <row r="2079" spans="8:11" ht="25.5" x14ac:dyDescent="0.25">
      <c r="H2079" s="91">
        <v>1917343</v>
      </c>
      <c r="I2079" s="92" t="s">
        <v>2621</v>
      </c>
      <c r="J2079" s="91" t="s">
        <v>47</v>
      </c>
      <c r="K2079" s="93">
        <v>27.09</v>
      </c>
    </row>
    <row r="2080" spans="8:11" ht="25.5" x14ac:dyDescent="0.25">
      <c r="H2080" s="91">
        <v>1917344</v>
      </c>
      <c r="I2080" s="92" t="s">
        <v>2622</v>
      </c>
      <c r="J2080" s="91" t="s">
        <v>47</v>
      </c>
      <c r="K2080" s="93">
        <v>32.909999999999997</v>
      </c>
    </row>
    <row r="2081" spans="8:11" ht="25.5" x14ac:dyDescent="0.25">
      <c r="H2081" s="91">
        <v>1917345</v>
      </c>
      <c r="I2081" s="92" t="s">
        <v>2623</v>
      </c>
      <c r="J2081" s="91" t="s">
        <v>47</v>
      </c>
      <c r="K2081" s="93">
        <v>41.02</v>
      </c>
    </row>
    <row r="2082" spans="8:11" ht="25.5" x14ac:dyDescent="0.25">
      <c r="H2082" s="91">
        <v>1917346</v>
      </c>
      <c r="I2082" s="92" t="s">
        <v>2624</v>
      </c>
      <c r="J2082" s="91" t="s">
        <v>47</v>
      </c>
      <c r="K2082" s="93">
        <v>49.08</v>
      </c>
    </row>
    <row r="2083" spans="8:11" ht="25.5" x14ac:dyDescent="0.25">
      <c r="H2083" s="91">
        <v>1917347</v>
      </c>
      <c r="I2083" s="92" t="s">
        <v>2625</v>
      </c>
      <c r="J2083" s="91" t="s">
        <v>47</v>
      </c>
      <c r="K2083" s="93">
        <v>60.33</v>
      </c>
    </row>
    <row r="2084" spans="8:11" ht="25.5" x14ac:dyDescent="0.25">
      <c r="H2084" s="91">
        <v>1917332</v>
      </c>
      <c r="I2084" s="92" t="s">
        <v>2626</v>
      </c>
      <c r="J2084" s="91" t="s">
        <v>47</v>
      </c>
      <c r="K2084" s="93">
        <v>6.39</v>
      </c>
    </row>
    <row r="2085" spans="8:11" ht="25.5" x14ac:dyDescent="0.25">
      <c r="H2085" s="91">
        <v>1917333</v>
      </c>
      <c r="I2085" s="92" t="s">
        <v>2627</v>
      </c>
      <c r="J2085" s="91" t="s">
        <v>47</v>
      </c>
      <c r="K2085" s="93">
        <v>6.76</v>
      </c>
    </row>
    <row r="2086" spans="8:11" ht="25.5" x14ac:dyDescent="0.25">
      <c r="H2086" s="91">
        <v>1917334</v>
      </c>
      <c r="I2086" s="92" t="s">
        <v>2628</v>
      </c>
      <c r="J2086" s="91" t="s">
        <v>47</v>
      </c>
      <c r="K2086" s="93">
        <v>7.14</v>
      </c>
    </row>
    <row r="2087" spans="8:11" ht="25.5" x14ac:dyDescent="0.25">
      <c r="H2087" s="91">
        <v>1917331</v>
      </c>
      <c r="I2087" s="92" t="s">
        <v>2629</v>
      </c>
      <c r="J2087" s="91" t="s">
        <v>47</v>
      </c>
      <c r="K2087" s="93">
        <v>5.93</v>
      </c>
    </row>
    <row r="2088" spans="8:11" ht="25.5" x14ac:dyDescent="0.25">
      <c r="H2088" s="91">
        <v>1917443</v>
      </c>
      <c r="I2088" s="92" t="s">
        <v>2630</v>
      </c>
      <c r="J2088" s="91" t="s">
        <v>47</v>
      </c>
      <c r="K2088" s="93">
        <v>8.8000000000000007</v>
      </c>
    </row>
    <row r="2089" spans="8:11" ht="25.5" x14ac:dyDescent="0.25">
      <c r="H2089" s="91">
        <v>1917444</v>
      </c>
      <c r="I2089" s="92" t="s">
        <v>2631</v>
      </c>
      <c r="J2089" s="91" t="s">
        <v>47</v>
      </c>
      <c r="K2089" s="93">
        <v>9.4700000000000006</v>
      </c>
    </row>
    <row r="2090" spans="8:11" ht="25.5" x14ac:dyDescent="0.25">
      <c r="H2090" s="91">
        <v>1917445</v>
      </c>
      <c r="I2090" s="92" t="s">
        <v>2632</v>
      </c>
      <c r="J2090" s="91" t="s">
        <v>47</v>
      </c>
      <c r="K2090" s="93">
        <v>10.210000000000001</v>
      </c>
    </row>
    <row r="2091" spans="8:11" ht="25.5" x14ac:dyDescent="0.25">
      <c r="H2091" s="91">
        <v>1917446</v>
      </c>
      <c r="I2091" s="92" t="s">
        <v>2633</v>
      </c>
      <c r="J2091" s="91" t="s">
        <v>47</v>
      </c>
      <c r="K2091" s="93">
        <v>10.97</v>
      </c>
    </row>
    <row r="2092" spans="8:11" ht="25.5" x14ac:dyDescent="0.25">
      <c r="H2092" s="91">
        <v>1917447</v>
      </c>
      <c r="I2092" s="92" t="s">
        <v>2634</v>
      </c>
      <c r="J2092" s="91" t="s">
        <v>47</v>
      </c>
      <c r="K2092" s="93">
        <v>12.07</v>
      </c>
    </row>
    <row r="2093" spans="8:11" ht="25.5" x14ac:dyDescent="0.25">
      <c r="H2093" s="91">
        <v>1917448</v>
      </c>
      <c r="I2093" s="92" t="s">
        <v>2635</v>
      </c>
      <c r="J2093" s="91" t="s">
        <v>47</v>
      </c>
      <c r="K2093" s="93">
        <v>13.1</v>
      </c>
    </row>
    <row r="2094" spans="8:11" ht="25.5" x14ac:dyDescent="0.25">
      <c r="H2094" s="91">
        <v>1917449</v>
      </c>
      <c r="I2094" s="92" t="s">
        <v>2636</v>
      </c>
      <c r="J2094" s="91" t="s">
        <v>47</v>
      </c>
      <c r="K2094" s="93">
        <v>14.46</v>
      </c>
    </row>
    <row r="2095" spans="8:11" ht="25.5" x14ac:dyDescent="0.25">
      <c r="H2095" s="91">
        <v>1917450</v>
      </c>
      <c r="I2095" s="92" t="s">
        <v>2637</v>
      </c>
      <c r="J2095" s="91" t="s">
        <v>47</v>
      </c>
      <c r="K2095" s="93">
        <v>16.14</v>
      </c>
    </row>
    <row r="2096" spans="8:11" ht="25.5" x14ac:dyDescent="0.25">
      <c r="H2096" s="91">
        <v>1917451</v>
      </c>
      <c r="I2096" s="92" t="s">
        <v>2638</v>
      </c>
      <c r="J2096" s="91" t="s">
        <v>47</v>
      </c>
      <c r="K2096" s="93">
        <v>19.86</v>
      </c>
    </row>
    <row r="2097" spans="8:11" ht="25.5" x14ac:dyDescent="0.25">
      <c r="H2097" s="91">
        <v>1917452</v>
      </c>
      <c r="I2097" s="92" t="s">
        <v>2639</v>
      </c>
      <c r="J2097" s="91" t="s">
        <v>47</v>
      </c>
      <c r="K2097" s="93">
        <v>23.59</v>
      </c>
    </row>
    <row r="2098" spans="8:11" ht="25.5" x14ac:dyDescent="0.25">
      <c r="H2098" s="91">
        <v>1917453</v>
      </c>
      <c r="I2098" s="92" t="s">
        <v>2640</v>
      </c>
      <c r="J2098" s="91" t="s">
        <v>47</v>
      </c>
      <c r="K2098" s="93">
        <v>28.12</v>
      </c>
    </row>
    <row r="2099" spans="8:11" ht="25.5" x14ac:dyDescent="0.25">
      <c r="H2099" s="91">
        <v>1917454</v>
      </c>
      <c r="I2099" s="92" t="s">
        <v>2641</v>
      </c>
      <c r="J2099" s="91" t="s">
        <v>47</v>
      </c>
      <c r="K2099" s="93">
        <v>33.1</v>
      </c>
    </row>
    <row r="2100" spans="8:11" ht="25.5" x14ac:dyDescent="0.25">
      <c r="H2100" s="91">
        <v>1917455</v>
      </c>
      <c r="I2100" s="92" t="s">
        <v>2642</v>
      </c>
      <c r="J2100" s="91" t="s">
        <v>47</v>
      </c>
      <c r="K2100" s="93">
        <v>39.380000000000003</v>
      </c>
    </row>
    <row r="2101" spans="8:11" ht="25.5" x14ac:dyDescent="0.25">
      <c r="H2101" s="91">
        <v>1917456</v>
      </c>
      <c r="I2101" s="92" t="s">
        <v>2643</v>
      </c>
      <c r="J2101" s="91" t="s">
        <v>47</v>
      </c>
      <c r="K2101" s="93">
        <v>46.26</v>
      </c>
    </row>
    <row r="2102" spans="8:11" ht="25.5" x14ac:dyDescent="0.25">
      <c r="H2102" s="91">
        <v>1917457</v>
      </c>
      <c r="I2102" s="92" t="s">
        <v>2644</v>
      </c>
      <c r="J2102" s="91" t="s">
        <v>47</v>
      </c>
      <c r="K2102" s="93">
        <v>52.41</v>
      </c>
    </row>
    <row r="2103" spans="8:11" ht="25.5" x14ac:dyDescent="0.25">
      <c r="H2103" s="91">
        <v>1917458</v>
      </c>
      <c r="I2103" s="92" t="s">
        <v>2645</v>
      </c>
      <c r="J2103" s="91" t="s">
        <v>47</v>
      </c>
      <c r="K2103" s="93">
        <v>60.58</v>
      </c>
    </row>
    <row r="2104" spans="8:11" ht="25.5" x14ac:dyDescent="0.25">
      <c r="H2104" s="91">
        <v>1917459</v>
      </c>
      <c r="I2104" s="92" t="s">
        <v>2646</v>
      </c>
      <c r="J2104" s="91" t="s">
        <v>47</v>
      </c>
      <c r="K2104" s="93">
        <v>63.62</v>
      </c>
    </row>
    <row r="2105" spans="8:11" ht="25.5" x14ac:dyDescent="0.25">
      <c r="H2105" s="91">
        <v>1917440</v>
      </c>
      <c r="I2105" s="92" t="s">
        <v>2647</v>
      </c>
      <c r="J2105" s="91" t="s">
        <v>47</v>
      </c>
      <c r="K2105" s="93">
        <v>6.36</v>
      </c>
    </row>
    <row r="2106" spans="8:11" ht="25.5" x14ac:dyDescent="0.25">
      <c r="H2106" s="91">
        <v>1917441</v>
      </c>
      <c r="I2106" s="92" t="s">
        <v>2648</v>
      </c>
      <c r="J2106" s="91" t="s">
        <v>47</v>
      </c>
      <c r="K2106" s="93">
        <v>7.1</v>
      </c>
    </row>
    <row r="2107" spans="8:11" ht="25.5" x14ac:dyDescent="0.25">
      <c r="H2107" s="91">
        <v>1917442</v>
      </c>
      <c r="I2107" s="92" t="s">
        <v>2649</v>
      </c>
      <c r="J2107" s="91" t="s">
        <v>47</v>
      </c>
      <c r="K2107" s="93">
        <v>7.84</v>
      </c>
    </row>
    <row r="2108" spans="8:11" ht="25.5" x14ac:dyDescent="0.25">
      <c r="H2108" s="91">
        <v>1917734</v>
      </c>
      <c r="I2108" s="92" t="s">
        <v>2650</v>
      </c>
      <c r="J2108" s="91" t="s">
        <v>47</v>
      </c>
      <c r="K2108" s="93">
        <v>5.86</v>
      </c>
    </row>
    <row r="2109" spans="8:11" x14ac:dyDescent="0.25">
      <c r="H2109" s="91">
        <v>1917055</v>
      </c>
      <c r="I2109" s="92" t="s">
        <v>2651</v>
      </c>
      <c r="J2109" s="91" t="s">
        <v>47</v>
      </c>
      <c r="K2109" s="93">
        <v>28.18</v>
      </c>
    </row>
    <row r="2110" spans="8:11" x14ac:dyDescent="0.25">
      <c r="H2110" s="91">
        <v>1917056</v>
      </c>
      <c r="I2110" s="92" t="s">
        <v>2652</v>
      </c>
      <c r="J2110" s="91" t="s">
        <v>47</v>
      </c>
      <c r="K2110" s="93">
        <v>28.71</v>
      </c>
    </row>
    <row r="2111" spans="8:11" x14ac:dyDescent="0.25">
      <c r="H2111" s="91">
        <v>1917057</v>
      </c>
      <c r="I2111" s="92" t="s">
        <v>2653</v>
      </c>
      <c r="J2111" s="91" t="s">
        <v>47</v>
      </c>
      <c r="K2111" s="93">
        <v>29.25</v>
      </c>
    </row>
    <row r="2112" spans="8:11" x14ac:dyDescent="0.25">
      <c r="H2112" s="91">
        <v>1917058</v>
      </c>
      <c r="I2112" s="92" t="s">
        <v>2654</v>
      </c>
      <c r="J2112" s="91" t="s">
        <v>47</v>
      </c>
      <c r="K2112" s="93">
        <v>29.81</v>
      </c>
    </row>
    <row r="2113" spans="8:11" x14ac:dyDescent="0.25">
      <c r="H2113" s="91">
        <v>1917059</v>
      </c>
      <c r="I2113" s="92" t="s">
        <v>2655</v>
      </c>
      <c r="J2113" s="91" t="s">
        <v>47</v>
      </c>
      <c r="K2113" s="93">
        <v>30.41</v>
      </c>
    </row>
    <row r="2114" spans="8:11" x14ac:dyDescent="0.25">
      <c r="H2114" s="91">
        <v>1917060</v>
      </c>
      <c r="I2114" s="92" t="s">
        <v>2656</v>
      </c>
      <c r="J2114" s="91" t="s">
        <v>47</v>
      </c>
      <c r="K2114" s="93">
        <v>30.73</v>
      </c>
    </row>
    <row r="2115" spans="8:11" x14ac:dyDescent="0.25">
      <c r="H2115" s="91">
        <v>1901536</v>
      </c>
      <c r="I2115" s="92" t="s">
        <v>2657</v>
      </c>
      <c r="J2115" s="91" t="s">
        <v>47</v>
      </c>
      <c r="K2115" s="93">
        <v>16.010000000000002</v>
      </c>
    </row>
    <row r="2116" spans="8:11" x14ac:dyDescent="0.25">
      <c r="H2116" s="91">
        <v>1901537</v>
      </c>
      <c r="I2116" s="92" t="s">
        <v>2658</v>
      </c>
      <c r="J2116" s="91" t="s">
        <v>47</v>
      </c>
      <c r="K2116" s="93">
        <v>16.149999999999999</v>
      </c>
    </row>
    <row r="2117" spans="8:11" x14ac:dyDescent="0.25">
      <c r="H2117" s="91">
        <v>1901538</v>
      </c>
      <c r="I2117" s="92" t="s">
        <v>2659</v>
      </c>
      <c r="J2117" s="91" t="s">
        <v>47</v>
      </c>
      <c r="K2117" s="93">
        <v>16.28</v>
      </c>
    </row>
    <row r="2118" spans="8:11" x14ac:dyDescent="0.25">
      <c r="H2118" s="91">
        <v>1901539</v>
      </c>
      <c r="I2118" s="92" t="s">
        <v>2660</v>
      </c>
      <c r="J2118" s="91" t="s">
        <v>47</v>
      </c>
      <c r="K2118" s="93">
        <v>16.420000000000002</v>
      </c>
    </row>
    <row r="2119" spans="8:11" x14ac:dyDescent="0.25">
      <c r="H2119" s="91">
        <v>1901540</v>
      </c>
      <c r="I2119" s="92" t="s">
        <v>2661</v>
      </c>
      <c r="J2119" s="91" t="s">
        <v>47</v>
      </c>
      <c r="K2119" s="93">
        <v>16.579999999999998</v>
      </c>
    </row>
    <row r="2120" spans="8:11" x14ac:dyDescent="0.25">
      <c r="H2120" s="91">
        <v>1901535</v>
      </c>
      <c r="I2120" s="92" t="s">
        <v>2662</v>
      </c>
      <c r="J2120" s="91" t="s">
        <v>47</v>
      </c>
      <c r="K2120" s="93">
        <v>16.66</v>
      </c>
    </row>
    <row r="2121" spans="8:11" x14ac:dyDescent="0.25">
      <c r="H2121" s="91">
        <v>1901542</v>
      </c>
      <c r="I2121" s="92" t="s">
        <v>2663</v>
      </c>
      <c r="J2121" s="91" t="s">
        <v>47</v>
      </c>
      <c r="K2121" s="93">
        <v>20.97</v>
      </c>
    </row>
    <row r="2122" spans="8:11" x14ac:dyDescent="0.25">
      <c r="H2122" s="91">
        <v>1901543</v>
      </c>
      <c r="I2122" s="92" t="s">
        <v>2664</v>
      </c>
      <c r="J2122" s="91" t="s">
        <v>47</v>
      </c>
      <c r="K2122" s="93">
        <v>21.09</v>
      </c>
    </row>
    <row r="2123" spans="8:11" x14ac:dyDescent="0.25">
      <c r="H2123" s="91">
        <v>1901544</v>
      </c>
      <c r="I2123" s="92" t="s">
        <v>2665</v>
      </c>
      <c r="J2123" s="91" t="s">
        <v>47</v>
      </c>
      <c r="K2123" s="93">
        <v>21.22</v>
      </c>
    </row>
    <row r="2124" spans="8:11" x14ac:dyDescent="0.25">
      <c r="H2124" s="91">
        <v>1901545</v>
      </c>
      <c r="I2124" s="92" t="s">
        <v>2666</v>
      </c>
      <c r="J2124" s="91" t="s">
        <v>47</v>
      </c>
      <c r="K2124" s="93">
        <v>21.35</v>
      </c>
    </row>
    <row r="2125" spans="8:11" x14ac:dyDescent="0.25">
      <c r="H2125" s="91">
        <v>1901546</v>
      </c>
      <c r="I2125" s="92" t="s">
        <v>2667</v>
      </c>
      <c r="J2125" s="91" t="s">
        <v>47</v>
      </c>
      <c r="K2125" s="93">
        <v>21.5</v>
      </c>
    </row>
    <row r="2126" spans="8:11" x14ac:dyDescent="0.25">
      <c r="H2126" s="91">
        <v>1901541</v>
      </c>
      <c r="I2126" s="92" t="s">
        <v>2668</v>
      </c>
      <c r="J2126" s="91" t="s">
        <v>47</v>
      </c>
      <c r="K2126" s="93">
        <v>21.57</v>
      </c>
    </row>
    <row r="2127" spans="8:11" x14ac:dyDescent="0.25">
      <c r="H2127" s="91">
        <v>1917091</v>
      </c>
      <c r="I2127" s="92" t="s">
        <v>2669</v>
      </c>
      <c r="J2127" s="91" t="s">
        <v>47</v>
      </c>
      <c r="K2127" s="93">
        <v>18.75</v>
      </c>
    </row>
    <row r="2128" spans="8:11" x14ac:dyDescent="0.25">
      <c r="H2128" s="91">
        <v>1917092</v>
      </c>
      <c r="I2128" s="92" t="s">
        <v>2670</v>
      </c>
      <c r="J2128" s="91" t="s">
        <v>47</v>
      </c>
      <c r="K2128" s="93">
        <v>19.059999999999999</v>
      </c>
    </row>
    <row r="2129" spans="8:11" x14ac:dyDescent="0.25">
      <c r="H2129" s="91">
        <v>1917093</v>
      </c>
      <c r="I2129" s="92" t="s">
        <v>2671</v>
      </c>
      <c r="J2129" s="91" t="s">
        <v>47</v>
      </c>
      <c r="K2129" s="93">
        <v>19.38</v>
      </c>
    </row>
    <row r="2130" spans="8:11" x14ac:dyDescent="0.25">
      <c r="H2130" s="91">
        <v>1917094</v>
      </c>
      <c r="I2130" s="92" t="s">
        <v>2672</v>
      </c>
      <c r="J2130" s="91" t="s">
        <v>47</v>
      </c>
      <c r="K2130" s="93">
        <v>19.71</v>
      </c>
    </row>
    <row r="2131" spans="8:11" x14ac:dyDescent="0.25">
      <c r="H2131" s="91">
        <v>1917095</v>
      </c>
      <c r="I2131" s="92" t="s">
        <v>2673</v>
      </c>
      <c r="J2131" s="91" t="s">
        <v>47</v>
      </c>
      <c r="K2131" s="93">
        <v>20.059999999999999</v>
      </c>
    </row>
    <row r="2132" spans="8:11" x14ac:dyDescent="0.25">
      <c r="H2132" s="91">
        <v>1917096</v>
      </c>
      <c r="I2132" s="92" t="s">
        <v>2674</v>
      </c>
      <c r="J2132" s="91" t="s">
        <v>47</v>
      </c>
      <c r="K2132" s="93">
        <v>20.25</v>
      </c>
    </row>
    <row r="2133" spans="8:11" x14ac:dyDescent="0.25">
      <c r="H2133" s="91">
        <v>1901548</v>
      </c>
      <c r="I2133" s="92" t="s">
        <v>2675</v>
      </c>
      <c r="J2133" s="91" t="s">
        <v>47</v>
      </c>
      <c r="K2133" s="93">
        <v>26.05</v>
      </c>
    </row>
    <row r="2134" spans="8:11" x14ac:dyDescent="0.25">
      <c r="H2134" s="91">
        <v>1901549</v>
      </c>
      <c r="I2134" s="92" t="s">
        <v>2676</v>
      </c>
      <c r="J2134" s="91" t="s">
        <v>47</v>
      </c>
      <c r="K2134" s="93">
        <v>26.16</v>
      </c>
    </row>
    <row r="2135" spans="8:11" x14ac:dyDescent="0.25">
      <c r="H2135" s="91">
        <v>1901550</v>
      </c>
      <c r="I2135" s="92" t="s">
        <v>2677</v>
      </c>
      <c r="J2135" s="91" t="s">
        <v>47</v>
      </c>
      <c r="K2135" s="93">
        <v>26.29</v>
      </c>
    </row>
    <row r="2136" spans="8:11" x14ac:dyDescent="0.25">
      <c r="H2136" s="91">
        <v>1901551</v>
      </c>
      <c r="I2136" s="92" t="s">
        <v>2678</v>
      </c>
      <c r="J2136" s="91" t="s">
        <v>47</v>
      </c>
      <c r="K2136" s="93">
        <v>26.42</v>
      </c>
    </row>
    <row r="2137" spans="8:11" x14ac:dyDescent="0.25">
      <c r="H2137" s="91">
        <v>1901552</v>
      </c>
      <c r="I2137" s="92" t="s">
        <v>2679</v>
      </c>
      <c r="J2137" s="91" t="s">
        <v>47</v>
      </c>
      <c r="K2137" s="93">
        <v>26.56</v>
      </c>
    </row>
    <row r="2138" spans="8:11" x14ac:dyDescent="0.25">
      <c r="H2138" s="91">
        <v>1901547</v>
      </c>
      <c r="I2138" s="92" t="s">
        <v>2680</v>
      </c>
      <c r="J2138" s="91" t="s">
        <v>47</v>
      </c>
      <c r="K2138" s="93">
        <v>26.63</v>
      </c>
    </row>
    <row r="2139" spans="8:11" x14ac:dyDescent="0.25">
      <c r="H2139" s="91">
        <v>1917127</v>
      </c>
      <c r="I2139" s="92" t="s">
        <v>2681</v>
      </c>
      <c r="J2139" s="91" t="s">
        <v>47</v>
      </c>
      <c r="K2139" s="93">
        <v>17.18</v>
      </c>
    </row>
    <row r="2140" spans="8:11" x14ac:dyDescent="0.25">
      <c r="H2140" s="91">
        <v>1917128</v>
      </c>
      <c r="I2140" s="92" t="s">
        <v>2682</v>
      </c>
      <c r="J2140" s="91" t="s">
        <v>47</v>
      </c>
      <c r="K2140" s="93">
        <v>17.420000000000002</v>
      </c>
    </row>
    <row r="2141" spans="8:11" x14ac:dyDescent="0.25">
      <c r="H2141" s="91">
        <v>1917129</v>
      </c>
      <c r="I2141" s="92" t="s">
        <v>2683</v>
      </c>
      <c r="J2141" s="91" t="s">
        <v>47</v>
      </c>
      <c r="K2141" s="93">
        <v>17.66</v>
      </c>
    </row>
    <row r="2142" spans="8:11" x14ac:dyDescent="0.25">
      <c r="H2142" s="91">
        <v>1917130</v>
      </c>
      <c r="I2142" s="92" t="s">
        <v>2684</v>
      </c>
      <c r="J2142" s="91" t="s">
        <v>47</v>
      </c>
      <c r="K2142" s="93">
        <v>17.920000000000002</v>
      </c>
    </row>
    <row r="2143" spans="8:11" x14ac:dyDescent="0.25">
      <c r="H2143" s="91">
        <v>1917131</v>
      </c>
      <c r="I2143" s="92" t="s">
        <v>2685</v>
      </c>
      <c r="J2143" s="91" t="s">
        <v>47</v>
      </c>
      <c r="K2143" s="93">
        <v>18.2</v>
      </c>
    </row>
    <row r="2144" spans="8:11" x14ac:dyDescent="0.25">
      <c r="H2144" s="91">
        <v>1917132</v>
      </c>
      <c r="I2144" s="92" t="s">
        <v>2686</v>
      </c>
      <c r="J2144" s="91" t="s">
        <v>47</v>
      </c>
      <c r="K2144" s="93">
        <v>18.350000000000001</v>
      </c>
    </row>
    <row r="2145" spans="8:11" x14ac:dyDescent="0.25">
      <c r="H2145" s="91">
        <v>1917163</v>
      </c>
      <c r="I2145" s="92" t="s">
        <v>2687</v>
      </c>
      <c r="J2145" s="91" t="s">
        <v>47</v>
      </c>
      <c r="K2145" s="93">
        <v>15.99</v>
      </c>
    </row>
    <row r="2146" spans="8:11" x14ac:dyDescent="0.25">
      <c r="H2146" s="91">
        <v>1917164</v>
      </c>
      <c r="I2146" s="92" t="s">
        <v>2688</v>
      </c>
      <c r="J2146" s="91" t="s">
        <v>47</v>
      </c>
      <c r="K2146" s="93">
        <v>16.2</v>
      </c>
    </row>
    <row r="2147" spans="8:11" x14ac:dyDescent="0.25">
      <c r="H2147" s="91">
        <v>1917165</v>
      </c>
      <c r="I2147" s="92" t="s">
        <v>2689</v>
      </c>
      <c r="J2147" s="91" t="s">
        <v>47</v>
      </c>
      <c r="K2147" s="93">
        <v>16.420000000000002</v>
      </c>
    </row>
    <row r="2148" spans="8:11" x14ac:dyDescent="0.25">
      <c r="H2148" s="91">
        <v>1917166</v>
      </c>
      <c r="I2148" s="92" t="s">
        <v>2690</v>
      </c>
      <c r="J2148" s="91" t="s">
        <v>47</v>
      </c>
      <c r="K2148" s="93">
        <v>16.64</v>
      </c>
    </row>
    <row r="2149" spans="8:11" x14ac:dyDescent="0.25">
      <c r="H2149" s="91">
        <v>1917167</v>
      </c>
      <c r="I2149" s="92" t="s">
        <v>2691</v>
      </c>
      <c r="J2149" s="91" t="s">
        <v>47</v>
      </c>
      <c r="K2149" s="93">
        <v>16.87</v>
      </c>
    </row>
    <row r="2150" spans="8:11" x14ac:dyDescent="0.25">
      <c r="H2150" s="91">
        <v>1917168</v>
      </c>
      <c r="I2150" s="92" t="s">
        <v>2692</v>
      </c>
      <c r="J2150" s="91" t="s">
        <v>47</v>
      </c>
      <c r="K2150" s="93">
        <v>17</v>
      </c>
    </row>
    <row r="2151" spans="8:11" x14ac:dyDescent="0.25">
      <c r="H2151" s="91">
        <v>1917199</v>
      </c>
      <c r="I2151" s="92" t="s">
        <v>2693</v>
      </c>
      <c r="J2151" s="91" t="s">
        <v>47</v>
      </c>
      <c r="K2151" s="93">
        <v>17.489999999999998</v>
      </c>
    </row>
    <row r="2152" spans="8:11" x14ac:dyDescent="0.25">
      <c r="H2152" s="91">
        <v>1917200</v>
      </c>
      <c r="I2152" s="92" t="s">
        <v>2694</v>
      </c>
      <c r="J2152" s="91" t="s">
        <v>47</v>
      </c>
      <c r="K2152" s="93">
        <v>17.670000000000002</v>
      </c>
    </row>
    <row r="2153" spans="8:11" x14ac:dyDescent="0.25">
      <c r="H2153" s="91">
        <v>1917201</v>
      </c>
      <c r="I2153" s="92" t="s">
        <v>2695</v>
      </c>
      <c r="J2153" s="91" t="s">
        <v>47</v>
      </c>
      <c r="K2153" s="93">
        <v>17.850000000000001</v>
      </c>
    </row>
    <row r="2154" spans="8:11" x14ac:dyDescent="0.25">
      <c r="H2154" s="91">
        <v>1917202</v>
      </c>
      <c r="I2154" s="92" t="s">
        <v>2696</v>
      </c>
      <c r="J2154" s="91" t="s">
        <v>47</v>
      </c>
      <c r="K2154" s="93">
        <v>18.05</v>
      </c>
    </row>
    <row r="2155" spans="8:11" x14ac:dyDescent="0.25">
      <c r="H2155" s="91">
        <v>1917203</v>
      </c>
      <c r="I2155" s="92" t="s">
        <v>2697</v>
      </c>
      <c r="J2155" s="91" t="s">
        <v>47</v>
      </c>
      <c r="K2155" s="93">
        <v>18.260000000000002</v>
      </c>
    </row>
    <row r="2156" spans="8:11" x14ac:dyDescent="0.25">
      <c r="H2156" s="91">
        <v>1917204</v>
      </c>
      <c r="I2156" s="92" t="s">
        <v>2698</v>
      </c>
      <c r="J2156" s="91" t="s">
        <v>47</v>
      </c>
      <c r="K2156" s="93">
        <v>18.37</v>
      </c>
    </row>
    <row r="2157" spans="8:11" x14ac:dyDescent="0.25">
      <c r="H2157" s="91">
        <v>1917019</v>
      </c>
      <c r="I2157" s="92" t="s">
        <v>2699</v>
      </c>
      <c r="J2157" s="91" t="s">
        <v>47</v>
      </c>
      <c r="K2157" s="93">
        <v>39.14</v>
      </c>
    </row>
    <row r="2158" spans="8:11" x14ac:dyDescent="0.25">
      <c r="H2158" s="91">
        <v>1917020</v>
      </c>
      <c r="I2158" s="92" t="s">
        <v>2700</v>
      </c>
      <c r="J2158" s="91" t="s">
        <v>47</v>
      </c>
      <c r="K2158" s="93">
        <v>39.909999999999997</v>
      </c>
    </row>
    <row r="2159" spans="8:11" x14ac:dyDescent="0.25">
      <c r="H2159" s="91">
        <v>1917021</v>
      </c>
      <c r="I2159" s="92" t="s">
        <v>2701</v>
      </c>
      <c r="J2159" s="91" t="s">
        <v>47</v>
      </c>
      <c r="K2159" s="93">
        <v>40.700000000000003</v>
      </c>
    </row>
    <row r="2160" spans="8:11" x14ac:dyDescent="0.25">
      <c r="H2160" s="91">
        <v>1917022</v>
      </c>
      <c r="I2160" s="92" t="s">
        <v>2702</v>
      </c>
      <c r="J2160" s="91" t="s">
        <v>47</v>
      </c>
      <c r="K2160" s="93">
        <v>41.53</v>
      </c>
    </row>
    <row r="2161" spans="8:11" x14ac:dyDescent="0.25">
      <c r="H2161" s="91">
        <v>1917023</v>
      </c>
      <c r="I2161" s="92" t="s">
        <v>2703</v>
      </c>
      <c r="J2161" s="91" t="s">
        <v>47</v>
      </c>
      <c r="K2161" s="93">
        <v>42.4</v>
      </c>
    </row>
    <row r="2162" spans="8:11" x14ac:dyDescent="0.25">
      <c r="H2162" s="91">
        <v>1917024</v>
      </c>
      <c r="I2162" s="92" t="s">
        <v>2704</v>
      </c>
      <c r="J2162" s="91" t="s">
        <v>47</v>
      </c>
      <c r="K2162" s="93">
        <v>42.86</v>
      </c>
    </row>
    <row r="2163" spans="8:11" ht="25.5" x14ac:dyDescent="0.25">
      <c r="H2163" s="91">
        <v>1917541</v>
      </c>
      <c r="I2163" s="92" t="s">
        <v>2705</v>
      </c>
      <c r="J2163" s="91" t="s">
        <v>47</v>
      </c>
      <c r="K2163" s="93">
        <v>7.65</v>
      </c>
    </row>
    <row r="2164" spans="8:11" ht="25.5" x14ac:dyDescent="0.25">
      <c r="H2164" s="91">
        <v>1917542</v>
      </c>
      <c r="I2164" s="92" t="s">
        <v>2706</v>
      </c>
      <c r="J2164" s="91" t="s">
        <v>47</v>
      </c>
      <c r="K2164" s="93">
        <v>8.39</v>
      </c>
    </row>
    <row r="2165" spans="8:11" ht="25.5" x14ac:dyDescent="0.25">
      <c r="H2165" s="91">
        <v>1917543</v>
      </c>
      <c r="I2165" s="92" t="s">
        <v>2707</v>
      </c>
      <c r="J2165" s="91" t="s">
        <v>47</v>
      </c>
      <c r="K2165" s="93">
        <v>8.75</v>
      </c>
    </row>
    <row r="2166" spans="8:11" ht="25.5" x14ac:dyDescent="0.25">
      <c r="H2166" s="91">
        <v>1917544</v>
      </c>
      <c r="I2166" s="92" t="s">
        <v>2708</v>
      </c>
      <c r="J2166" s="91" t="s">
        <v>47</v>
      </c>
      <c r="K2166" s="93">
        <v>9.1199999999999992</v>
      </c>
    </row>
    <row r="2167" spans="8:11" ht="25.5" x14ac:dyDescent="0.25">
      <c r="H2167" s="91">
        <v>1917545</v>
      </c>
      <c r="I2167" s="92" t="s">
        <v>2709</v>
      </c>
      <c r="J2167" s="91" t="s">
        <v>47</v>
      </c>
      <c r="K2167" s="93">
        <v>9.6</v>
      </c>
    </row>
    <row r="2168" spans="8:11" ht="25.5" x14ac:dyDescent="0.25">
      <c r="H2168" s="91">
        <v>1917546</v>
      </c>
      <c r="I2168" s="92" t="s">
        <v>2710</v>
      </c>
      <c r="J2168" s="91" t="s">
        <v>47</v>
      </c>
      <c r="K2168" s="93">
        <v>10</v>
      </c>
    </row>
    <row r="2169" spans="8:11" ht="25.5" x14ac:dyDescent="0.25">
      <c r="H2169" s="91">
        <v>1917547</v>
      </c>
      <c r="I2169" s="92" t="s">
        <v>2711</v>
      </c>
      <c r="J2169" s="91" t="s">
        <v>47</v>
      </c>
      <c r="K2169" s="93">
        <v>10.8</v>
      </c>
    </row>
    <row r="2170" spans="8:11" ht="25.5" x14ac:dyDescent="0.25">
      <c r="H2170" s="91">
        <v>1917548</v>
      </c>
      <c r="I2170" s="92" t="s">
        <v>2712</v>
      </c>
      <c r="J2170" s="91" t="s">
        <v>47</v>
      </c>
      <c r="K2170" s="93">
        <v>11.31</v>
      </c>
    </row>
    <row r="2171" spans="8:11" ht="25.5" x14ac:dyDescent="0.25">
      <c r="H2171" s="91">
        <v>1917549</v>
      </c>
      <c r="I2171" s="92" t="s">
        <v>2713</v>
      </c>
      <c r="J2171" s="91" t="s">
        <v>47</v>
      </c>
      <c r="K2171" s="93">
        <v>11.87</v>
      </c>
    </row>
    <row r="2172" spans="8:11" ht="25.5" x14ac:dyDescent="0.25">
      <c r="H2172" s="91">
        <v>1917550</v>
      </c>
      <c r="I2172" s="92" t="s">
        <v>2714</v>
      </c>
      <c r="J2172" s="91" t="s">
        <v>47</v>
      </c>
      <c r="K2172" s="93">
        <v>12.47</v>
      </c>
    </row>
    <row r="2173" spans="8:11" ht="25.5" x14ac:dyDescent="0.25">
      <c r="H2173" s="91">
        <v>1917551</v>
      </c>
      <c r="I2173" s="92" t="s">
        <v>2715</v>
      </c>
      <c r="J2173" s="91" t="s">
        <v>47</v>
      </c>
      <c r="K2173" s="93">
        <v>13.38</v>
      </c>
    </row>
    <row r="2174" spans="8:11" ht="25.5" x14ac:dyDescent="0.25">
      <c r="H2174" s="91">
        <v>1917552</v>
      </c>
      <c r="I2174" s="92" t="s">
        <v>2716</v>
      </c>
      <c r="J2174" s="91" t="s">
        <v>47</v>
      </c>
      <c r="K2174" s="93">
        <v>14.04</v>
      </c>
    </row>
    <row r="2175" spans="8:11" ht="25.5" x14ac:dyDescent="0.25">
      <c r="H2175" s="91">
        <v>1917553</v>
      </c>
      <c r="I2175" s="92" t="s">
        <v>2717</v>
      </c>
      <c r="J2175" s="91" t="s">
        <v>47</v>
      </c>
      <c r="K2175" s="93">
        <v>13.95</v>
      </c>
    </row>
    <row r="2176" spans="8:11" ht="25.5" x14ac:dyDescent="0.25">
      <c r="H2176" s="91">
        <v>1917554</v>
      </c>
      <c r="I2176" s="92" t="s">
        <v>2718</v>
      </c>
      <c r="J2176" s="91" t="s">
        <v>47</v>
      </c>
      <c r="K2176" s="93">
        <v>15.28</v>
      </c>
    </row>
    <row r="2177" spans="8:11" ht="25.5" x14ac:dyDescent="0.25">
      <c r="H2177" s="91">
        <v>1917555</v>
      </c>
      <c r="I2177" s="92" t="s">
        <v>2719</v>
      </c>
      <c r="J2177" s="91" t="s">
        <v>47</v>
      </c>
      <c r="K2177" s="93">
        <v>15.99</v>
      </c>
    </row>
    <row r="2178" spans="8:11" ht="25.5" x14ac:dyDescent="0.25">
      <c r="H2178" s="91">
        <v>1917556</v>
      </c>
      <c r="I2178" s="92" t="s">
        <v>2720</v>
      </c>
      <c r="J2178" s="91" t="s">
        <v>47</v>
      </c>
      <c r="K2178" s="93">
        <v>17.11</v>
      </c>
    </row>
    <row r="2179" spans="8:11" ht="25.5" x14ac:dyDescent="0.25">
      <c r="H2179" s="91">
        <v>1917557</v>
      </c>
      <c r="I2179" s="92" t="s">
        <v>2721</v>
      </c>
      <c r="J2179" s="91" t="s">
        <v>47</v>
      </c>
      <c r="K2179" s="93">
        <v>17.899999999999999</v>
      </c>
    </row>
    <row r="2180" spans="8:11" ht="25.5" x14ac:dyDescent="0.25">
      <c r="H2180" s="91">
        <v>1917558</v>
      </c>
      <c r="I2180" s="92" t="s">
        <v>2722</v>
      </c>
      <c r="J2180" s="91" t="s">
        <v>47</v>
      </c>
      <c r="K2180" s="93">
        <v>19.079999999999998</v>
      </c>
    </row>
    <row r="2181" spans="8:11" ht="25.5" x14ac:dyDescent="0.25">
      <c r="H2181" s="91">
        <v>1917559</v>
      </c>
      <c r="I2181" s="92" t="s">
        <v>2723</v>
      </c>
      <c r="J2181" s="91" t="s">
        <v>47</v>
      </c>
      <c r="K2181" s="93">
        <v>21.13</v>
      </c>
    </row>
    <row r="2182" spans="8:11" ht="25.5" x14ac:dyDescent="0.25">
      <c r="H2182" s="91">
        <v>1917560</v>
      </c>
      <c r="I2182" s="92" t="s">
        <v>2724</v>
      </c>
      <c r="J2182" s="91" t="s">
        <v>47</v>
      </c>
      <c r="K2182" s="93">
        <v>23.67</v>
      </c>
    </row>
    <row r="2183" spans="8:11" ht="25.5" x14ac:dyDescent="0.25">
      <c r="H2183" s="91">
        <v>1917561</v>
      </c>
      <c r="I2183" s="92" t="s">
        <v>2725</v>
      </c>
      <c r="J2183" s="91" t="s">
        <v>47</v>
      </c>
      <c r="K2183" s="93">
        <v>26.25</v>
      </c>
    </row>
    <row r="2184" spans="8:11" ht="25.5" x14ac:dyDescent="0.25">
      <c r="H2184" s="91">
        <v>1917562</v>
      </c>
      <c r="I2184" s="92" t="s">
        <v>2726</v>
      </c>
      <c r="J2184" s="91" t="s">
        <v>47</v>
      </c>
      <c r="K2184" s="93">
        <v>29.21</v>
      </c>
    </row>
    <row r="2185" spans="8:11" ht="25.5" x14ac:dyDescent="0.25">
      <c r="H2185" s="91">
        <v>1917563</v>
      </c>
      <c r="I2185" s="92" t="s">
        <v>2727</v>
      </c>
      <c r="J2185" s="91" t="s">
        <v>47</v>
      </c>
      <c r="K2185" s="93">
        <v>31.89</v>
      </c>
    </row>
    <row r="2186" spans="8:11" ht="25.5" x14ac:dyDescent="0.25">
      <c r="H2186" s="91">
        <v>1917564</v>
      </c>
      <c r="I2186" s="92" t="s">
        <v>2728</v>
      </c>
      <c r="J2186" s="91" t="s">
        <v>47</v>
      </c>
      <c r="K2186" s="93">
        <v>34.799999999999997</v>
      </c>
    </row>
    <row r="2187" spans="8:11" ht="25.5" x14ac:dyDescent="0.25">
      <c r="H2187" s="91">
        <v>1917565</v>
      </c>
      <c r="I2187" s="92" t="s">
        <v>2729</v>
      </c>
      <c r="J2187" s="91" t="s">
        <v>47</v>
      </c>
      <c r="K2187" s="93">
        <v>38.619999999999997</v>
      </c>
    </row>
    <row r="2188" spans="8:11" ht="25.5" x14ac:dyDescent="0.25">
      <c r="H2188" s="91">
        <v>1917538</v>
      </c>
      <c r="I2188" s="92" t="s">
        <v>2730</v>
      </c>
      <c r="J2188" s="91" t="s">
        <v>47</v>
      </c>
      <c r="K2188" s="93">
        <v>6.54</v>
      </c>
    </row>
    <row r="2189" spans="8:11" ht="25.5" x14ac:dyDescent="0.25">
      <c r="H2189" s="91">
        <v>1917566</v>
      </c>
      <c r="I2189" s="92" t="s">
        <v>2731</v>
      </c>
      <c r="J2189" s="91" t="s">
        <v>47</v>
      </c>
      <c r="K2189" s="93">
        <v>42.57</v>
      </c>
    </row>
    <row r="2190" spans="8:11" ht="25.5" x14ac:dyDescent="0.25">
      <c r="H2190" s="91">
        <v>1917567</v>
      </c>
      <c r="I2190" s="92" t="s">
        <v>2732</v>
      </c>
      <c r="J2190" s="91" t="s">
        <v>47</v>
      </c>
      <c r="K2190" s="93">
        <v>46.74</v>
      </c>
    </row>
    <row r="2191" spans="8:11" ht="25.5" x14ac:dyDescent="0.25">
      <c r="H2191" s="91">
        <v>1917568</v>
      </c>
      <c r="I2191" s="92" t="s">
        <v>2733</v>
      </c>
      <c r="J2191" s="91" t="s">
        <v>47</v>
      </c>
      <c r="K2191" s="93">
        <v>50.71</v>
      </c>
    </row>
    <row r="2192" spans="8:11" ht="25.5" x14ac:dyDescent="0.25">
      <c r="H2192" s="91">
        <v>1917569</v>
      </c>
      <c r="I2192" s="92" t="s">
        <v>2734</v>
      </c>
      <c r="J2192" s="91" t="s">
        <v>47</v>
      </c>
      <c r="K2192" s="93">
        <v>55.59</v>
      </c>
    </row>
    <row r="2193" spans="8:11" ht="25.5" x14ac:dyDescent="0.25">
      <c r="H2193" s="91">
        <v>1917570</v>
      </c>
      <c r="I2193" s="92" t="s">
        <v>2735</v>
      </c>
      <c r="J2193" s="91" t="s">
        <v>47</v>
      </c>
      <c r="K2193" s="93">
        <v>60.13</v>
      </c>
    </row>
    <row r="2194" spans="8:11" ht="25.5" x14ac:dyDescent="0.25">
      <c r="H2194" s="91">
        <v>1917571</v>
      </c>
      <c r="I2194" s="92" t="s">
        <v>2736</v>
      </c>
      <c r="J2194" s="91" t="s">
        <v>47</v>
      </c>
      <c r="K2194" s="93">
        <v>65.510000000000005</v>
      </c>
    </row>
    <row r="2195" spans="8:11" ht="25.5" x14ac:dyDescent="0.25">
      <c r="H2195" s="91">
        <v>1917572</v>
      </c>
      <c r="I2195" s="92" t="s">
        <v>2737</v>
      </c>
      <c r="J2195" s="91" t="s">
        <v>47</v>
      </c>
      <c r="K2195" s="93">
        <v>71.52</v>
      </c>
    </row>
    <row r="2196" spans="8:11" ht="25.5" x14ac:dyDescent="0.25">
      <c r="H2196" s="91">
        <v>1917573</v>
      </c>
      <c r="I2196" s="92" t="s">
        <v>2738</v>
      </c>
      <c r="J2196" s="91" t="s">
        <v>47</v>
      </c>
      <c r="K2196" s="93">
        <v>78.06</v>
      </c>
    </row>
    <row r="2197" spans="8:11" ht="25.5" x14ac:dyDescent="0.25">
      <c r="H2197" s="91">
        <v>1917574</v>
      </c>
      <c r="I2197" s="92" t="s">
        <v>2739</v>
      </c>
      <c r="J2197" s="91" t="s">
        <v>47</v>
      </c>
      <c r="K2197" s="93">
        <v>83.95</v>
      </c>
    </row>
    <row r="2198" spans="8:11" ht="25.5" x14ac:dyDescent="0.25">
      <c r="H2198" s="91">
        <v>1917539</v>
      </c>
      <c r="I2198" s="92" t="s">
        <v>2740</v>
      </c>
      <c r="J2198" s="91" t="s">
        <v>47</v>
      </c>
      <c r="K2198" s="93">
        <v>6.88</v>
      </c>
    </row>
    <row r="2199" spans="8:11" ht="25.5" x14ac:dyDescent="0.25">
      <c r="H2199" s="91">
        <v>1917540</v>
      </c>
      <c r="I2199" s="92" t="s">
        <v>2741</v>
      </c>
      <c r="J2199" s="91" t="s">
        <v>47</v>
      </c>
      <c r="K2199" s="93">
        <v>7.31</v>
      </c>
    </row>
    <row r="2200" spans="8:11" ht="25.5" x14ac:dyDescent="0.25">
      <c r="H2200" s="91">
        <v>1917738</v>
      </c>
      <c r="I2200" s="92" t="s">
        <v>2742</v>
      </c>
      <c r="J2200" s="91" t="s">
        <v>47</v>
      </c>
      <c r="K2200" s="93">
        <v>6.44</v>
      </c>
    </row>
    <row r="2201" spans="8:11" ht="25.5" x14ac:dyDescent="0.25">
      <c r="H2201" s="91">
        <v>1917238</v>
      </c>
      <c r="I2201" s="92" t="s">
        <v>2743</v>
      </c>
      <c r="J2201" s="91" t="s">
        <v>47</v>
      </c>
      <c r="K2201" s="93">
        <v>9.14</v>
      </c>
    </row>
    <row r="2202" spans="8:11" ht="25.5" x14ac:dyDescent="0.25">
      <c r="H2202" s="91">
        <v>1917239</v>
      </c>
      <c r="I2202" s="92" t="s">
        <v>2744</v>
      </c>
      <c r="J2202" s="91" t="s">
        <v>47</v>
      </c>
      <c r="K2202" s="93">
        <v>9.91</v>
      </c>
    </row>
    <row r="2203" spans="8:11" ht="25.5" x14ac:dyDescent="0.25">
      <c r="H2203" s="91">
        <v>1917240</v>
      </c>
      <c r="I2203" s="92" t="s">
        <v>2745</v>
      </c>
      <c r="J2203" s="91" t="s">
        <v>47</v>
      </c>
      <c r="K2203" s="93">
        <v>10.59</v>
      </c>
    </row>
    <row r="2204" spans="8:11" ht="25.5" x14ac:dyDescent="0.25">
      <c r="H2204" s="91">
        <v>1917241</v>
      </c>
      <c r="I2204" s="92" t="s">
        <v>2746</v>
      </c>
      <c r="J2204" s="91" t="s">
        <v>47</v>
      </c>
      <c r="K2204" s="93">
        <v>11.21</v>
      </c>
    </row>
    <row r="2205" spans="8:11" ht="25.5" x14ac:dyDescent="0.25">
      <c r="H2205" s="91">
        <v>1917242</v>
      </c>
      <c r="I2205" s="92" t="s">
        <v>2747</v>
      </c>
      <c r="J2205" s="91" t="s">
        <v>47</v>
      </c>
      <c r="K2205" s="93">
        <v>11.81</v>
      </c>
    </row>
    <row r="2206" spans="8:11" ht="25.5" x14ac:dyDescent="0.25">
      <c r="H2206" s="91">
        <v>1917243</v>
      </c>
      <c r="I2206" s="92" t="s">
        <v>2748</v>
      </c>
      <c r="J2206" s="91" t="s">
        <v>47</v>
      </c>
      <c r="K2206" s="93">
        <v>12.38</v>
      </c>
    </row>
    <row r="2207" spans="8:11" ht="25.5" x14ac:dyDescent="0.25">
      <c r="H2207" s="91">
        <v>1917244</v>
      </c>
      <c r="I2207" s="92" t="s">
        <v>2749</v>
      </c>
      <c r="J2207" s="91" t="s">
        <v>47</v>
      </c>
      <c r="K2207" s="93">
        <v>13.09</v>
      </c>
    </row>
    <row r="2208" spans="8:11" ht="25.5" x14ac:dyDescent="0.25">
      <c r="H2208" s="91">
        <v>1917245</v>
      </c>
      <c r="I2208" s="92" t="s">
        <v>2750</v>
      </c>
      <c r="J2208" s="91" t="s">
        <v>47</v>
      </c>
      <c r="K2208" s="93">
        <v>13.78</v>
      </c>
    </row>
    <row r="2209" spans="8:11" ht="25.5" x14ac:dyDescent="0.25">
      <c r="H2209" s="91">
        <v>1917246</v>
      </c>
      <c r="I2209" s="92" t="s">
        <v>2751</v>
      </c>
      <c r="J2209" s="91" t="s">
        <v>47</v>
      </c>
      <c r="K2209" s="93">
        <v>14.51</v>
      </c>
    </row>
    <row r="2210" spans="8:11" ht="25.5" x14ac:dyDescent="0.25">
      <c r="H2210" s="91">
        <v>1917247</v>
      </c>
      <c r="I2210" s="92" t="s">
        <v>2752</v>
      </c>
      <c r="J2210" s="91" t="s">
        <v>47</v>
      </c>
      <c r="K2210" s="93">
        <v>15.73</v>
      </c>
    </row>
    <row r="2211" spans="8:11" ht="25.5" x14ac:dyDescent="0.25">
      <c r="H2211" s="91">
        <v>1917248</v>
      </c>
      <c r="I2211" s="92" t="s">
        <v>2753</v>
      </c>
      <c r="J2211" s="91" t="s">
        <v>47</v>
      </c>
      <c r="K2211" s="93">
        <v>17.93</v>
      </c>
    </row>
    <row r="2212" spans="8:11" ht="25.5" x14ac:dyDescent="0.25">
      <c r="H2212" s="91">
        <v>1917249</v>
      </c>
      <c r="I2212" s="92" t="s">
        <v>2754</v>
      </c>
      <c r="J2212" s="91" t="s">
        <v>47</v>
      </c>
      <c r="K2212" s="93">
        <v>21.58</v>
      </c>
    </row>
    <row r="2213" spans="8:11" ht="25.5" x14ac:dyDescent="0.25">
      <c r="H2213" s="91">
        <v>1917235</v>
      </c>
      <c r="I2213" s="92" t="s">
        <v>2755</v>
      </c>
      <c r="J2213" s="91" t="s">
        <v>47</v>
      </c>
      <c r="K2213" s="93">
        <v>7.29</v>
      </c>
    </row>
    <row r="2214" spans="8:11" ht="25.5" x14ac:dyDescent="0.25">
      <c r="H2214" s="91">
        <v>1917236</v>
      </c>
      <c r="I2214" s="92" t="s">
        <v>2756</v>
      </c>
      <c r="J2214" s="91" t="s">
        <v>47</v>
      </c>
      <c r="K2214" s="93">
        <v>7.78</v>
      </c>
    </row>
    <row r="2215" spans="8:11" ht="25.5" x14ac:dyDescent="0.25">
      <c r="H2215" s="91">
        <v>1917237</v>
      </c>
      <c r="I2215" s="92" t="s">
        <v>2757</v>
      </c>
      <c r="J2215" s="91" t="s">
        <v>47</v>
      </c>
      <c r="K2215" s="93">
        <v>8.3800000000000008</v>
      </c>
    </row>
    <row r="2216" spans="8:11" ht="25.5" x14ac:dyDescent="0.25">
      <c r="H2216" s="91">
        <v>1917725</v>
      </c>
      <c r="I2216" s="92" t="s">
        <v>2758</v>
      </c>
      <c r="J2216" s="91" t="s">
        <v>47</v>
      </c>
      <c r="K2216" s="93">
        <v>7.09</v>
      </c>
    </row>
    <row r="2217" spans="8:11" ht="25.5" x14ac:dyDescent="0.25">
      <c r="H2217" s="91">
        <v>1917311</v>
      </c>
      <c r="I2217" s="92" t="s">
        <v>2759</v>
      </c>
      <c r="J2217" s="91" t="s">
        <v>47</v>
      </c>
      <c r="K2217" s="93">
        <v>7.27</v>
      </c>
    </row>
    <row r="2218" spans="8:11" ht="25.5" x14ac:dyDescent="0.25">
      <c r="H2218" s="91">
        <v>1917312</v>
      </c>
      <c r="I2218" s="92" t="s">
        <v>2760</v>
      </c>
      <c r="J2218" s="91" t="s">
        <v>47</v>
      </c>
      <c r="K2218" s="93">
        <v>8.09</v>
      </c>
    </row>
    <row r="2219" spans="8:11" ht="25.5" x14ac:dyDescent="0.25">
      <c r="H2219" s="91">
        <v>1917313</v>
      </c>
      <c r="I2219" s="92" t="s">
        <v>2761</v>
      </c>
      <c r="J2219" s="91" t="s">
        <v>47</v>
      </c>
      <c r="K2219" s="93">
        <v>8.67</v>
      </c>
    </row>
    <row r="2220" spans="8:11" ht="25.5" x14ac:dyDescent="0.25">
      <c r="H2220" s="91">
        <v>1917314</v>
      </c>
      <c r="I2220" s="92" t="s">
        <v>2762</v>
      </c>
      <c r="J2220" s="91" t="s">
        <v>47</v>
      </c>
      <c r="K2220" s="93">
        <v>9.2100000000000009</v>
      </c>
    </row>
    <row r="2221" spans="8:11" ht="25.5" x14ac:dyDescent="0.25">
      <c r="H2221" s="91">
        <v>1917315</v>
      </c>
      <c r="I2221" s="92" t="s">
        <v>2763</v>
      </c>
      <c r="J2221" s="91" t="s">
        <v>47</v>
      </c>
      <c r="K2221" s="93">
        <v>9.8800000000000008</v>
      </c>
    </row>
    <row r="2222" spans="8:11" ht="25.5" x14ac:dyDescent="0.25">
      <c r="H2222" s="91">
        <v>1917316</v>
      </c>
      <c r="I2222" s="92" t="s">
        <v>2764</v>
      </c>
      <c r="J2222" s="91" t="s">
        <v>47</v>
      </c>
      <c r="K2222" s="93">
        <v>10.55</v>
      </c>
    </row>
    <row r="2223" spans="8:11" ht="25.5" x14ac:dyDescent="0.25">
      <c r="H2223" s="91">
        <v>1917317</v>
      </c>
      <c r="I2223" s="92" t="s">
        <v>2765</v>
      </c>
      <c r="J2223" s="91" t="s">
        <v>47</v>
      </c>
      <c r="K2223" s="93">
        <v>11.53</v>
      </c>
    </row>
    <row r="2224" spans="8:11" ht="25.5" x14ac:dyDescent="0.25">
      <c r="H2224" s="91">
        <v>1917318</v>
      </c>
      <c r="I2224" s="92" t="s">
        <v>2766</v>
      </c>
      <c r="J2224" s="91" t="s">
        <v>47</v>
      </c>
      <c r="K2224" s="93">
        <v>12.45</v>
      </c>
    </row>
    <row r="2225" spans="8:11" ht="25.5" x14ac:dyDescent="0.25">
      <c r="H2225" s="91">
        <v>1917319</v>
      </c>
      <c r="I2225" s="92" t="s">
        <v>2767</v>
      </c>
      <c r="J2225" s="91" t="s">
        <v>47</v>
      </c>
      <c r="K2225" s="93">
        <v>13.33</v>
      </c>
    </row>
    <row r="2226" spans="8:11" ht="25.5" x14ac:dyDescent="0.25">
      <c r="H2226" s="91">
        <v>1917320</v>
      </c>
      <c r="I2226" s="92" t="s">
        <v>2768</v>
      </c>
      <c r="J2226" s="91" t="s">
        <v>47</v>
      </c>
      <c r="K2226" s="93">
        <v>14.27</v>
      </c>
    </row>
    <row r="2227" spans="8:11" ht="25.5" x14ac:dyDescent="0.25">
      <c r="H2227" s="91">
        <v>1917321</v>
      </c>
      <c r="I2227" s="92" t="s">
        <v>2769</v>
      </c>
      <c r="J2227" s="91" t="s">
        <v>47</v>
      </c>
      <c r="K2227" s="93">
        <v>17.52</v>
      </c>
    </row>
    <row r="2228" spans="8:11" ht="25.5" x14ac:dyDescent="0.25">
      <c r="H2228" s="91">
        <v>1917322</v>
      </c>
      <c r="I2228" s="92" t="s">
        <v>2770</v>
      </c>
      <c r="J2228" s="91" t="s">
        <v>47</v>
      </c>
      <c r="K2228" s="93">
        <v>20.41</v>
      </c>
    </row>
    <row r="2229" spans="8:11" ht="25.5" x14ac:dyDescent="0.25">
      <c r="H2229" s="91">
        <v>1917323</v>
      </c>
      <c r="I2229" s="92" t="s">
        <v>2771</v>
      </c>
      <c r="J2229" s="91" t="s">
        <v>47</v>
      </c>
      <c r="K2229" s="93">
        <v>24.13</v>
      </c>
    </row>
    <row r="2230" spans="8:11" ht="25.5" x14ac:dyDescent="0.25">
      <c r="H2230" s="91">
        <v>1917324</v>
      </c>
      <c r="I2230" s="92" t="s">
        <v>2772</v>
      </c>
      <c r="J2230" s="91" t="s">
        <v>47</v>
      </c>
      <c r="K2230" s="93">
        <v>28.04</v>
      </c>
    </row>
    <row r="2231" spans="8:11" ht="25.5" x14ac:dyDescent="0.25">
      <c r="H2231" s="91">
        <v>1917325</v>
      </c>
      <c r="I2231" s="92" t="s">
        <v>2773</v>
      </c>
      <c r="J2231" s="91" t="s">
        <v>47</v>
      </c>
      <c r="K2231" s="93">
        <v>32.659999999999997</v>
      </c>
    </row>
    <row r="2232" spans="8:11" ht="25.5" x14ac:dyDescent="0.25">
      <c r="H2232" s="91">
        <v>1917326</v>
      </c>
      <c r="I2232" s="92" t="s">
        <v>2774</v>
      </c>
      <c r="J2232" s="91" t="s">
        <v>47</v>
      </c>
      <c r="K2232" s="93">
        <v>38.86</v>
      </c>
    </row>
    <row r="2233" spans="8:11" ht="25.5" x14ac:dyDescent="0.25">
      <c r="H2233" s="91">
        <v>1917327</v>
      </c>
      <c r="I2233" s="92" t="s">
        <v>2775</v>
      </c>
      <c r="J2233" s="91" t="s">
        <v>47</v>
      </c>
      <c r="K2233" s="93">
        <v>45.24</v>
      </c>
    </row>
    <row r="2234" spans="8:11" ht="25.5" x14ac:dyDescent="0.25">
      <c r="H2234" s="91">
        <v>1917328</v>
      </c>
      <c r="I2234" s="92" t="s">
        <v>2776</v>
      </c>
      <c r="J2234" s="91" t="s">
        <v>47</v>
      </c>
      <c r="K2234" s="93">
        <v>52.57</v>
      </c>
    </row>
    <row r="2235" spans="8:11" ht="25.5" x14ac:dyDescent="0.25">
      <c r="H2235" s="91">
        <v>1917329</v>
      </c>
      <c r="I2235" s="92" t="s">
        <v>2777</v>
      </c>
      <c r="J2235" s="91" t="s">
        <v>47</v>
      </c>
      <c r="K2235" s="93">
        <v>57.54</v>
      </c>
    </row>
    <row r="2236" spans="8:11" ht="25.5" x14ac:dyDescent="0.25">
      <c r="H2236" s="91">
        <v>1917330</v>
      </c>
      <c r="I2236" s="92" t="s">
        <v>2778</v>
      </c>
      <c r="J2236" s="91" t="s">
        <v>47</v>
      </c>
      <c r="K2236" s="93">
        <v>63.6</v>
      </c>
    </row>
    <row r="2237" spans="8:11" ht="25.5" x14ac:dyDescent="0.25">
      <c r="H2237" s="91">
        <v>1917308</v>
      </c>
      <c r="I2237" s="92" t="s">
        <v>2779</v>
      </c>
      <c r="J2237" s="91" t="s">
        <v>47</v>
      </c>
      <c r="K2237" s="93">
        <v>6.08</v>
      </c>
    </row>
    <row r="2238" spans="8:11" ht="25.5" x14ac:dyDescent="0.25">
      <c r="H2238" s="91">
        <v>1917309</v>
      </c>
      <c r="I2238" s="92" t="s">
        <v>2780</v>
      </c>
      <c r="J2238" s="91" t="s">
        <v>47</v>
      </c>
      <c r="K2238" s="93">
        <v>6.41</v>
      </c>
    </row>
    <row r="2239" spans="8:11" ht="25.5" x14ac:dyDescent="0.25">
      <c r="H2239" s="91">
        <v>1917310</v>
      </c>
      <c r="I2239" s="92" t="s">
        <v>2781</v>
      </c>
      <c r="J2239" s="91" t="s">
        <v>47</v>
      </c>
      <c r="K2239" s="93">
        <v>6.77</v>
      </c>
    </row>
    <row r="2240" spans="8:11" ht="25.5" x14ac:dyDescent="0.25">
      <c r="H2240" s="91">
        <v>1917730</v>
      </c>
      <c r="I2240" s="92" t="s">
        <v>2782</v>
      </c>
      <c r="J2240" s="91" t="s">
        <v>47</v>
      </c>
      <c r="K2240" s="93">
        <v>6</v>
      </c>
    </row>
    <row r="2241" spans="8:11" ht="25.5" x14ac:dyDescent="0.25">
      <c r="H2241" s="91">
        <v>1917415</v>
      </c>
      <c r="I2241" s="92" t="s">
        <v>2783</v>
      </c>
      <c r="J2241" s="91" t="s">
        <v>47</v>
      </c>
      <c r="K2241" s="93">
        <v>7.61</v>
      </c>
    </row>
    <row r="2242" spans="8:11" ht="25.5" x14ac:dyDescent="0.25">
      <c r="H2242" s="91">
        <v>1917416</v>
      </c>
      <c r="I2242" s="92" t="s">
        <v>2784</v>
      </c>
      <c r="J2242" s="91" t="s">
        <v>47</v>
      </c>
      <c r="K2242" s="93">
        <v>8.4</v>
      </c>
    </row>
    <row r="2243" spans="8:11" ht="25.5" x14ac:dyDescent="0.25">
      <c r="H2243" s="91">
        <v>1917417</v>
      </c>
      <c r="I2243" s="92" t="s">
        <v>2785</v>
      </c>
      <c r="J2243" s="91" t="s">
        <v>47</v>
      </c>
      <c r="K2243" s="93">
        <v>8.9499999999999993</v>
      </c>
    </row>
    <row r="2244" spans="8:11" ht="25.5" x14ac:dyDescent="0.25">
      <c r="H2244" s="91">
        <v>1917418</v>
      </c>
      <c r="I2244" s="92" t="s">
        <v>2786</v>
      </c>
      <c r="J2244" s="91" t="s">
        <v>47</v>
      </c>
      <c r="K2244" s="93">
        <v>9.4600000000000009</v>
      </c>
    </row>
    <row r="2245" spans="8:11" ht="25.5" x14ac:dyDescent="0.25">
      <c r="H2245" s="91">
        <v>1917419</v>
      </c>
      <c r="I2245" s="92" t="s">
        <v>2787</v>
      </c>
      <c r="J2245" s="91" t="s">
        <v>47</v>
      </c>
      <c r="K2245" s="93">
        <v>9.91</v>
      </c>
    </row>
    <row r="2246" spans="8:11" ht="25.5" x14ac:dyDescent="0.25">
      <c r="H2246" s="91">
        <v>1917420</v>
      </c>
      <c r="I2246" s="92" t="s">
        <v>2788</v>
      </c>
      <c r="J2246" s="91" t="s">
        <v>47</v>
      </c>
      <c r="K2246" s="93">
        <v>10.46</v>
      </c>
    </row>
    <row r="2247" spans="8:11" ht="25.5" x14ac:dyDescent="0.25">
      <c r="H2247" s="91">
        <v>1917421</v>
      </c>
      <c r="I2247" s="92" t="s">
        <v>2789</v>
      </c>
      <c r="J2247" s="91" t="s">
        <v>47</v>
      </c>
      <c r="K2247" s="93">
        <v>11.29</v>
      </c>
    </row>
    <row r="2248" spans="8:11" ht="25.5" x14ac:dyDescent="0.25">
      <c r="H2248" s="91">
        <v>1917422</v>
      </c>
      <c r="I2248" s="92" t="s">
        <v>2790</v>
      </c>
      <c r="J2248" s="91" t="s">
        <v>47</v>
      </c>
      <c r="K2248" s="93">
        <v>11.8</v>
      </c>
    </row>
    <row r="2249" spans="8:11" ht="25.5" x14ac:dyDescent="0.25">
      <c r="H2249" s="91">
        <v>1917423</v>
      </c>
      <c r="I2249" s="92" t="s">
        <v>2791</v>
      </c>
      <c r="J2249" s="91" t="s">
        <v>47</v>
      </c>
      <c r="K2249" s="93">
        <v>12.33</v>
      </c>
    </row>
    <row r="2250" spans="8:11" ht="25.5" x14ac:dyDescent="0.25">
      <c r="H2250" s="91">
        <v>1917424</v>
      </c>
      <c r="I2250" s="92" t="s">
        <v>2792</v>
      </c>
      <c r="J2250" s="91" t="s">
        <v>47</v>
      </c>
      <c r="K2250" s="93">
        <v>12.88</v>
      </c>
    </row>
    <row r="2251" spans="8:11" ht="25.5" x14ac:dyDescent="0.25">
      <c r="H2251" s="91">
        <v>1917425</v>
      </c>
      <c r="I2251" s="92" t="s">
        <v>2793</v>
      </c>
      <c r="J2251" s="91" t="s">
        <v>47</v>
      </c>
      <c r="K2251" s="93">
        <v>13.93</v>
      </c>
    </row>
    <row r="2252" spans="8:11" ht="25.5" x14ac:dyDescent="0.25">
      <c r="H2252" s="91">
        <v>1917426</v>
      </c>
      <c r="I2252" s="92" t="s">
        <v>2794</v>
      </c>
      <c r="J2252" s="91" t="s">
        <v>47</v>
      </c>
      <c r="K2252" s="93">
        <v>15.16</v>
      </c>
    </row>
    <row r="2253" spans="8:11" ht="25.5" x14ac:dyDescent="0.25">
      <c r="H2253" s="91">
        <v>1917427</v>
      </c>
      <c r="I2253" s="92" t="s">
        <v>2795</v>
      </c>
      <c r="J2253" s="91" t="s">
        <v>47</v>
      </c>
      <c r="K2253" s="93">
        <v>17.45</v>
      </c>
    </row>
    <row r="2254" spans="8:11" ht="25.5" x14ac:dyDescent="0.25">
      <c r="H2254" s="91">
        <v>1917428</v>
      </c>
      <c r="I2254" s="92" t="s">
        <v>2796</v>
      </c>
      <c r="J2254" s="91" t="s">
        <v>47</v>
      </c>
      <c r="K2254" s="93">
        <v>20.14</v>
      </c>
    </row>
    <row r="2255" spans="8:11" ht="25.5" x14ac:dyDescent="0.25">
      <c r="H2255" s="91">
        <v>1917429</v>
      </c>
      <c r="I2255" s="92" t="s">
        <v>2797</v>
      </c>
      <c r="J2255" s="91" t="s">
        <v>47</v>
      </c>
      <c r="K2255" s="93">
        <v>22.96</v>
      </c>
    </row>
    <row r="2256" spans="8:11" ht="25.5" x14ac:dyDescent="0.25">
      <c r="H2256" s="91">
        <v>1917430</v>
      </c>
      <c r="I2256" s="92" t="s">
        <v>2798</v>
      </c>
      <c r="J2256" s="91" t="s">
        <v>47</v>
      </c>
      <c r="K2256" s="93">
        <v>26.64</v>
      </c>
    </row>
    <row r="2257" spans="8:11" ht="25.5" x14ac:dyDescent="0.25">
      <c r="H2257" s="91">
        <v>1917431</v>
      </c>
      <c r="I2257" s="92" t="s">
        <v>2799</v>
      </c>
      <c r="J2257" s="91" t="s">
        <v>47</v>
      </c>
      <c r="K2257" s="93">
        <v>29.94</v>
      </c>
    </row>
    <row r="2258" spans="8:11" ht="25.5" x14ac:dyDescent="0.25">
      <c r="H2258" s="91">
        <v>1917432</v>
      </c>
      <c r="I2258" s="92" t="s">
        <v>2800</v>
      </c>
      <c r="J2258" s="91" t="s">
        <v>47</v>
      </c>
      <c r="K2258" s="93">
        <v>34.22</v>
      </c>
    </row>
    <row r="2259" spans="8:11" ht="25.5" x14ac:dyDescent="0.25">
      <c r="H2259" s="91">
        <v>1917433</v>
      </c>
      <c r="I2259" s="92" t="s">
        <v>2801</v>
      </c>
      <c r="J2259" s="91" t="s">
        <v>47</v>
      </c>
      <c r="K2259" s="93">
        <v>38.619999999999997</v>
      </c>
    </row>
    <row r="2260" spans="8:11" ht="25.5" x14ac:dyDescent="0.25">
      <c r="H2260" s="91">
        <v>1917434</v>
      </c>
      <c r="I2260" s="92" t="s">
        <v>2802</v>
      </c>
      <c r="J2260" s="91" t="s">
        <v>47</v>
      </c>
      <c r="K2260" s="93">
        <v>43.74</v>
      </c>
    </row>
    <row r="2261" spans="8:11" ht="25.5" x14ac:dyDescent="0.25">
      <c r="H2261" s="91">
        <v>1917435</v>
      </c>
      <c r="I2261" s="92" t="s">
        <v>2803</v>
      </c>
      <c r="J2261" s="91" t="s">
        <v>47</v>
      </c>
      <c r="K2261" s="93">
        <v>50</v>
      </c>
    </row>
    <row r="2262" spans="8:11" ht="25.5" x14ac:dyDescent="0.25">
      <c r="H2262" s="91">
        <v>1917436</v>
      </c>
      <c r="I2262" s="92" t="s">
        <v>2804</v>
      </c>
      <c r="J2262" s="91" t="s">
        <v>47</v>
      </c>
      <c r="K2262" s="93">
        <v>55.65</v>
      </c>
    </row>
    <row r="2263" spans="8:11" ht="25.5" x14ac:dyDescent="0.25">
      <c r="H2263" s="91">
        <v>1917437</v>
      </c>
      <c r="I2263" s="92" t="s">
        <v>2805</v>
      </c>
      <c r="J2263" s="91" t="s">
        <v>47</v>
      </c>
      <c r="K2263" s="93">
        <v>62.89</v>
      </c>
    </row>
    <row r="2264" spans="8:11" ht="25.5" x14ac:dyDescent="0.25">
      <c r="H2264" s="91">
        <v>1917438</v>
      </c>
      <c r="I2264" s="92" t="s">
        <v>2806</v>
      </c>
      <c r="J2264" s="91" t="s">
        <v>47</v>
      </c>
      <c r="K2264" s="93">
        <v>67.91</v>
      </c>
    </row>
    <row r="2265" spans="8:11" ht="25.5" x14ac:dyDescent="0.25">
      <c r="H2265" s="91">
        <v>1917439</v>
      </c>
      <c r="I2265" s="92" t="s">
        <v>2807</v>
      </c>
      <c r="J2265" s="91" t="s">
        <v>47</v>
      </c>
      <c r="K2265" s="93">
        <v>72.22</v>
      </c>
    </row>
    <row r="2266" spans="8:11" ht="25.5" x14ac:dyDescent="0.25">
      <c r="H2266" s="91">
        <v>1917412</v>
      </c>
      <c r="I2266" s="92" t="s">
        <v>2808</v>
      </c>
      <c r="J2266" s="91" t="s">
        <v>47</v>
      </c>
      <c r="K2266" s="93">
        <v>5.89</v>
      </c>
    </row>
    <row r="2267" spans="8:11" ht="25.5" x14ac:dyDescent="0.25">
      <c r="H2267" s="91">
        <v>1917413</v>
      </c>
      <c r="I2267" s="92" t="s">
        <v>2809</v>
      </c>
      <c r="J2267" s="91" t="s">
        <v>47</v>
      </c>
      <c r="K2267" s="93">
        <v>6.51</v>
      </c>
    </row>
    <row r="2268" spans="8:11" ht="25.5" x14ac:dyDescent="0.25">
      <c r="H2268" s="91">
        <v>1917414</v>
      </c>
      <c r="I2268" s="92" t="s">
        <v>2810</v>
      </c>
      <c r="J2268" s="91" t="s">
        <v>47</v>
      </c>
      <c r="K2268" s="93">
        <v>7.14</v>
      </c>
    </row>
    <row r="2269" spans="8:11" ht="25.5" x14ac:dyDescent="0.25">
      <c r="H2269" s="91">
        <v>1917733</v>
      </c>
      <c r="I2269" s="92" t="s">
        <v>2811</v>
      </c>
      <c r="J2269" s="91" t="s">
        <v>47</v>
      </c>
      <c r="K2269" s="93">
        <v>5.47</v>
      </c>
    </row>
    <row r="2270" spans="8:11" x14ac:dyDescent="0.25">
      <c r="H2270" s="91">
        <v>1917049</v>
      </c>
      <c r="I2270" s="92" t="s">
        <v>2812</v>
      </c>
      <c r="J2270" s="91" t="s">
        <v>47</v>
      </c>
      <c r="K2270" s="93">
        <v>29.12</v>
      </c>
    </row>
    <row r="2271" spans="8:11" x14ac:dyDescent="0.25">
      <c r="H2271" s="91">
        <v>1917050</v>
      </c>
      <c r="I2271" s="92" t="s">
        <v>2813</v>
      </c>
      <c r="J2271" s="91" t="s">
        <v>47</v>
      </c>
      <c r="K2271" s="93">
        <v>29.65</v>
      </c>
    </row>
    <row r="2272" spans="8:11" x14ac:dyDescent="0.25">
      <c r="H2272" s="91">
        <v>1917051</v>
      </c>
      <c r="I2272" s="92" t="s">
        <v>2814</v>
      </c>
      <c r="J2272" s="91" t="s">
        <v>47</v>
      </c>
      <c r="K2272" s="93">
        <v>30.2</v>
      </c>
    </row>
    <row r="2273" spans="8:11" x14ac:dyDescent="0.25">
      <c r="H2273" s="91">
        <v>1917052</v>
      </c>
      <c r="I2273" s="92" t="s">
        <v>2815</v>
      </c>
      <c r="J2273" s="91" t="s">
        <v>47</v>
      </c>
      <c r="K2273" s="93">
        <v>30.76</v>
      </c>
    </row>
    <row r="2274" spans="8:11" x14ac:dyDescent="0.25">
      <c r="H2274" s="91">
        <v>1917053</v>
      </c>
      <c r="I2274" s="92" t="s">
        <v>2816</v>
      </c>
      <c r="J2274" s="91" t="s">
        <v>47</v>
      </c>
      <c r="K2274" s="93">
        <v>31.37</v>
      </c>
    </row>
    <row r="2275" spans="8:11" x14ac:dyDescent="0.25">
      <c r="H2275" s="91">
        <v>1917054</v>
      </c>
      <c r="I2275" s="92" t="s">
        <v>2817</v>
      </c>
      <c r="J2275" s="91" t="s">
        <v>47</v>
      </c>
      <c r="K2275" s="93">
        <v>31.69</v>
      </c>
    </row>
    <row r="2276" spans="8:11" x14ac:dyDescent="0.25">
      <c r="H2276" s="91">
        <v>1901553</v>
      </c>
      <c r="I2276" s="92" t="s">
        <v>2818</v>
      </c>
      <c r="J2276" s="91" t="s">
        <v>47</v>
      </c>
      <c r="K2276" s="93">
        <v>16.63</v>
      </c>
    </row>
    <row r="2277" spans="8:11" x14ac:dyDescent="0.25">
      <c r="H2277" s="91">
        <v>1901554</v>
      </c>
      <c r="I2277" s="92" t="s">
        <v>2819</v>
      </c>
      <c r="J2277" s="91" t="s">
        <v>47</v>
      </c>
      <c r="K2277" s="93">
        <v>16.760000000000002</v>
      </c>
    </row>
    <row r="2278" spans="8:11" x14ac:dyDescent="0.25">
      <c r="H2278" s="91">
        <v>1901555</v>
      </c>
      <c r="I2278" s="92" t="s">
        <v>2820</v>
      </c>
      <c r="J2278" s="91" t="s">
        <v>47</v>
      </c>
      <c r="K2278" s="93">
        <v>16.899999999999999</v>
      </c>
    </row>
    <row r="2279" spans="8:11" x14ac:dyDescent="0.25">
      <c r="H2279" s="91">
        <v>1901556</v>
      </c>
      <c r="I2279" s="92" t="s">
        <v>2821</v>
      </c>
      <c r="J2279" s="91" t="s">
        <v>47</v>
      </c>
      <c r="K2279" s="93">
        <v>17.04</v>
      </c>
    </row>
    <row r="2280" spans="8:11" x14ac:dyDescent="0.25">
      <c r="H2280" s="91">
        <v>1901557</v>
      </c>
      <c r="I2280" s="92" t="s">
        <v>2822</v>
      </c>
      <c r="J2280" s="91" t="s">
        <v>47</v>
      </c>
      <c r="K2280" s="93">
        <v>17.190000000000001</v>
      </c>
    </row>
    <row r="2281" spans="8:11" x14ac:dyDescent="0.25">
      <c r="H2281" s="91">
        <v>1901558</v>
      </c>
      <c r="I2281" s="92" t="s">
        <v>2823</v>
      </c>
      <c r="J2281" s="91" t="s">
        <v>47</v>
      </c>
      <c r="K2281" s="93">
        <v>17.27</v>
      </c>
    </row>
    <row r="2282" spans="8:11" x14ac:dyDescent="0.25">
      <c r="H2282" s="91">
        <v>1901560</v>
      </c>
      <c r="I2282" s="92" t="s">
        <v>2824</v>
      </c>
      <c r="J2282" s="91" t="s">
        <v>47</v>
      </c>
      <c r="K2282" s="93">
        <v>21.81</v>
      </c>
    </row>
    <row r="2283" spans="8:11" x14ac:dyDescent="0.25">
      <c r="H2283" s="91">
        <v>1901561</v>
      </c>
      <c r="I2283" s="92" t="s">
        <v>2825</v>
      </c>
      <c r="J2283" s="91" t="s">
        <v>47</v>
      </c>
      <c r="K2283" s="93">
        <v>21.94</v>
      </c>
    </row>
    <row r="2284" spans="8:11" x14ac:dyDescent="0.25">
      <c r="H2284" s="91">
        <v>1901562</v>
      </c>
      <c r="I2284" s="92" t="s">
        <v>2826</v>
      </c>
      <c r="J2284" s="91" t="s">
        <v>47</v>
      </c>
      <c r="K2284" s="93">
        <v>22.07</v>
      </c>
    </row>
    <row r="2285" spans="8:11" x14ac:dyDescent="0.25">
      <c r="H2285" s="91">
        <v>1901563</v>
      </c>
      <c r="I2285" s="92" t="s">
        <v>2827</v>
      </c>
      <c r="J2285" s="91" t="s">
        <v>47</v>
      </c>
      <c r="K2285" s="93">
        <v>22.2</v>
      </c>
    </row>
    <row r="2286" spans="8:11" x14ac:dyDescent="0.25">
      <c r="H2286" s="91">
        <v>1901564</v>
      </c>
      <c r="I2286" s="92" t="s">
        <v>2828</v>
      </c>
      <c r="J2286" s="91" t="s">
        <v>47</v>
      </c>
      <c r="K2286" s="93">
        <v>22.34</v>
      </c>
    </row>
    <row r="2287" spans="8:11" x14ac:dyDescent="0.25">
      <c r="H2287" s="91">
        <v>1901559</v>
      </c>
      <c r="I2287" s="92" t="s">
        <v>2829</v>
      </c>
      <c r="J2287" s="91" t="s">
        <v>47</v>
      </c>
      <c r="K2287" s="93">
        <v>22.42</v>
      </c>
    </row>
    <row r="2288" spans="8:11" x14ac:dyDescent="0.25">
      <c r="H2288" s="91">
        <v>1917085</v>
      </c>
      <c r="I2288" s="92" t="s">
        <v>2830</v>
      </c>
      <c r="J2288" s="91" t="s">
        <v>47</v>
      </c>
      <c r="K2288" s="93">
        <v>19.38</v>
      </c>
    </row>
    <row r="2289" spans="8:11" x14ac:dyDescent="0.25">
      <c r="H2289" s="91">
        <v>1917086</v>
      </c>
      <c r="I2289" s="92" t="s">
        <v>2831</v>
      </c>
      <c r="J2289" s="91" t="s">
        <v>47</v>
      </c>
      <c r="K2289" s="93">
        <v>19.7</v>
      </c>
    </row>
    <row r="2290" spans="8:11" x14ac:dyDescent="0.25">
      <c r="H2290" s="91">
        <v>1917087</v>
      </c>
      <c r="I2290" s="92" t="s">
        <v>2832</v>
      </c>
      <c r="J2290" s="91" t="s">
        <v>47</v>
      </c>
      <c r="K2290" s="93">
        <v>20.02</v>
      </c>
    </row>
    <row r="2291" spans="8:11" x14ac:dyDescent="0.25">
      <c r="H2291" s="91">
        <v>1917088</v>
      </c>
      <c r="I2291" s="92" t="s">
        <v>2833</v>
      </c>
      <c r="J2291" s="91" t="s">
        <v>47</v>
      </c>
      <c r="K2291" s="93">
        <v>20.350000000000001</v>
      </c>
    </row>
    <row r="2292" spans="8:11" x14ac:dyDescent="0.25">
      <c r="H2292" s="91">
        <v>1917089</v>
      </c>
      <c r="I2292" s="92" t="s">
        <v>2834</v>
      </c>
      <c r="J2292" s="91" t="s">
        <v>47</v>
      </c>
      <c r="K2292" s="93">
        <v>20.71</v>
      </c>
    </row>
    <row r="2293" spans="8:11" x14ac:dyDescent="0.25">
      <c r="H2293" s="91">
        <v>1917090</v>
      </c>
      <c r="I2293" s="92" t="s">
        <v>2835</v>
      </c>
      <c r="J2293" s="91" t="s">
        <v>47</v>
      </c>
      <c r="K2293" s="93">
        <v>20.89</v>
      </c>
    </row>
    <row r="2294" spans="8:11" x14ac:dyDescent="0.25">
      <c r="H2294" s="91">
        <v>1901566</v>
      </c>
      <c r="I2294" s="92" t="s">
        <v>2836</v>
      </c>
      <c r="J2294" s="91" t="s">
        <v>47</v>
      </c>
      <c r="K2294" s="93">
        <v>27.12</v>
      </c>
    </row>
    <row r="2295" spans="8:11" x14ac:dyDescent="0.25">
      <c r="H2295" s="91">
        <v>1901567</v>
      </c>
      <c r="I2295" s="92" t="s">
        <v>2837</v>
      </c>
      <c r="J2295" s="91" t="s">
        <v>47</v>
      </c>
      <c r="K2295" s="93">
        <v>27.24</v>
      </c>
    </row>
    <row r="2296" spans="8:11" x14ac:dyDescent="0.25">
      <c r="H2296" s="91">
        <v>1901568</v>
      </c>
      <c r="I2296" s="92" t="s">
        <v>2838</v>
      </c>
      <c r="J2296" s="91" t="s">
        <v>47</v>
      </c>
      <c r="K2296" s="93">
        <v>27.37</v>
      </c>
    </row>
    <row r="2297" spans="8:11" x14ac:dyDescent="0.25">
      <c r="H2297" s="91">
        <v>1901569</v>
      </c>
      <c r="I2297" s="92" t="s">
        <v>2839</v>
      </c>
      <c r="J2297" s="91" t="s">
        <v>47</v>
      </c>
      <c r="K2297" s="93">
        <v>27.5</v>
      </c>
    </row>
    <row r="2298" spans="8:11" x14ac:dyDescent="0.25">
      <c r="H2298" s="91">
        <v>1901570</v>
      </c>
      <c r="I2298" s="92" t="s">
        <v>2840</v>
      </c>
      <c r="J2298" s="91" t="s">
        <v>47</v>
      </c>
      <c r="K2298" s="93">
        <v>27.64</v>
      </c>
    </row>
    <row r="2299" spans="8:11" x14ac:dyDescent="0.25">
      <c r="H2299" s="91">
        <v>1901565</v>
      </c>
      <c r="I2299" s="92" t="s">
        <v>2841</v>
      </c>
      <c r="J2299" s="91" t="s">
        <v>47</v>
      </c>
      <c r="K2299" s="93">
        <v>27.71</v>
      </c>
    </row>
    <row r="2300" spans="8:11" x14ac:dyDescent="0.25">
      <c r="H2300" s="91">
        <v>1917121</v>
      </c>
      <c r="I2300" s="92" t="s">
        <v>2842</v>
      </c>
      <c r="J2300" s="91" t="s">
        <v>47</v>
      </c>
      <c r="K2300" s="93">
        <v>17.78</v>
      </c>
    </row>
    <row r="2301" spans="8:11" x14ac:dyDescent="0.25">
      <c r="H2301" s="91">
        <v>1917122</v>
      </c>
      <c r="I2301" s="92" t="s">
        <v>2843</v>
      </c>
      <c r="J2301" s="91" t="s">
        <v>47</v>
      </c>
      <c r="K2301" s="93">
        <v>18.02</v>
      </c>
    </row>
    <row r="2302" spans="8:11" x14ac:dyDescent="0.25">
      <c r="H2302" s="91">
        <v>1917123</v>
      </c>
      <c r="I2302" s="92" t="s">
        <v>2844</v>
      </c>
      <c r="J2302" s="91" t="s">
        <v>47</v>
      </c>
      <c r="K2302" s="93">
        <v>18.27</v>
      </c>
    </row>
    <row r="2303" spans="8:11" x14ac:dyDescent="0.25">
      <c r="H2303" s="91">
        <v>1917124</v>
      </c>
      <c r="I2303" s="92" t="s">
        <v>2845</v>
      </c>
      <c r="J2303" s="91" t="s">
        <v>47</v>
      </c>
      <c r="K2303" s="93">
        <v>18.53</v>
      </c>
    </row>
    <row r="2304" spans="8:11" x14ac:dyDescent="0.25">
      <c r="H2304" s="91">
        <v>1917125</v>
      </c>
      <c r="I2304" s="92" t="s">
        <v>2846</v>
      </c>
      <c r="J2304" s="91" t="s">
        <v>47</v>
      </c>
      <c r="K2304" s="93">
        <v>18.809999999999999</v>
      </c>
    </row>
    <row r="2305" spans="8:11" x14ac:dyDescent="0.25">
      <c r="H2305" s="91">
        <v>1917126</v>
      </c>
      <c r="I2305" s="92" t="s">
        <v>2847</v>
      </c>
      <c r="J2305" s="91" t="s">
        <v>47</v>
      </c>
      <c r="K2305" s="93">
        <v>18.96</v>
      </c>
    </row>
    <row r="2306" spans="8:11" x14ac:dyDescent="0.25">
      <c r="H2306" s="91">
        <v>1917157</v>
      </c>
      <c r="I2306" s="92" t="s">
        <v>2848</v>
      </c>
      <c r="J2306" s="91" t="s">
        <v>47</v>
      </c>
      <c r="K2306" s="93">
        <v>16.559999999999999</v>
      </c>
    </row>
    <row r="2307" spans="8:11" x14ac:dyDescent="0.25">
      <c r="H2307" s="91">
        <v>1917158</v>
      </c>
      <c r="I2307" s="92" t="s">
        <v>2849</v>
      </c>
      <c r="J2307" s="91" t="s">
        <v>47</v>
      </c>
      <c r="K2307" s="93">
        <v>16.77</v>
      </c>
    </row>
    <row r="2308" spans="8:11" x14ac:dyDescent="0.25">
      <c r="H2308" s="91">
        <v>1917159</v>
      </c>
      <c r="I2308" s="92" t="s">
        <v>2850</v>
      </c>
      <c r="J2308" s="91" t="s">
        <v>47</v>
      </c>
      <c r="K2308" s="93">
        <v>16.989999999999998</v>
      </c>
    </row>
    <row r="2309" spans="8:11" x14ac:dyDescent="0.25">
      <c r="H2309" s="91">
        <v>1917160</v>
      </c>
      <c r="I2309" s="92" t="s">
        <v>2851</v>
      </c>
      <c r="J2309" s="91" t="s">
        <v>47</v>
      </c>
      <c r="K2309" s="93">
        <v>17.21</v>
      </c>
    </row>
    <row r="2310" spans="8:11" x14ac:dyDescent="0.25">
      <c r="H2310" s="91">
        <v>1917161</v>
      </c>
      <c r="I2310" s="92" t="s">
        <v>2852</v>
      </c>
      <c r="J2310" s="91" t="s">
        <v>47</v>
      </c>
      <c r="K2310" s="93">
        <v>17.45</v>
      </c>
    </row>
    <row r="2311" spans="8:11" x14ac:dyDescent="0.25">
      <c r="H2311" s="91">
        <v>1917162</v>
      </c>
      <c r="I2311" s="92" t="s">
        <v>2853</v>
      </c>
      <c r="J2311" s="91" t="s">
        <v>47</v>
      </c>
      <c r="K2311" s="93">
        <v>17.579999999999998</v>
      </c>
    </row>
    <row r="2312" spans="8:11" x14ac:dyDescent="0.25">
      <c r="H2312" s="91">
        <v>1917193</v>
      </c>
      <c r="I2312" s="92" t="s">
        <v>2854</v>
      </c>
      <c r="J2312" s="91" t="s">
        <v>47</v>
      </c>
      <c r="K2312" s="93">
        <v>18.14</v>
      </c>
    </row>
    <row r="2313" spans="8:11" x14ac:dyDescent="0.25">
      <c r="H2313" s="91">
        <v>1917194</v>
      </c>
      <c r="I2313" s="92" t="s">
        <v>2855</v>
      </c>
      <c r="J2313" s="91" t="s">
        <v>47</v>
      </c>
      <c r="K2313" s="93">
        <v>18.32</v>
      </c>
    </row>
    <row r="2314" spans="8:11" x14ac:dyDescent="0.25">
      <c r="H2314" s="91">
        <v>1917195</v>
      </c>
      <c r="I2314" s="92" t="s">
        <v>2856</v>
      </c>
      <c r="J2314" s="91" t="s">
        <v>47</v>
      </c>
      <c r="K2314" s="93">
        <v>18.510000000000002</v>
      </c>
    </row>
    <row r="2315" spans="8:11" x14ac:dyDescent="0.25">
      <c r="H2315" s="91">
        <v>1917196</v>
      </c>
      <c r="I2315" s="92" t="s">
        <v>2857</v>
      </c>
      <c r="J2315" s="91" t="s">
        <v>47</v>
      </c>
      <c r="K2315" s="93">
        <v>18.71</v>
      </c>
    </row>
    <row r="2316" spans="8:11" x14ac:dyDescent="0.25">
      <c r="H2316" s="91">
        <v>1917197</v>
      </c>
      <c r="I2316" s="92" t="s">
        <v>2858</v>
      </c>
      <c r="J2316" s="91" t="s">
        <v>47</v>
      </c>
      <c r="K2316" s="93">
        <v>18.920000000000002</v>
      </c>
    </row>
    <row r="2317" spans="8:11" x14ac:dyDescent="0.25">
      <c r="H2317" s="91">
        <v>1917198</v>
      </c>
      <c r="I2317" s="92" t="s">
        <v>2859</v>
      </c>
      <c r="J2317" s="91" t="s">
        <v>47</v>
      </c>
      <c r="K2317" s="93">
        <v>19.03</v>
      </c>
    </row>
    <row r="2318" spans="8:11" x14ac:dyDescent="0.25">
      <c r="H2318" s="91">
        <v>1917013</v>
      </c>
      <c r="I2318" s="92" t="s">
        <v>2860</v>
      </c>
      <c r="J2318" s="91" t="s">
        <v>47</v>
      </c>
      <c r="K2318" s="93">
        <v>40.47</v>
      </c>
    </row>
    <row r="2319" spans="8:11" x14ac:dyDescent="0.25">
      <c r="H2319" s="91">
        <v>1917014</v>
      </c>
      <c r="I2319" s="92" t="s">
        <v>2861</v>
      </c>
      <c r="J2319" s="91" t="s">
        <v>47</v>
      </c>
      <c r="K2319" s="93">
        <v>41.25</v>
      </c>
    </row>
    <row r="2320" spans="8:11" x14ac:dyDescent="0.25">
      <c r="H2320" s="91">
        <v>1917015</v>
      </c>
      <c r="I2320" s="92" t="s">
        <v>2862</v>
      </c>
      <c r="J2320" s="91" t="s">
        <v>47</v>
      </c>
      <c r="K2320" s="93">
        <v>42.04</v>
      </c>
    </row>
    <row r="2321" spans="8:11" x14ac:dyDescent="0.25">
      <c r="H2321" s="91">
        <v>1917016</v>
      </c>
      <c r="I2321" s="92" t="s">
        <v>2863</v>
      </c>
      <c r="J2321" s="91" t="s">
        <v>47</v>
      </c>
      <c r="K2321" s="93">
        <v>42.88</v>
      </c>
    </row>
    <row r="2322" spans="8:11" x14ac:dyDescent="0.25">
      <c r="H2322" s="91">
        <v>1917017</v>
      </c>
      <c r="I2322" s="92" t="s">
        <v>2864</v>
      </c>
      <c r="J2322" s="91" t="s">
        <v>47</v>
      </c>
      <c r="K2322" s="93">
        <v>43.76</v>
      </c>
    </row>
    <row r="2323" spans="8:11" x14ac:dyDescent="0.25">
      <c r="H2323" s="91">
        <v>1917018</v>
      </c>
      <c r="I2323" s="92" t="s">
        <v>2865</v>
      </c>
      <c r="J2323" s="91" t="s">
        <v>47</v>
      </c>
      <c r="K2323" s="93">
        <v>44.23</v>
      </c>
    </row>
    <row r="2324" spans="8:11" ht="25.5" x14ac:dyDescent="0.25">
      <c r="H2324" s="91">
        <v>1917623</v>
      </c>
      <c r="I2324" s="92" t="s">
        <v>2866</v>
      </c>
      <c r="J2324" s="91" t="s">
        <v>47</v>
      </c>
      <c r="K2324" s="93">
        <v>27.16</v>
      </c>
    </row>
    <row r="2325" spans="8:11" ht="25.5" x14ac:dyDescent="0.25">
      <c r="H2325" s="91">
        <v>1917624</v>
      </c>
      <c r="I2325" s="92" t="s">
        <v>2867</v>
      </c>
      <c r="J2325" s="91" t="s">
        <v>47</v>
      </c>
      <c r="K2325" s="93">
        <v>34.39</v>
      </c>
    </row>
    <row r="2326" spans="8:11" ht="25.5" x14ac:dyDescent="0.25">
      <c r="H2326" s="91">
        <v>1917625</v>
      </c>
      <c r="I2326" s="92" t="s">
        <v>2868</v>
      </c>
      <c r="J2326" s="91" t="s">
        <v>47</v>
      </c>
      <c r="K2326" s="93">
        <v>43.17</v>
      </c>
    </row>
    <row r="2327" spans="8:11" ht="25.5" x14ac:dyDescent="0.25">
      <c r="H2327" s="91">
        <v>1917626</v>
      </c>
      <c r="I2327" s="92" t="s">
        <v>2869</v>
      </c>
      <c r="J2327" s="91" t="s">
        <v>47</v>
      </c>
      <c r="K2327" s="93">
        <v>52.99</v>
      </c>
    </row>
    <row r="2328" spans="8:11" ht="25.5" x14ac:dyDescent="0.25">
      <c r="H2328" s="91">
        <v>1917627</v>
      </c>
      <c r="I2328" s="92" t="s">
        <v>2870</v>
      </c>
      <c r="J2328" s="91" t="s">
        <v>47</v>
      </c>
      <c r="K2328" s="93">
        <v>63.88</v>
      </c>
    </row>
    <row r="2329" spans="8:11" ht="25.5" x14ac:dyDescent="0.25">
      <c r="H2329" s="91">
        <v>1917628</v>
      </c>
      <c r="I2329" s="92" t="s">
        <v>2871</v>
      </c>
      <c r="J2329" s="91" t="s">
        <v>47</v>
      </c>
      <c r="K2329" s="93">
        <v>74.760000000000005</v>
      </c>
    </row>
    <row r="2330" spans="8:11" ht="25.5" x14ac:dyDescent="0.25">
      <c r="H2330" s="91">
        <v>1917620</v>
      </c>
      <c r="I2330" s="92" t="s">
        <v>2872</v>
      </c>
      <c r="J2330" s="91" t="s">
        <v>47</v>
      </c>
      <c r="K2330" s="93">
        <v>12.72</v>
      </c>
    </row>
    <row r="2331" spans="8:11" ht="25.5" x14ac:dyDescent="0.25">
      <c r="H2331" s="91">
        <v>1917621</v>
      </c>
      <c r="I2331" s="92" t="s">
        <v>2873</v>
      </c>
      <c r="J2331" s="91" t="s">
        <v>47</v>
      </c>
      <c r="K2331" s="93">
        <v>14.68</v>
      </c>
    </row>
    <row r="2332" spans="8:11" ht="25.5" x14ac:dyDescent="0.25">
      <c r="H2332" s="91">
        <v>1917622</v>
      </c>
      <c r="I2332" s="92" t="s">
        <v>2874</v>
      </c>
      <c r="J2332" s="91" t="s">
        <v>47</v>
      </c>
      <c r="K2332" s="93">
        <v>18.21</v>
      </c>
    </row>
    <row r="2333" spans="8:11" ht="25.5" x14ac:dyDescent="0.25">
      <c r="H2333" s="91">
        <v>1917741</v>
      </c>
      <c r="I2333" s="92" t="s">
        <v>2875</v>
      </c>
      <c r="J2333" s="91" t="s">
        <v>47</v>
      </c>
      <c r="K2333" s="93">
        <v>11.71</v>
      </c>
    </row>
    <row r="2334" spans="8:11" ht="25.5" x14ac:dyDescent="0.25">
      <c r="H2334" s="91">
        <v>1917269</v>
      </c>
      <c r="I2334" s="92" t="s">
        <v>2876</v>
      </c>
      <c r="J2334" s="91" t="s">
        <v>47</v>
      </c>
      <c r="K2334" s="93">
        <v>30.17</v>
      </c>
    </row>
    <row r="2335" spans="8:11" ht="25.5" x14ac:dyDescent="0.25">
      <c r="H2335" s="91">
        <v>1917270</v>
      </c>
      <c r="I2335" s="92" t="s">
        <v>2877</v>
      </c>
      <c r="J2335" s="91" t="s">
        <v>47</v>
      </c>
      <c r="K2335" s="93">
        <v>40.71</v>
      </c>
    </row>
    <row r="2336" spans="8:11" ht="25.5" x14ac:dyDescent="0.25">
      <c r="H2336" s="91">
        <v>1917266</v>
      </c>
      <c r="I2336" s="92" t="s">
        <v>2878</v>
      </c>
      <c r="J2336" s="91" t="s">
        <v>47</v>
      </c>
      <c r="K2336" s="93">
        <v>9.89</v>
      </c>
    </row>
    <row r="2337" spans="8:11" ht="25.5" x14ac:dyDescent="0.25">
      <c r="H2337" s="91">
        <v>1917267</v>
      </c>
      <c r="I2337" s="92" t="s">
        <v>2879</v>
      </c>
      <c r="J2337" s="91" t="s">
        <v>47</v>
      </c>
      <c r="K2337" s="93">
        <v>14.38</v>
      </c>
    </row>
    <row r="2338" spans="8:11" ht="25.5" x14ac:dyDescent="0.25">
      <c r="H2338" s="91">
        <v>1917268</v>
      </c>
      <c r="I2338" s="92" t="s">
        <v>2880</v>
      </c>
      <c r="J2338" s="91" t="s">
        <v>47</v>
      </c>
      <c r="K2338" s="93">
        <v>21.86</v>
      </c>
    </row>
    <row r="2339" spans="8:11" ht="25.5" x14ac:dyDescent="0.25">
      <c r="H2339" s="91">
        <v>1917728</v>
      </c>
      <c r="I2339" s="92" t="s">
        <v>2881</v>
      </c>
      <c r="J2339" s="91" t="s">
        <v>47</v>
      </c>
      <c r="K2339" s="93">
        <v>9.11</v>
      </c>
    </row>
    <row r="2340" spans="8:11" ht="25.5" x14ac:dyDescent="0.25">
      <c r="H2340" s="91">
        <v>1917358</v>
      </c>
      <c r="I2340" s="92" t="s">
        <v>2882</v>
      </c>
      <c r="J2340" s="91" t="s">
        <v>47</v>
      </c>
      <c r="K2340" s="93">
        <v>9.58</v>
      </c>
    </row>
    <row r="2341" spans="8:11" ht="25.5" x14ac:dyDescent="0.25">
      <c r="H2341" s="91">
        <v>1917362</v>
      </c>
      <c r="I2341" s="92" t="s">
        <v>2883</v>
      </c>
      <c r="J2341" s="91" t="s">
        <v>47</v>
      </c>
      <c r="K2341" s="93">
        <v>46.41</v>
      </c>
    </row>
    <row r="2342" spans="8:11" ht="25.5" x14ac:dyDescent="0.25">
      <c r="H2342" s="91">
        <v>1917363</v>
      </c>
      <c r="I2342" s="92" t="s">
        <v>2884</v>
      </c>
      <c r="J2342" s="91" t="s">
        <v>47</v>
      </c>
      <c r="K2342" s="93">
        <v>56.57</v>
      </c>
    </row>
    <row r="2343" spans="8:11" ht="25.5" x14ac:dyDescent="0.25">
      <c r="H2343" s="91">
        <v>1917359</v>
      </c>
      <c r="I2343" s="92" t="s">
        <v>2885</v>
      </c>
      <c r="J2343" s="91" t="s">
        <v>47</v>
      </c>
      <c r="K2343" s="93">
        <v>13.48</v>
      </c>
    </row>
    <row r="2344" spans="8:11" ht="25.5" x14ac:dyDescent="0.25">
      <c r="H2344" s="91">
        <v>1917360</v>
      </c>
      <c r="I2344" s="92" t="s">
        <v>2886</v>
      </c>
      <c r="J2344" s="91" t="s">
        <v>47</v>
      </c>
      <c r="K2344" s="93">
        <v>22.17</v>
      </c>
    </row>
    <row r="2345" spans="8:11" ht="25.5" x14ac:dyDescent="0.25">
      <c r="H2345" s="91">
        <v>1917361</v>
      </c>
      <c r="I2345" s="92" t="s">
        <v>2887</v>
      </c>
      <c r="J2345" s="91" t="s">
        <v>47</v>
      </c>
      <c r="K2345" s="93">
        <v>33.19</v>
      </c>
    </row>
    <row r="2346" spans="8:11" ht="25.5" x14ac:dyDescent="0.25">
      <c r="H2346" s="91">
        <v>1917476</v>
      </c>
      <c r="I2346" s="92" t="s">
        <v>2888</v>
      </c>
      <c r="J2346" s="91" t="s">
        <v>47</v>
      </c>
      <c r="K2346" s="93">
        <v>36.630000000000003</v>
      </c>
    </row>
    <row r="2347" spans="8:11" ht="25.5" x14ac:dyDescent="0.25">
      <c r="H2347" s="91">
        <v>1917477</v>
      </c>
      <c r="I2347" s="92" t="s">
        <v>2889</v>
      </c>
      <c r="J2347" s="91" t="s">
        <v>47</v>
      </c>
      <c r="K2347" s="93">
        <v>47.31</v>
      </c>
    </row>
    <row r="2348" spans="8:11" ht="25.5" x14ac:dyDescent="0.25">
      <c r="H2348" s="91">
        <v>1917478</v>
      </c>
      <c r="I2348" s="92" t="s">
        <v>2890</v>
      </c>
      <c r="J2348" s="91" t="s">
        <v>47</v>
      </c>
      <c r="K2348" s="93">
        <v>60.82</v>
      </c>
    </row>
    <row r="2349" spans="8:11" ht="25.5" x14ac:dyDescent="0.25">
      <c r="H2349" s="91">
        <v>1917479</v>
      </c>
      <c r="I2349" s="92" t="s">
        <v>2891</v>
      </c>
      <c r="J2349" s="91" t="s">
        <v>47</v>
      </c>
      <c r="K2349" s="93">
        <v>66.010000000000005</v>
      </c>
    </row>
    <row r="2350" spans="8:11" ht="25.5" x14ac:dyDescent="0.25">
      <c r="H2350" s="91">
        <v>1917473</v>
      </c>
      <c r="I2350" s="92" t="s">
        <v>2892</v>
      </c>
      <c r="J2350" s="91" t="s">
        <v>47</v>
      </c>
      <c r="K2350" s="93">
        <v>16.809999999999999</v>
      </c>
    </row>
    <row r="2351" spans="8:11" ht="25.5" x14ac:dyDescent="0.25">
      <c r="H2351" s="91">
        <v>1917474</v>
      </c>
      <c r="I2351" s="92" t="s">
        <v>2893</v>
      </c>
      <c r="J2351" s="91" t="s">
        <v>47</v>
      </c>
      <c r="K2351" s="93">
        <v>21.56</v>
      </c>
    </row>
    <row r="2352" spans="8:11" ht="25.5" x14ac:dyDescent="0.25">
      <c r="H2352" s="91">
        <v>1917475</v>
      </c>
      <c r="I2352" s="92" t="s">
        <v>2894</v>
      </c>
      <c r="J2352" s="91" t="s">
        <v>47</v>
      </c>
      <c r="K2352" s="93">
        <v>27.52</v>
      </c>
    </row>
    <row r="2353" spans="8:11" ht="25.5" x14ac:dyDescent="0.25">
      <c r="H2353" s="91">
        <v>1917736</v>
      </c>
      <c r="I2353" s="92" t="s">
        <v>2895</v>
      </c>
      <c r="J2353" s="91" t="s">
        <v>47</v>
      </c>
      <c r="K2353" s="93">
        <v>11.86</v>
      </c>
    </row>
    <row r="2354" spans="8:11" x14ac:dyDescent="0.25">
      <c r="H2354" s="91">
        <v>1917067</v>
      </c>
      <c r="I2354" s="92" t="s">
        <v>2896</v>
      </c>
      <c r="J2354" s="91" t="s">
        <v>47</v>
      </c>
      <c r="K2354" s="93">
        <v>27.2</v>
      </c>
    </row>
    <row r="2355" spans="8:11" x14ac:dyDescent="0.25">
      <c r="H2355" s="91">
        <v>1917068</v>
      </c>
      <c r="I2355" s="92" t="s">
        <v>2897</v>
      </c>
      <c r="J2355" s="91" t="s">
        <v>47</v>
      </c>
      <c r="K2355" s="93">
        <v>27.75</v>
      </c>
    </row>
    <row r="2356" spans="8:11" x14ac:dyDescent="0.25">
      <c r="H2356" s="91">
        <v>1917069</v>
      </c>
      <c r="I2356" s="92" t="s">
        <v>2898</v>
      </c>
      <c r="J2356" s="91" t="s">
        <v>47</v>
      </c>
      <c r="K2356" s="93">
        <v>28.31</v>
      </c>
    </row>
    <row r="2357" spans="8:11" x14ac:dyDescent="0.25">
      <c r="H2357" s="91">
        <v>1917070</v>
      </c>
      <c r="I2357" s="92" t="s">
        <v>2899</v>
      </c>
      <c r="J2357" s="91" t="s">
        <v>47</v>
      </c>
      <c r="K2357" s="93">
        <v>28.89</v>
      </c>
    </row>
    <row r="2358" spans="8:11" x14ac:dyDescent="0.25">
      <c r="H2358" s="91">
        <v>1917071</v>
      </c>
      <c r="I2358" s="92" t="s">
        <v>2900</v>
      </c>
      <c r="J2358" s="91" t="s">
        <v>47</v>
      </c>
      <c r="K2358" s="93">
        <v>29.51</v>
      </c>
    </row>
    <row r="2359" spans="8:11" x14ac:dyDescent="0.25">
      <c r="H2359" s="91">
        <v>1917072</v>
      </c>
      <c r="I2359" s="92" t="s">
        <v>2901</v>
      </c>
      <c r="J2359" s="91" t="s">
        <v>47</v>
      </c>
      <c r="K2359" s="93">
        <v>29.83</v>
      </c>
    </row>
    <row r="2360" spans="8:11" x14ac:dyDescent="0.25">
      <c r="H2360" s="91">
        <v>1901572</v>
      </c>
      <c r="I2360" s="92" t="s">
        <v>2902</v>
      </c>
      <c r="J2360" s="91" t="s">
        <v>47</v>
      </c>
      <c r="K2360" s="93">
        <v>15.22</v>
      </c>
    </row>
    <row r="2361" spans="8:11" x14ac:dyDescent="0.25">
      <c r="H2361" s="91">
        <v>1901573</v>
      </c>
      <c r="I2361" s="92" t="s">
        <v>2903</v>
      </c>
      <c r="J2361" s="91" t="s">
        <v>47</v>
      </c>
      <c r="K2361" s="93">
        <v>15.35</v>
      </c>
    </row>
    <row r="2362" spans="8:11" x14ac:dyDescent="0.25">
      <c r="H2362" s="91">
        <v>1901574</v>
      </c>
      <c r="I2362" s="92" t="s">
        <v>2904</v>
      </c>
      <c r="J2362" s="91" t="s">
        <v>47</v>
      </c>
      <c r="K2362" s="93">
        <v>15.49</v>
      </c>
    </row>
    <row r="2363" spans="8:11" x14ac:dyDescent="0.25">
      <c r="H2363" s="91">
        <v>1901575</v>
      </c>
      <c r="I2363" s="92" t="s">
        <v>2905</v>
      </c>
      <c r="J2363" s="91" t="s">
        <v>47</v>
      </c>
      <c r="K2363" s="93">
        <v>15.64</v>
      </c>
    </row>
    <row r="2364" spans="8:11" x14ac:dyDescent="0.25">
      <c r="H2364" s="91">
        <v>1901576</v>
      </c>
      <c r="I2364" s="92" t="s">
        <v>2906</v>
      </c>
      <c r="J2364" s="91" t="s">
        <v>47</v>
      </c>
      <c r="K2364" s="93">
        <v>15.8</v>
      </c>
    </row>
    <row r="2365" spans="8:11" x14ac:dyDescent="0.25">
      <c r="H2365" s="91">
        <v>1901571</v>
      </c>
      <c r="I2365" s="92" t="s">
        <v>2907</v>
      </c>
      <c r="J2365" s="91" t="s">
        <v>47</v>
      </c>
      <c r="K2365" s="93">
        <v>15.88</v>
      </c>
    </row>
    <row r="2366" spans="8:11" x14ac:dyDescent="0.25">
      <c r="H2366" s="91">
        <v>1901578</v>
      </c>
      <c r="I2366" s="92" t="s">
        <v>2908</v>
      </c>
      <c r="J2366" s="91" t="s">
        <v>47</v>
      </c>
      <c r="K2366" s="93">
        <v>19.79</v>
      </c>
    </row>
    <row r="2367" spans="8:11" x14ac:dyDescent="0.25">
      <c r="H2367" s="91">
        <v>1901579</v>
      </c>
      <c r="I2367" s="92" t="s">
        <v>2909</v>
      </c>
      <c r="J2367" s="91" t="s">
        <v>47</v>
      </c>
      <c r="K2367" s="93">
        <v>19.91</v>
      </c>
    </row>
    <row r="2368" spans="8:11" x14ac:dyDescent="0.25">
      <c r="H2368" s="91">
        <v>1901580</v>
      </c>
      <c r="I2368" s="92" t="s">
        <v>2910</v>
      </c>
      <c r="J2368" s="91" t="s">
        <v>47</v>
      </c>
      <c r="K2368" s="93">
        <v>20.05</v>
      </c>
    </row>
    <row r="2369" spans="8:11" x14ac:dyDescent="0.25">
      <c r="H2369" s="91">
        <v>1901581</v>
      </c>
      <c r="I2369" s="92" t="s">
        <v>2911</v>
      </c>
      <c r="J2369" s="91" t="s">
        <v>47</v>
      </c>
      <c r="K2369" s="93">
        <v>20.190000000000001</v>
      </c>
    </row>
    <row r="2370" spans="8:11" x14ac:dyDescent="0.25">
      <c r="H2370" s="91">
        <v>1901582</v>
      </c>
      <c r="I2370" s="92" t="s">
        <v>2912</v>
      </c>
      <c r="J2370" s="91" t="s">
        <v>47</v>
      </c>
      <c r="K2370" s="93">
        <v>20.329999999999998</v>
      </c>
    </row>
    <row r="2371" spans="8:11" x14ac:dyDescent="0.25">
      <c r="H2371" s="91">
        <v>1901577</v>
      </c>
      <c r="I2371" s="92" t="s">
        <v>2913</v>
      </c>
      <c r="J2371" s="91" t="s">
        <v>47</v>
      </c>
      <c r="K2371" s="93">
        <v>20.41</v>
      </c>
    </row>
    <row r="2372" spans="8:11" x14ac:dyDescent="0.25">
      <c r="H2372" s="91">
        <v>1917103</v>
      </c>
      <c r="I2372" s="92" t="s">
        <v>2914</v>
      </c>
      <c r="J2372" s="91" t="s">
        <v>47</v>
      </c>
      <c r="K2372" s="93">
        <v>18.07</v>
      </c>
    </row>
    <row r="2373" spans="8:11" x14ac:dyDescent="0.25">
      <c r="H2373" s="91">
        <v>1917104</v>
      </c>
      <c r="I2373" s="92" t="s">
        <v>2915</v>
      </c>
      <c r="J2373" s="91" t="s">
        <v>47</v>
      </c>
      <c r="K2373" s="93">
        <v>18.39</v>
      </c>
    </row>
    <row r="2374" spans="8:11" x14ac:dyDescent="0.25">
      <c r="H2374" s="91">
        <v>1917105</v>
      </c>
      <c r="I2374" s="92" t="s">
        <v>2916</v>
      </c>
      <c r="J2374" s="91" t="s">
        <v>47</v>
      </c>
      <c r="K2374" s="93">
        <v>18.72</v>
      </c>
    </row>
    <row r="2375" spans="8:11" x14ac:dyDescent="0.25">
      <c r="H2375" s="91">
        <v>1917106</v>
      </c>
      <c r="I2375" s="92" t="s">
        <v>2917</v>
      </c>
      <c r="J2375" s="91" t="s">
        <v>47</v>
      </c>
      <c r="K2375" s="93">
        <v>19.059999999999999</v>
      </c>
    </row>
    <row r="2376" spans="8:11" x14ac:dyDescent="0.25">
      <c r="H2376" s="91">
        <v>1917107</v>
      </c>
      <c r="I2376" s="92" t="s">
        <v>2918</v>
      </c>
      <c r="J2376" s="91" t="s">
        <v>47</v>
      </c>
      <c r="K2376" s="93">
        <v>19.420000000000002</v>
      </c>
    </row>
    <row r="2377" spans="8:11" x14ac:dyDescent="0.25">
      <c r="H2377" s="91">
        <v>1917108</v>
      </c>
      <c r="I2377" s="92" t="s">
        <v>2919</v>
      </c>
      <c r="J2377" s="91" t="s">
        <v>47</v>
      </c>
      <c r="K2377" s="93">
        <v>19.61</v>
      </c>
    </row>
    <row r="2378" spans="8:11" x14ac:dyDescent="0.25">
      <c r="H2378" s="91">
        <v>1901583</v>
      </c>
      <c r="I2378" s="92" t="s">
        <v>2920</v>
      </c>
      <c r="J2378" s="91" t="s">
        <v>47</v>
      </c>
      <c r="K2378" s="93">
        <v>24.48</v>
      </c>
    </row>
    <row r="2379" spans="8:11" x14ac:dyDescent="0.25">
      <c r="H2379" s="91">
        <v>1901584</v>
      </c>
      <c r="I2379" s="92" t="s">
        <v>2921</v>
      </c>
      <c r="J2379" s="91" t="s">
        <v>47</v>
      </c>
      <c r="K2379" s="93">
        <v>24.61</v>
      </c>
    </row>
    <row r="2380" spans="8:11" x14ac:dyDescent="0.25">
      <c r="H2380" s="91">
        <v>1901585</v>
      </c>
      <c r="I2380" s="92" t="s">
        <v>2922</v>
      </c>
      <c r="J2380" s="91" t="s">
        <v>47</v>
      </c>
      <c r="K2380" s="93">
        <v>24.73</v>
      </c>
    </row>
    <row r="2381" spans="8:11" x14ac:dyDescent="0.25">
      <c r="H2381" s="91">
        <v>1901586</v>
      </c>
      <c r="I2381" s="92" t="s">
        <v>2923</v>
      </c>
      <c r="J2381" s="91" t="s">
        <v>47</v>
      </c>
      <c r="K2381" s="93">
        <v>24.87</v>
      </c>
    </row>
    <row r="2382" spans="8:11" x14ac:dyDescent="0.25">
      <c r="H2382" s="91">
        <v>1901587</v>
      </c>
      <c r="I2382" s="92" t="s">
        <v>2924</v>
      </c>
      <c r="J2382" s="91" t="s">
        <v>47</v>
      </c>
      <c r="K2382" s="93">
        <v>25.01</v>
      </c>
    </row>
    <row r="2383" spans="8:11" x14ac:dyDescent="0.25">
      <c r="H2383" s="91">
        <v>1901588</v>
      </c>
      <c r="I2383" s="92" t="s">
        <v>2925</v>
      </c>
      <c r="J2383" s="91" t="s">
        <v>47</v>
      </c>
      <c r="K2383" s="93">
        <v>25.09</v>
      </c>
    </row>
    <row r="2384" spans="8:11" x14ac:dyDescent="0.25">
      <c r="H2384" s="91">
        <v>1917139</v>
      </c>
      <c r="I2384" s="92" t="s">
        <v>2926</v>
      </c>
      <c r="J2384" s="91" t="s">
        <v>47</v>
      </c>
      <c r="K2384" s="93">
        <v>16.489999999999998</v>
      </c>
    </row>
    <row r="2385" spans="8:11" x14ac:dyDescent="0.25">
      <c r="H2385" s="91">
        <v>1917140</v>
      </c>
      <c r="I2385" s="92" t="s">
        <v>2927</v>
      </c>
      <c r="J2385" s="91" t="s">
        <v>47</v>
      </c>
      <c r="K2385" s="93">
        <v>16.73</v>
      </c>
    </row>
    <row r="2386" spans="8:11" x14ac:dyDescent="0.25">
      <c r="H2386" s="91">
        <v>1917141</v>
      </c>
      <c r="I2386" s="92" t="s">
        <v>2928</v>
      </c>
      <c r="J2386" s="91" t="s">
        <v>47</v>
      </c>
      <c r="K2386" s="93">
        <v>16.989999999999998</v>
      </c>
    </row>
    <row r="2387" spans="8:11" x14ac:dyDescent="0.25">
      <c r="H2387" s="91">
        <v>1917142</v>
      </c>
      <c r="I2387" s="92" t="s">
        <v>2929</v>
      </c>
      <c r="J2387" s="91" t="s">
        <v>47</v>
      </c>
      <c r="K2387" s="93">
        <v>17.260000000000002</v>
      </c>
    </row>
    <row r="2388" spans="8:11" x14ac:dyDescent="0.25">
      <c r="H2388" s="91">
        <v>1917143</v>
      </c>
      <c r="I2388" s="92" t="s">
        <v>2930</v>
      </c>
      <c r="J2388" s="91" t="s">
        <v>47</v>
      </c>
      <c r="K2388" s="93">
        <v>17.54</v>
      </c>
    </row>
    <row r="2389" spans="8:11" x14ac:dyDescent="0.25">
      <c r="H2389" s="91">
        <v>1917144</v>
      </c>
      <c r="I2389" s="92" t="s">
        <v>2931</v>
      </c>
      <c r="J2389" s="91" t="s">
        <v>47</v>
      </c>
      <c r="K2389" s="93">
        <v>17.690000000000001</v>
      </c>
    </row>
    <row r="2390" spans="8:11" x14ac:dyDescent="0.25">
      <c r="H2390" s="91">
        <v>1917175</v>
      </c>
      <c r="I2390" s="92" t="s">
        <v>2932</v>
      </c>
      <c r="J2390" s="91" t="s">
        <v>47</v>
      </c>
      <c r="K2390" s="93">
        <v>15.33</v>
      </c>
    </row>
    <row r="2391" spans="8:11" x14ac:dyDescent="0.25">
      <c r="H2391" s="91">
        <v>1917176</v>
      </c>
      <c r="I2391" s="92" t="s">
        <v>2933</v>
      </c>
      <c r="J2391" s="91" t="s">
        <v>47</v>
      </c>
      <c r="K2391" s="93">
        <v>15.54</v>
      </c>
    </row>
    <row r="2392" spans="8:11" x14ac:dyDescent="0.25">
      <c r="H2392" s="91">
        <v>1917177</v>
      </c>
      <c r="I2392" s="92" t="s">
        <v>2934</v>
      </c>
      <c r="J2392" s="91" t="s">
        <v>47</v>
      </c>
      <c r="K2392" s="93">
        <v>15.76</v>
      </c>
    </row>
    <row r="2393" spans="8:11" x14ac:dyDescent="0.25">
      <c r="H2393" s="91">
        <v>1917178</v>
      </c>
      <c r="I2393" s="92" t="s">
        <v>2935</v>
      </c>
      <c r="J2393" s="91" t="s">
        <v>47</v>
      </c>
      <c r="K2393" s="93">
        <v>15.99</v>
      </c>
    </row>
    <row r="2394" spans="8:11" x14ac:dyDescent="0.25">
      <c r="H2394" s="91">
        <v>1917179</v>
      </c>
      <c r="I2394" s="92" t="s">
        <v>2936</v>
      </c>
      <c r="J2394" s="91" t="s">
        <v>47</v>
      </c>
      <c r="K2394" s="93">
        <v>16.239999999999998</v>
      </c>
    </row>
    <row r="2395" spans="8:11" x14ac:dyDescent="0.25">
      <c r="H2395" s="91">
        <v>1917180</v>
      </c>
      <c r="I2395" s="92" t="s">
        <v>2937</v>
      </c>
      <c r="J2395" s="91" t="s">
        <v>47</v>
      </c>
      <c r="K2395" s="93">
        <v>16.37</v>
      </c>
    </row>
    <row r="2396" spans="8:11" x14ac:dyDescent="0.25">
      <c r="H2396" s="91">
        <v>1917211</v>
      </c>
      <c r="I2396" s="92" t="s">
        <v>2938</v>
      </c>
      <c r="J2396" s="91" t="s">
        <v>47</v>
      </c>
      <c r="K2396" s="93">
        <v>16.670000000000002</v>
      </c>
    </row>
    <row r="2397" spans="8:11" x14ac:dyDescent="0.25">
      <c r="H2397" s="91">
        <v>1917212</v>
      </c>
      <c r="I2397" s="92" t="s">
        <v>2939</v>
      </c>
      <c r="J2397" s="91" t="s">
        <v>47</v>
      </c>
      <c r="K2397" s="93">
        <v>16.850000000000001</v>
      </c>
    </row>
    <row r="2398" spans="8:11" x14ac:dyDescent="0.25">
      <c r="H2398" s="91">
        <v>1917213</v>
      </c>
      <c r="I2398" s="92" t="s">
        <v>2940</v>
      </c>
      <c r="J2398" s="91" t="s">
        <v>47</v>
      </c>
      <c r="K2398" s="93">
        <v>17.05</v>
      </c>
    </row>
    <row r="2399" spans="8:11" x14ac:dyDescent="0.25">
      <c r="H2399" s="91">
        <v>1917214</v>
      </c>
      <c r="I2399" s="92" t="s">
        <v>2941</v>
      </c>
      <c r="J2399" s="91" t="s">
        <v>47</v>
      </c>
      <c r="K2399" s="93">
        <v>17.25</v>
      </c>
    </row>
    <row r="2400" spans="8:11" x14ac:dyDescent="0.25">
      <c r="H2400" s="91">
        <v>1917215</v>
      </c>
      <c r="I2400" s="92" t="s">
        <v>2942</v>
      </c>
      <c r="J2400" s="91" t="s">
        <v>47</v>
      </c>
      <c r="K2400" s="93">
        <v>17.47</v>
      </c>
    </row>
    <row r="2401" spans="8:11" x14ac:dyDescent="0.25">
      <c r="H2401" s="91">
        <v>1917216</v>
      </c>
      <c r="I2401" s="92" t="s">
        <v>2943</v>
      </c>
      <c r="J2401" s="91" t="s">
        <v>47</v>
      </c>
      <c r="K2401" s="93">
        <v>17.579999999999998</v>
      </c>
    </row>
    <row r="2402" spans="8:11" x14ac:dyDescent="0.25">
      <c r="H2402" s="91">
        <v>1917031</v>
      </c>
      <c r="I2402" s="92" t="s">
        <v>2944</v>
      </c>
      <c r="J2402" s="91" t="s">
        <v>47</v>
      </c>
      <c r="K2402" s="93">
        <v>37.700000000000003</v>
      </c>
    </row>
    <row r="2403" spans="8:11" x14ac:dyDescent="0.25">
      <c r="H2403" s="91">
        <v>1917032</v>
      </c>
      <c r="I2403" s="92" t="s">
        <v>2945</v>
      </c>
      <c r="J2403" s="91" t="s">
        <v>47</v>
      </c>
      <c r="K2403" s="93">
        <v>38.5</v>
      </c>
    </row>
    <row r="2404" spans="8:11" x14ac:dyDescent="0.25">
      <c r="H2404" s="91">
        <v>1917033</v>
      </c>
      <c r="I2404" s="92" t="s">
        <v>2946</v>
      </c>
      <c r="J2404" s="91" t="s">
        <v>47</v>
      </c>
      <c r="K2404" s="93">
        <v>39.31</v>
      </c>
    </row>
    <row r="2405" spans="8:11" x14ac:dyDescent="0.25">
      <c r="H2405" s="91">
        <v>1917034</v>
      </c>
      <c r="I2405" s="92" t="s">
        <v>2947</v>
      </c>
      <c r="J2405" s="91" t="s">
        <v>47</v>
      </c>
      <c r="K2405" s="93">
        <v>40.159999999999997</v>
      </c>
    </row>
    <row r="2406" spans="8:11" x14ac:dyDescent="0.25">
      <c r="H2406" s="91">
        <v>1917035</v>
      </c>
      <c r="I2406" s="92" t="s">
        <v>2948</v>
      </c>
      <c r="J2406" s="91" t="s">
        <v>47</v>
      </c>
      <c r="K2406" s="93">
        <v>41.07</v>
      </c>
    </row>
    <row r="2407" spans="8:11" x14ac:dyDescent="0.25">
      <c r="H2407" s="91">
        <v>1917036</v>
      </c>
      <c r="I2407" s="92" t="s">
        <v>2949</v>
      </c>
      <c r="J2407" s="91" t="s">
        <v>47</v>
      </c>
      <c r="K2407" s="93">
        <v>41.55</v>
      </c>
    </row>
    <row r="2408" spans="8:11" ht="25.5" x14ac:dyDescent="0.25">
      <c r="H2408" s="91">
        <v>1917605</v>
      </c>
      <c r="I2408" s="92" t="s">
        <v>2950</v>
      </c>
      <c r="J2408" s="91" t="s">
        <v>47</v>
      </c>
      <c r="K2408" s="93">
        <v>11.49</v>
      </c>
    </row>
    <row r="2409" spans="8:11" ht="25.5" x14ac:dyDescent="0.25">
      <c r="H2409" s="91">
        <v>1917606</v>
      </c>
      <c r="I2409" s="92" t="s">
        <v>2951</v>
      </c>
      <c r="J2409" s="91" t="s">
        <v>47</v>
      </c>
      <c r="K2409" s="93">
        <v>12.3</v>
      </c>
    </row>
    <row r="2410" spans="8:11" ht="25.5" x14ac:dyDescent="0.25">
      <c r="H2410" s="91">
        <v>1917607</v>
      </c>
      <c r="I2410" s="92" t="s">
        <v>2952</v>
      </c>
      <c r="J2410" s="91" t="s">
        <v>47</v>
      </c>
      <c r="K2410" s="93">
        <v>13.11</v>
      </c>
    </row>
    <row r="2411" spans="8:11" ht="25.5" x14ac:dyDescent="0.25">
      <c r="H2411" s="91">
        <v>1917608</v>
      </c>
      <c r="I2411" s="92" t="s">
        <v>2953</v>
      </c>
      <c r="J2411" s="91" t="s">
        <v>47</v>
      </c>
      <c r="K2411" s="93">
        <v>14.5</v>
      </c>
    </row>
    <row r="2412" spans="8:11" ht="25.5" x14ac:dyDescent="0.25">
      <c r="H2412" s="91">
        <v>1917609</v>
      </c>
      <c r="I2412" s="92" t="s">
        <v>2954</v>
      </c>
      <c r="J2412" s="91" t="s">
        <v>47</v>
      </c>
      <c r="K2412" s="93">
        <v>16.59</v>
      </c>
    </row>
    <row r="2413" spans="8:11" ht="25.5" x14ac:dyDescent="0.25">
      <c r="H2413" s="91">
        <v>1917610</v>
      </c>
      <c r="I2413" s="92" t="s">
        <v>2955</v>
      </c>
      <c r="J2413" s="91" t="s">
        <v>47</v>
      </c>
      <c r="K2413" s="93">
        <v>19.84</v>
      </c>
    </row>
    <row r="2414" spans="8:11" ht="25.5" x14ac:dyDescent="0.25">
      <c r="H2414" s="91">
        <v>1917611</v>
      </c>
      <c r="I2414" s="92" t="s">
        <v>2956</v>
      </c>
      <c r="J2414" s="91" t="s">
        <v>47</v>
      </c>
      <c r="K2414" s="93">
        <v>23.47</v>
      </c>
    </row>
    <row r="2415" spans="8:11" ht="25.5" x14ac:dyDescent="0.25">
      <c r="H2415" s="91">
        <v>1917612</v>
      </c>
      <c r="I2415" s="92" t="s">
        <v>2957</v>
      </c>
      <c r="J2415" s="91" t="s">
        <v>47</v>
      </c>
      <c r="K2415" s="93">
        <v>27.72</v>
      </c>
    </row>
    <row r="2416" spans="8:11" ht="25.5" x14ac:dyDescent="0.25">
      <c r="H2416" s="91">
        <v>1917613</v>
      </c>
      <c r="I2416" s="92" t="s">
        <v>2958</v>
      </c>
      <c r="J2416" s="91" t="s">
        <v>47</v>
      </c>
      <c r="K2416" s="93">
        <v>32.53</v>
      </c>
    </row>
    <row r="2417" spans="8:11" ht="25.5" x14ac:dyDescent="0.25">
      <c r="H2417" s="91">
        <v>1917614</v>
      </c>
      <c r="I2417" s="92" t="s">
        <v>2959</v>
      </c>
      <c r="J2417" s="91" t="s">
        <v>47</v>
      </c>
      <c r="K2417" s="93">
        <v>37.83</v>
      </c>
    </row>
    <row r="2418" spans="8:11" ht="25.5" x14ac:dyDescent="0.25">
      <c r="H2418" s="91">
        <v>1917615</v>
      </c>
      <c r="I2418" s="92" t="s">
        <v>2960</v>
      </c>
      <c r="J2418" s="91" t="s">
        <v>47</v>
      </c>
      <c r="K2418" s="93">
        <v>43.76</v>
      </c>
    </row>
    <row r="2419" spans="8:11" ht="25.5" x14ac:dyDescent="0.25">
      <c r="H2419" s="91">
        <v>1917616</v>
      </c>
      <c r="I2419" s="92" t="s">
        <v>2961</v>
      </c>
      <c r="J2419" s="91" t="s">
        <v>47</v>
      </c>
      <c r="K2419" s="93">
        <v>51</v>
      </c>
    </row>
    <row r="2420" spans="8:11" ht="25.5" x14ac:dyDescent="0.25">
      <c r="H2420" s="91">
        <v>1917617</v>
      </c>
      <c r="I2420" s="92" t="s">
        <v>2962</v>
      </c>
      <c r="J2420" s="91" t="s">
        <v>47</v>
      </c>
      <c r="K2420" s="93">
        <v>57.4</v>
      </c>
    </row>
    <row r="2421" spans="8:11" ht="25.5" x14ac:dyDescent="0.25">
      <c r="H2421" s="91">
        <v>1917618</v>
      </c>
      <c r="I2421" s="92" t="s">
        <v>2963</v>
      </c>
      <c r="J2421" s="91" t="s">
        <v>47</v>
      </c>
      <c r="K2421" s="93">
        <v>65.72</v>
      </c>
    </row>
    <row r="2422" spans="8:11" ht="25.5" x14ac:dyDescent="0.25">
      <c r="H2422" s="91">
        <v>1917619</v>
      </c>
      <c r="I2422" s="92" t="s">
        <v>2964</v>
      </c>
      <c r="J2422" s="91" t="s">
        <v>47</v>
      </c>
      <c r="K2422" s="93">
        <v>71.23</v>
      </c>
    </row>
    <row r="2423" spans="8:11" ht="25.5" x14ac:dyDescent="0.25">
      <c r="H2423" s="91">
        <v>1917602</v>
      </c>
      <c r="I2423" s="92" t="s">
        <v>2965</v>
      </c>
      <c r="J2423" s="91" t="s">
        <v>47</v>
      </c>
      <c r="K2423" s="93">
        <v>8.7799999999999994</v>
      </c>
    </row>
    <row r="2424" spans="8:11" ht="25.5" x14ac:dyDescent="0.25">
      <c r="H2424" s="91">
        <v>1917603</v>
      </c>
      <c r="I2424" s="92" t="s">
        <v>2966</v>
      </c>
      <c r="J2424" s="91" t="s">
        <v>47</v>
      </c>
      <c r="K2424" s="93">
        <v>9.6300000000000008</v>
      </c>
    </row>
    <row r="2425" spans="8:11" ht="25.5" x14ac:dyDescent="0.25">
      <c r="H2425" s="91">
        <v>1917604</v>
      </c>
      <c r="I2425" s="92" t="s">
        <v>2967</v>
      </c>
      <c r="J2425" s="91" t="s">
        <v>47</v>
      </c>
      <c r="K2425" s="93">
        <v>10.37</v>
      </c>
    </row>
    <row r="2426" spans="8:11" ht="25.5" x14ac:dyDescent="0.25">
      <c r="H2426" s="91">
        <v>1917740</v>
      </c>
      <c r="I2426" s="92" t="s">
        <v>2968</v>
      </c>
      <c r="J2426" s="91" t="s">
        <v>47</v>
      </c>
      <c r="K2426" s="93">
        <v>8.42</v>
      </c>
    </row>
    <row r="2427" spans="8:11" ht="25.5" x14ac:dyDescent="0.25">
      <c r="H2427" s="91">
        <v>1917263</v>
      </c>
      <c r="I2427" s="92" t="s">
        <v>2969</v>
      </c>
      <c r="J2427" s="91" t="s">
        <v>47</v>
      </c>
      <c r="K2427" s="93">
        <v>13.8</v>
      </c>
    </row>
    <row r="2428" spans="8:11" ht="25.5" x14ac:dyDescent="0.25">
      <c r="H2428" s="91">
        <v>1917264</v>
      </c>
      <c r="I2428" s="92" t="s">
        <v>2970</v>
      </c>
      <c r="J2428" s="91" t="s">
        <v>47</v>
      </c>
      <c r="K2428" s="93">
        <v>17.14</v>
      </c>
    </row>
    <row r="2429" spans="8:11" ht="25.5" x14ac:dyDescent="0.25">
      <c r="H2429" s="91">
        <v>1917265</v>
      </c>
      <c r="I2429" s="92" t="s">
        <v>2971</v>
      </c>
      <c r="J2429" s="91" t="s">
        <v>47</v>
      </c>
      <c r="K2429" s="93">
        <v>22.26</v>
      </c>
    </row>
    <row r="2430" spans="8:11" ht="25.5" x14ac:dyDescent="0.25">
      <c r="H2430" s="91">
        <v>1917260</v>
      </c>
      <c r="I2430" s="92" t="s">
        <v>2972</v>
      </c>
      <c r="J2430" s="91" t="s">
        <v>47</v>
      </c>
      <c r="K2430" s="93">
        <v>8.4600000000000009</v>
      </c>
    </row>
    <row r="2431" spans="8:11" ht="25.5" x14ac:dyDescent="0.25">
      <c r="H2431" s="91">
        <v>1917261</v>
      </c>
      <c r="I2431" s="92" t="s">
        <v>2973</v>
      </c>
      <c r="J2431" s="91" t="s">
        <v>47</v>
      </c>
      <c r="K2431" s="93">
        <v>9.41</v>
      </c>
    </row>
    <row r="2432" spans="8:11" ht="25.5" x14ac:dyDescent="0.25">
      <c r="H2432" s="91">
        <v>1917262</v>
      </c>
      <c r="I2432" s="92" t="s">
        <v>2974</v>
      </c>
      <c r="J2432" s="91" t="s">
        <v>47</v>
      </c>
      <c r="K2432" s="93">
        <v>11.14</v>
      </c>
    </row>
    <row r="2433" spans="8:11" ht="25.5" x14ac:dyDescent="0.25">
      <c r="H2433" s="91">
        <v>1917727</v>
      </c>
      <c r="I2433" s="92" t="s">
        <v>2975</v>
      </c>
      <c r="J2433" s="91" t="s">
        <v>47</v>
      </c>
      <c r="K2433" s="93">
        <v>8.19</v>
      </c>
    </row>
    <row r="2434" spans="8:11" ht="25.5" x14ac:dyDescent="0.25">
      <c r="H2434" s="91">
        <v>1917351</v>
      </c>
      <c r="I2434" s="92" t="s">
        <v>2976</v>
      </c>
      <c r="J2434" s="91" t="s">
        <v>47</v>
      </c>
      <c r="K2434" s="93">
        <v>12.19</v>
      </c>
    </row>
    <row r="2435" spans="8:11" ht="25.5" x14ac:dyDescent="0.25">
      <c r="H2435" s="91">
        <v>1917352</v>
      </c>
      <c r="I2435" s="92" t="s">
        <v>2977</v>
      </c>
      <c r="J2435" s="91" t="s">
        <v>47</v>
      </c>
      <c r="K2435" s="93">
        <v>16.25</v>
      </c>
    </row>
    <row r="2436" spans="8:11" ht="25.5" x14ac:dyDescent="0.25">
      <c r="H2436" s="91">
        <v>1917353</v>
      </c>
      <c r="I2436" s="92" t="s">
        <v>2978</v>
      </c>
      <c r="J2436" s="91" t="s">
        <v>47</v>
      </c>
      <c r="K2436" s="93">
        <v>21.02</v>
      </c>
    </row>
    <row r="2437" spans="8:11" ht="25.5" x14ac:dyDescent="0.25">
      <c r="H2437" s="91">
        <v>1917354</v>
      </c>
      <c r="I2437" s="92" t="s">
        <v>2979</v>
      </c>
      <c r="J2437" s="91" t="s">
        <v>47</v>
      </c>
      <c r="K2437" s="93">
        <v>27.34</v>
      </c>
    </row>
    <row r="2438" spans="8:11" ht="25.5" x14ac:dyDescent="0.25">
      <c r="H2438" s="91">
        <v>1917355</v>
      </c>
      <c r="I2438" s="92" t="s">
        <v>2980</v>
      </c>
      <c r="J2438" s="91" t="s">
        <v>47</v>
      </c>
      <c r="K2438" s="93">
        <v>35.450000000000003</v>
      </c>
    </row>
    <row r="2439" spans="8:11" ht="25.5" x14ac:dyDescent="0.25">
      <c r="H2439" s="91">
        <v>1917356</v>
      </c>
      <c r="I2439" s="92" t="s">
        <v>2981</v>
      </c>
      <c r="J2439" s="91" t="s">
        <v>47</v>
      </c>
      <c r="K2439" s="93">
        <v>43.55</v>
      </c>
    </row>
    <row r="2440" spans="8:11" ht="25.5" x14ac:dyDescent="0.25">
      <c r="H2440" s="91">
        <v>1917357</v>
      </c>
      <c r="I2440" s="92" t="s">
        <v>2982</v>
      </c>
      <c r="J2440" s="91" t="s">
        <v>47</v>
      </c>
      <c r="K2440" s="93">
        <v>49.81</v>
      </c>
    </row>
    <row r="2441" spans="8:11" ht="25.5" x14ac:dyDescent="0.25">
      <c r="H2441" s="91">
        <v>1917348</v>
      </c>
      <c r="I2441" s="92" t="s">
        <v>2983</v>
      </c>
      <c r="J2441" s="91" t="s">
        <v>47</v>
      </c>
      <c r="K2441" s="93">
        <v>7.51</v>
      </c>
    </row>
    <row r="2442" spans="8:11" ht="25.5" x14ac:dyDescent="0.25">
      <c r="H2442" s="91">
        <v>1917349</v>
      </c>
      <c r="I2442" s="92" t="s">
        <v>2984</v>
      </c>
      <c r="J2442" s="91" t="s">
        <v>47</v>
      </c>
      <c r="K2442" s="93">
        <v>8.06</v>
      </c>
    </row>
    <row r="2443" spans="8:11" ht="25.5" x14ac:dyDescent="0.25">
      <c r="H2443" s="91">
        <v>1917350</v>
      </c>
      <c r="I2443" s="92" t="s">
        <v>2985</v>
      </c>
      <c r="J2443" s="91" t="s">
        <v>47</v>
      </c>
      <c r="K2443" s="93">
        <v>9.1199999999999992</v>
      </c>
    </row>
    <row r="2444" spans="8:11" ht="25.5" x14ac:dyDescent="0.25">
      <c r="H2444" s="91">
        <v>1917731</v>
      </c>
      <c r="I2444" s="92" t="s">
        <v>2986</v>
      </c>
      <c r="J2444" s="91" t="s">
        <v>47</v>
      </c>
      <c r="K2444" s="93">
        <v>7.35</v>
      </c>
    </row>
    <row r="2445" spans="8:11" ht="25.5" x14ac:dyDescent="0.25">
      <c r="H2445" s="91">
        <v>1917463</v>
      </c>
      <c r="I2445" s="92" t="s">
        <v>2987</v>
      </c>
      <c r="J2445" s="91" t="s">
        <v>47</v>
      </c>
      <c r="K2445" s="93">
        <v>13.11</v>
      </c>
    </row>
    <row r="2446" spans="8:11" ht="25.5" x14ac:dyDescent="0.25">
      <c r="H2446" s="91">
        <v>1917464</v>
      </c>
      <c r="I2446" s="92" t="s">
        <v>2988</v>
      </c>
      <c r="J2446" s="91" t="s">
        <v>47</v>
      </c>
      <c r="K2446" s="93">
        <v>15.19</v>
      </c>
    </row>
    <row r="2447" spans="8:11" ht="25.5" x14ac:dyDescent="0.25">
      <c r="H2447" s="91">
        <v>1917465</v>
      </c>
      <c r="I2447" s="92" t="s">
        <v>2989</v>
      </c>
      <c r="J2447" s="91" t="s">
        <v>47</v>
      </c>
      <c r="K2447" s="93">
        <v>17.53</v>
      </c>
    </row>
    <row r="2448" spans="8:11" ht="25.5" x14ac:dyDescent="0.25">
      <c r="H2448" s="91">
        <v>1917466</v>
      </c>
      <c r="I2448" s="92" t="s">
        <v>2990</v>
      </c>
      <c r="J2448" s="91" t="s">
        <v>47</v>
      </c>
      <c r="K2448" s="93">
        <v>20.84</v>
      </c>
    </row>
    <row r="2449" spans="8:11" ht="25.5" x14ac:dyDescent="0.25">
      <c r="H2449" s="91">
        <v>1917467</v>
      </c>
      <c r="I2449" s="92" t="s">
        <v>2991</v>
      </c>
      <c r="J2449" s="91" t="s">
        <v>47</v>
      </c>
      <c r="K2449" s="93">
        <v>26.02</v>
      </c>
    </row>
    <row r="2450" spans="8:11" ht="25.5" x14ac:dyDescent="0.25">
      <c r="H2450" s="91">
        <v>1917468</v>
      </c>
      <c r="I2450" s="92" t="s">
        <v>2992</v>
      </c>
      <c r="J2450" s="91" t="s">
        <v>47</v>
      </c>
      <c r="K2450" s="93">
        <v>31.92</v>
      </c>
    </row>
    <row r="2451" spans="8:11" ht="25.5" x14ac:dyDescent="0.25">
      <c r="H2451" s="91">
        <v>1917469</v>
      </c>
      <c r="I2451" s="92" t="s">
        <v>2993</v>
      </c>
      <c r="J2451" s="91" t="s">
        <v>47</v>
      </c>
      <c r="K2451" s="93">
        <v>38.44</v>
      </c>
    </row>
    <row r="2452" spans="8:11" ht="25.5" x14ac:dyDescent="0.25">
      <c r="H2452" s="91">
        <v>1917470</v>
      </c>
      <c r="I2452" s="92" t="s">
        <v>2994</v>
      </c>
      <c r="J2452" s="91" t="s">
        <v>47</v>
      </c>
      <c r="K2452" s="93">
        <v>45.95</v>
      </c>
    </row>
    <row r="2453" spans="8:11" ht="25.5" x14ac:dyDescent="0.25">
      <c r="H2453" s="91">
        <v>1917471</v>
      </c>
      <c r="I2453" s="92" t="s">
        <v>2995</v>
      </c>
      <c r="J2453" s="91" t="s">
        <v>47</v>
      </c>
      <c r="K2453" s="93">
        <v>54.95</v>
      </c>
    </row>
    <row r="2454" spans="8:11" ht="25.5" x14ac:dyDescent="0.25">
      <c r="H2454" s="91">
        <v>1917472</v>
      </c>
      <c r="I2454" s="92" t="s">
        <v>2996</v>
      </c>
      <c r="J2454" s="91" t="s">
        <v>47</v>
      </c>
      <c r="K2454" s="93">
        <v>58.76</v>
      </c>
    </row>
    <row r="2455" spans="8:11" ht="25.5" x14ac:dyDescent="0.25">
      <c r="H2455" s="91">
        <v>1917460</v>
      </c>
      <c r="I2455" s="92" t="s">
        <v>2997</v>
      </c>
      <c r="J2455" s="91" t="s">
        <v>47</v>
      </c>
      <c r="K2455" s="93">
        <v>7.75</v>
      </c>
    </row>
    <row r="2456" spans="8:11" ht="25.5" x14ac:dyDescent="0.25">
      <c r="H2456" s="91">
        <v>1917461</v>
      </c>
      <c r="I2456" s="92" t="s">
        <v>2998</v>
      </c>
      <c r="J2456" s="91" t="s">
        <v>47</v>
      </c>
      <c r="K2456" s="93">
        <v>9.1199999999999992</v>
      </c>
    </row>
    <row r="2457" spans="8:11" ht="25.5" x14ac:dyDescent="0.25">
      <c r="H2457" s="91">
        <v>1917462</v>
      </c>
      <c r="I2457" s="92" t="s">
        <v>2999</v>
      </c>
      <c r="J2457" s="91" t="s">
        <v>47</v>
      </c>
      <c r="K2457" s="93">
        <v>10.82</v>
      </c>
    </row>
    <row r="2458" spans="8:11" ht="25.5" x14ac:dyDescent="0.25">
      <c r="H2458" s="91">
        <v>1917735</v>
      </c>
      <c r="I2458" s="92" t="s">
        <v>3000</v>
      </c>
      <c r="J2458" s="91" t="s">
        <v>47</v>
      </c>
      <c r="K2458" s="93">
        <v>6.84</v>
      </c>
    </row>
    <row r="2459" spans="8:11" x14ac:dyDescent="0.25">
      <c r="H2459" s="91">
        <v>1917061</v>
      </c>
      <c r="I2459" s="92" t="s">
        <v>3001</v>
      </c>
      <c r="J2459" s="91" t="s">
        <v>47</v>
      </c>
      <c r="K2459" s="93">
        <v>27.51</v>
      </c>
    </row>
    <row r="2460" spans="8:11" x14ac:dyDescent="0.25">
      <c r="H2460" s="91">
        <v>1917062</v>
      </c>
      <c r="I2460" s="92" t="s">
        <v>3002</v>
      </c>
      <c r="J2460" s="91" t="s">
        <v>47</v>
      </c>
      <c r="K2460" s="93">
        <v>28.04</v>
      </c>
    </row>
    <row r="2461" spans="8:11" x14ac:dyDescent="0.25">
      <c r="H2461" s="91">
        <v>1917063</v>
      </c>
      <c r="I2461" s="92" t="s">
        <v>3003</v>
      </c>
      <c r="J2461" s="91" t="s">
        <v>47</v>
      </c>
      <c r="K2461" s="93">
        <v>28.59</v>
      </c>
    </row>
    <row r="2462" spans="8:11" x14ac:dyDescent="0.25">
      <c r="H2462" s="91">
        <v>1917064</v>
      </c>
      <c r="I2462" s="92" t="s">
        <v>3004</v>
      </c>
      <c r="J2462" s="91" t="s">
        <v>47</v>
      </c>
      <c r="K2462" s="93">
        <v>29.16</v>
      </c>
    </row>
    <row r="2463" spans="8:11" x14ac:dyDescent="0.25">
      <c r="H2463" s="91">
        <v>1917065</v>
      </c>
      <c r="I2463" s="92" t="s">
        <v>3005</v>
      </c>
      <c r="J2463" s="91" t="s">
        <v>47</v>
      </c>
      <c r="K2463" s="93">
        <v>29.77</v>
      </c>
    </row>
    <row r="2464" spans="8:11" x14ac:dyDescent="0.25">
      <c r="H2464" s="91">
        <v>1917066</v>
      </c>
      <c r="I2464" s="92" t="s">
        <v>3006</v>
      </c>
      <c r="J2464" s="91" t="s">
        <v>47</v>
      </c>
      <c r="K2464" s="93">
        <v>30.09</v>
      </c>
    </row>
    <row r="2465" spans="8:11" x14ac:dyDescent="0.25">
      <c r="H2465" s="91">
        <v>1901590</v>
      </c>
      <c r="I2465" s="92" t="s">
        <v>3007</v>
      </c>
      <c r="J2465" s="91" t="s">
        <v>47</v>
      </c>
      <c r="K2465" s="93">
        <v>15.49</v>
      </c>
    </row>
    <row r="2466" spans="8:11" x14ac:dyDescent="0.25">
      <c r="H2466" s="91">
        <v>1901591</v>
      </c>
      <c r="I2466" s="92" t="s">
        <v>3008</v>
      </c>
      <c r="J2466" s="91" t="s">
        <v>47</v>
      </c>
      <c r="K2466" s="93">
        <v>15.63</v>
      </c>
    </row>
    <row r="2467" spans="8:11" x14ac:dyDescent="0.25">
      <c r="H2467" s="91">
        <v>1901592</v>
      </c>
      <c r="I2467" s="92" t="s">
        <v>3009</v>
      </c>
      <c r="J2467" s="91" t="s">
        <v>47</v>
      </c>
      <c r="K2467" s="93">
        <v>15.77</v>
      </c>
    </row>
    <row r="2468" spans="8:11" x14ac:dyDescent="0.25">
      <c r="H2468" s="91">
        <v>1901593</v>
      </c>
      <c r="I2468" s="92" t="s">
        <v>3010</v>
      </c>
      <c r="J2468" s="91" t="s">
        <v>47</v>
      </c>
      <c r="K2468" s="93">
        <v>15.91</v>
      </c>
    </row>
    <row r="2469" spans="8:11" x14ac:dyDescent="0.25">
      <c r="H2469" s="91">
        <v>1901594</v>
      </c>
      <c r="I2469" s="92" t="s">
        <v>3011</v>
      </c>
      <c r="J2469" s="91" t="s">
        <v>47</v>
      </c>
      <c r="K2469" s="93">
        <v>16.059999999999999</v>
      </c>
    </row>
    <row r="2470" spans="8:11" x14ac:dyDescent="0.25">
      <c r="H2470" s="91">
        <v>1901589</v>
      </c>
      <c r="I2470" s="92" t="s">
        <v>3012</v>
      </c>
      <c r="J2470" s="91" t="s">
        <v>47</v>
      </c>
      <c r="K2470" s="93">
        <v>16.149999999999999</v>
      </c>
    </row>
    <row r="2471" spans="8:11" x14ac:dyDescent="0.25">
      <c r="H2471" s="91">
        <v>1901596</v>
      </c>
      <c r="I2471" s="92" t="s">
        <v>3013</v>
      </c>
      <c r="J2471" s="91" t="s">
        <v>47</v>
      </c>
      <c r="K2471" s="93">
        <v>20.21</v>
      </c>
    </row>
    <row r="2472" spans="8:11" x14ac:dyDescent="0.25">
      <c r="H2472" s="91">
        <v>1901597</v>
      </c>
      <c r="I2472" s="92" t="s">
        <v>3014</v>
      </c>
      <c r="J2472" s="91" t="s">
        <v>47</v>
      </c>
      <c r="K2472" s="93">
        <v>20.34</v>
      </c>
    </row>
    <row r="2473" spans="8:11" x14ac:dyDescent="0.25">
      <c r="H2473" s="91">
        <v>1901598</v>
      </c>
      <c r="I2473" s="92" t="s">
        <v>3015</v>
      </c>
      <c r="J2473" s="91" t="s">
        <v>47</v>
      </c>
      <c r="K2473" s="93">
        <v>20.47</v>
      </c>
    </row>
    <row r="2474" spans="8:11" x14ac:dyDescent="0.25">
      <c r="H2474" s="91">
        <v>1901599</v>
      </c>
      <c r="I2474" s="92" t="s">
        <v>3016</v>
      </c>
      <c r="J2474" s="91" t="s">
        <v>47</v>
      </c>
      <c r="K2474" s="93">
        <v>20.6</v>
      </c>
    </row>
    <row r="2475" spans="8:11" x14ac:dyDescent="0.25">
      <c r="H2475" s="91">
        <v>1901600</v>
      </c>
      <c r="I2475" s="92" t="s">
        <v>3017</v>
      </c>
      <c r="J2475" s="91" t="s">
        <v>47</v>
      </c>
      <c r="K2475" s="93">
        <v>20.75</v>
      </c>
    </row>
    <row r="2476" spans="8:11" x14ac:dyDescent="0.25">
      <c r="H2476" s="91">
        <v>1901595</v>
      </c>
      <c r="I2476" s="92" t="s">
        <v>3018</v>
      </c>
      <c r="J2476" s="91" t="s">
        <v>47</v>
      </c>
      <c r="K2476" s="93">
        <v>20.82</v>
      </c>
    </row>
    <row r="2477" spans="8:11" x14ac:dyDescent="0.25">
      <c r="H2477" s="91">
        <v>1917097</v>
      </c>
      <c r="I2477" s="92" t="s">
        <v>3019</v>
      </c>
      <c r="J2477" s="91" t="s">
        <v>47</v>
      </c>
      <c r="K2477" s="93">
        <v>18.29</v>
      </c>
    </row>
    <row r="2478" spans="8:11" x14ac:dyDescent="0.25">
      <c r="H2478" s="91">
        <v>1917098</v>
      </c>
      <c r="I2478" s="92" t="s">
        <v>3020</v>
      </c>
      <c r="J2478" s="91" t="s">
        <v>47</v>
      </c>
      <c r="K2478" s="93">
        <v>18.600000000000001</v>
      </c>
    </row>
    <row r="2479" spans="8:11" x14ac:dyDescent="0.25">
      <c r="H2479" s="91">
        <v>1917099</v>
      </c>
      <c r="I2479" s="92" t="s">
        <v>3021</v>
      </c>
      <c r="J2479" s="91" t="s">
        <v>47</v>
      </c>
      <c r="K2479" s="93">
        <v>18.920000000000002</v>
      </c>
    </row>
    <row r="2480" spans="8:11" x14ac:dyDescent="0.25">
      <c r="H2480" s="91">
        <v>1917100</v>
      </c>
      <c r="I2480" s="92" t="s">
        <v>3022</v>
      </c>
      <c r="J2480" s="91" t="s">
        <v>47</v>
      </c>
      <c r="K2480" s="93">
        <v>19.260000000000002</v>
      </c>
    </row>
    <row r="2481" spans="8:11" x14ac:dyDescent="0.25">
      <c r="H2481" s="91">
        <v>1917101</v>
      </c>
      <c r="I2481" s="92" t="s">
        <v>3023</v>
      </c>
      <c r="J2481" s="91" t="s">
        <v>47</v>
      </c>
      <c r="K2481" s="93">
        <v>19.62</v>
      </c>
    </row>
    <row r="2482" spans="8:11" x14ac:dyDescent="0.25">
      <c r="H2482" s="91">
        <v>1917102</v>
      </c>
      <c r="I2482" s="92" t="s">
        <v>3024</v>
      </c>
      <c r="J2482" s="91" t="s">
        <v>47</v>
      </c>
      <c r="K2482" s="93">
        <v>19.809999999999999</v>
      </c>
    </row>
    <row r="2483" spans="8:11" x14ac:dyDescent="0.25">
      <c r="H2483" s="91">
        <v>1901601</v>
      </c>
      <c r="I2483" s="92" t="s">
        <v>3025</v>
      </c>
      <c r="J2483" s="91" t="s">
        <v>47</v>
      </c>
      <c r="K2483" s="93">
        <v>25.05</v>
      </c>
    </row>
    <row r="2484" spans="8:11" x14ac:dyDescent="0.25">
      <c r="H2484" s="91">
        <v>1901602</v>
      </c>
      <c r="I2484" s="92" t="s">
        <v>3026</v>
      </c>
      <c r="J2484" s="91" t="s">
        <v>47</v>
      </c>
      <c r="K2484" s="93">
        <v>25.17</v>
      </c>
    </row>
    <row r="2485" spans="8:11" x14ac:dyDescent="0.25">
      <c r="H2485" s="91">
        <v>1901603</v>
      </c>
      <c r="I2485" s="92" t="s">
        <v>3027</v>
      </c>
      <c r="J2485" s="91" t="s">
        <v>47</v>
      </c>
      <c r="K2485" s="93">
        <v>25.3</v>
      </c>
    </row>
    <row r="2486" spans="8:11" x14ac:dyDescent="0.25">
      <c r="H2486" s="91">
        <v>1901604</v>
      </c>
      <c r="I2486" s="92" t="s">
        <v>3028</v>
      </c>
      <c r="J2486" s="91" t="s">
        <v>47</v>
      </c>
      <c r="K2486" s="93">
        <v>25.43</v>
      </c>
    </row>
    <row r="2487" spans="8:11" x14ac:dyDescent="0.25">
      <c r="H2487" s="91">
        <v>1901605</v>
      </c>
      <c r="I2487" s="92" t="s">
        <v>3029</v>
      </c>
      <c r="J2487" s="91" t="s">
        <v>47</v>
      </c>
      <c r="K2487" s="93">
        <v>25.57</v>
      </c>
    </row>
    <row r="2488" spans="8:11" x14ac:dyDescent="0.25">
      <c r="H2488" s="91">
        <v>1901606</v>
      </c>
      <c r="I2488" s="92" t="s">
        <v>3030</v>
      </c>
      <c r="J2488" s="91" t="s">
        <v>47</v>
      </c>
      <c r="K2488" s="93">
        <v>25.64</v>
      </c>
    </row>
    <row r="2489" spans="8:11" x14ac:dyDescent="0.25">
      <c r="H2489" s="91">
        <v>1917133</v>
      </c>
      <c r="I2489" s="92" t="s">
        <v>3031</v>
      </c>
      <c r="J2489" s="91" t="s">
        <v>47</v>
      </c>
      <c r="K2489" s="93">
        <v>16.71</v>
      </c>
    </row>
    <row r="2490" spans="8:11" x14ac:dyDescent="0.25">
      <c r="H2490" s="91">
        <v>1917134</v>
      </c>
      <c r="I2490" s="92" t="s">
        <v>3032</v>
      </c>
      <c r="J2490" s="91" t="s">
        <v>47</v>
      </c>
      <c r="K2490" s="93">
        <v>16.96</v>
      </c>
    </row>
    <row r="2491" spans="8:11" x14ac:dyDescent="0.25">
      <c r="H2491" s="91">
        <v>1917135</v>
      </c>
      <c r="I2491" s="92" t="s">
        <v>3033</v>
      </c>
      <c r="J2491" s="91" t="s">
        <v>47</v>
      </c>
      <c r="K2491" s="93">
        <v>17.21</v>
      </c>
    </row>
    <row r="2492" spans="8:11" x14ac:dyDescent="0.25">
      <c r="H2492" s="91">
        <v>1917136</v>
      </c>
      <c r="I2492" s="92" t="s">
        <v>3034</v>
      </c>
      <c r="J2492" s="91" t="s">
        <v>47</v>
      </c>
      <c r="K2492" s="93">
        <v>17.47</v>
      </c>
    </row>
    <row r="2493" spans="8:11" x14ac:dyDescent="0.25">
      <c r="H2493" s="91">
        <v>1917137</v>
      </c>
      <c r="I2493" s="92" t="s">
        <v>3035</v>
      </c>
      <c r="J2493" s="91" t="s">
        <v>47</v>
      </c>
      <c r="K2493" s="93">
        <v>17.75</v>
      </c>
    </row>
    <row r="2494" spans="8:11" x14ac:dyDescent="0.25">
      <c r="H2494" s="91">
        <v>1917138</v>
      </c>
      <c r="I2494" s="92" t="s">
        <v>3036</v>
      </c>
      <c r="J2494" s="91" t="s">
        <v>47</v>
      </c>
      <c r="K2494" s="93">
        <v>17.899999999999999</v>
      </c>
    </row>
    <row r="2495" spans="8:11" x14ac:dyDescent="0.25">
      <c r="H2495" s="91">
        <v>1917169</v>
      </c>
      <c r="I2495" s="92" t="s">
        <v>3037</v>
      </c>
      <c r="J2495" s="91" t="s">
        <v>47</v>
      </c>
      <c r="K2495" s="93">
        <v>15.55</v>
      </c>
    </row>
    <row r="2496" spans="8:11" x14ac:dyDescent="0.25">
      <c r="H2496" s="91">
        <v>1917170</v>
      </c>
      <c r="I2496" s="92" t="s">
        <v>3038</v>
      </c>
      <c r="J2496" s="91" t="s">
        <v>47</v>
      </c>
      <c r="K2496" s="93">
        <v>15.76</v>
      </c>
    </row>
    <row r="2497" spans="8:11" x14ac:dyDescent="0.25">
      <c r="H2497" s="91">
        <v>1917171</v>
      </c>
      <c r="I2497" s="92" t="s">
        <v>3039</v>
      </c>
      <c r="J2497" s="91" t="s">
        <v>47</v>
      </c>
      <c r="K2497" s="93">
        <v>15.98</v>
      </c>
    </row>
    <row r="2498" spans="8:11" x14ac:dyDescent="0.25">
      <c r="H2498" s="91">
        <v>1917172</v>
      </c>
      <c r="I2498" s="92" t="s">
        <v>3040</v>
      </c>
      <c r="J2498" s="91" t="s">
        <v>47</v>
      </c>
      <c r="K2498" s="93">
        <v>16.2</v>
      </c>
    </row>
    <row r="2499" spans="8:11" x14ac:dyDescent="0.25">
      <c r="H2499" s="91">
        <v>1917173</v>
      </c>
      <c r="I2499" s="92" t="s">
        <v>3041</v>
      </c>
      <c r="J2499" s="91" t="s">
        <v>47</v>
      </c>
      <c r="K2499" s="93">
        <v>16.440000000000001</v>
      </c>
    </row>
    <row r="2500" spans="8:11" x14ac:dyDescent="0.25">
      <c r="H2500" s="91">
        <v>1917174</v>
      </c>
      <c r="I2500" s="92" t="s">
        <v>3042</v>
      </c>
      <c r="J2500" s="91" t="s">
        <v>47</v>
      </c>
      <c r="K2500" s="93">
        <v>16.57</v>
      </c>
    </row>
    <row r="2501" spans="8:11" x14ac:dyDescent="0.25">
      <c r="H2501" s="91">
        <v>1917205</v>
      </c>
      <c r="I2501" s="92" t="s">
        <v>3043</v>
      </c>
      <c r="J2501" s="91" t="s">
        <v>47</v>
      </c>
      <c r="K2501" s="93">
        <v>16.95</v>
      </c>
    </row>
    <row r="2502" spans="8:11" x14ac:dyDescent="0.25">
      <c r="H2502" s="91">
        <v>1917206</v>
      </c>
      <c r="I2502" s="92" t="s">
        <v>3044</v>
      </c>
      <c r="J2502" s="91" t="s">
        <v>47</v>
      </c>
      <c r="K2502" s="93">
        <v>17.13</v>
      </c>
    </row>
    <row r="2503" spans="8:11" x14ac:dyDescent="0.25">
      <c r="H2503" s="91">
        <v>1917207</v>
      </c>
      <c r="I2503" s="92" t="s">
        <v>3045</v>
      </c>
      <c r="J2503" s="91" t="s">
        <v>47</v>
      </c>
      <c r="K2503" s="93">
        <v>17.32</v>
      </c>
    </row>
    <row r="2504" spans="8:11" x14ac:dyDescent="0.25">
      <c r="H2504" s="91">
        <v>1917208</v>
      </c>
      <c r="I2504" s="92" t="s">
        <v>3046</v>
      </c>
      <c r="J2504" s="91" t="s">
        <v>47</v>
      </c>
      <c r="K2504" s="93">
        <v>17.52</v>
      </c>
    </row>
    <row r="2505" spans="8:11" x14ac:dyDescent="0.25">
      <c r="H2505" s="91">
        <v>1917209</v>
      </c>
      <c r="I2505" s="92" t="s">
        <v>3047</v>
      </c>
      <c r="J2505" s="91" t="s">
        <v>47</v>
      </c>
      <c r="K2505" s="93">
        <v>17.73</v>
      </c>
    </row>
    <row r="2506" spans="8:11" x14ac:dyDescent="0.25">
      <c r="H2506" s="91">
        <v>1917210</v>
      </c>
      <c r="I2506" s="92" t="s">
        <v>3048</v>
      </c>
      <c r="J2506" s="91" t="s">
        <v>47</v>
      </c>
      <c r="K2506" s="93">
        <v>17.84</v>
      </c>
    </row>
    <row r="2507" spans="8:11" x14ac:dyDescent="0.25">
      <c r="H2507" s="91">
        <v>1917025</v>
      </c>
      <c r="I2507" s="92" t="s">
        <v>3049</v>
      </c>
      <c r="J2507" s="91" t="s">
        <v>47</v>
      </c>
      <c r="K2507" s="93">
        <v>38.159999999999997</v>
      </c>
    </row>
    <row r="2508" spans="8:11" x14ac:dyDescent="0.25">
      <c r="H2508" s="91">
        <v>1917026</v>
      </c>
      <c r="I2508" s="92" t="s">
        <v>3050</v>
      </c>
      <c r="J2508" s="91" t="s">
        <v>47</v>
      </c>
      <c r="K2508" s="93">
        <v>38.94</v>
      </c>
    </row>
    <row r="2509" spans="8:11" x14ac:dyDescent="0.25">
      <c r="H2509" s="91">
        <v>1917027</v>
      </c>
      <c r="I2509" s="92" t="s">
        <v>3051</v>
      </c>
      <c r="J2509" s="91" t="s">
        <v>47</v>
      </c>
      <c r="K2509" s="93">
        <v>39.74</v>
      </c>
    </row>
    <row r="2510" spans="8:11" x14ac:dyDescent="0.25">
      <c r="H2510" s="91">
        <v>1917028</v>
      </c>
      <c r="I2510" s="92" t="s">
        <v>3052</v>
      </c>
      <c r="J2510" s="91" t="s">
        <v>47</v>
      </c>
      <c r="K2510" s="93">
        <v>40.58</v>
      </c>
    </row>
    <row r="2511" spans="8:11" x14ac:dyDescent="0.25">
      <c r="H2511" s="91">
        <v>1917029</v>
      </c>
      <c r="I2511" s="92" t="s">
        <v>3053</v>
      </c>
      <c r="J2511" s="91" t="s">
        <v>47</v>
      </c>
      <c r="K2511" s="93">
        <v>41.47</v>
      </c>
    </row>
    <row r="2512" spans="8:11" x14ac:dyDescent="0.25">
      <c r="H2512" s="91">
        <v>1917030</v>
      </c>
      <c r="I2512" s="92" t="s">
        <v>3054</v>
      </c>
      <c r="J2512" s="91" t="s">
        <v>47</v>
      </c>
      <c r="K2512" s="93">
        <v>41.94</v>
      </c>
    </row>
    <row r="2513" spans="8:11" ht="25.5" x14ac:dyDescent="0.25">
      <c r="H2513" s="91">
        <v>1917629</v>
      </c>
      <c r="I2513" s="92" t="s">
        <v>3055</v>
      </c>
      <c r="J2513" s="91" t="s">
        <v>47</v>
      </c>
      <c r="K2513" s="93">
        <v>18.61</v>
      </c>
    </row>
    <row r="2514" spans="8:11" ht="25.5" x14ac:dyDescent="0.25">
      <c r="H2514" s="91">
        <v>1917633</v>
      </c>
      <c r="I2514" s="92" t="s">
        <v>3056</v>
      </c>
      <c r="J2514" s="91" t="s">
        <v>47</v>
      </c>
      <c r="K2514" s="93">
        <v>20.39</v>
      </c>
    </row>
    <row r="2515" spans="8:11" ht="25.5" x14ac:dyDescent="0.25">
      <c r="H2515" s="91">
        <v>1917634</v>
      </c>
      <c r="I2515" s="92" t="s">
        <v>3057</v>
      </c>
      <c r="J2515" s="91" t="s">
        <v>47</v>
      </c>
      <c r="K2515" s="93">
        <v>20.72</v>
      </c>
    </row>
    <row r="2516" spans="8:11" ht="25.5" x14ac:dyDescent="0.25">
      <c r="H2516" s="91">
        <v>1917635</v>
      </c>
      <c r="I2516" s="92" t="s">
        <v>3058</v>
      </c>
      <c r="J2516" s="91" t="s">
        <v>47</v>
      </c>
      <c r="K2516" s="93">
        <v>21.04</v>
      </c>
    </row>
    <row r="2517" spans="8:11" ht="25.5" x14ac:dyDescent="0.25">
      <c r="H2517" s="91">
        <v>1917636</v>
      </c>
      <c r="I2517" s="92" t="s">
        <v>3059</v>
      </c>
      <c r="J2517" s="91" t="s">
        <v>47</v>
      </c>
      <c r="K2517" s="93">
        <v>23.07</v>
      </c>
    </row>
    <row r="2518" spans="8:11" ht="25.5" x14ac:dyDescent="0.25">
      <c r="H2518" s="91">
        <v>1917637</v>
      </c>
      <c r="I2518" s="92" t="s">
        <v>3060</v>
      </c>
      <c r="J2518" s="91" t="s">
        <v>47</v>
      </c>
      <c r="K2518" s="93">
        <v>23.5</v>
      </c>
    </row>
    <row r="2519" spans="8:11" ht="25.5" x14ac:dyDescent="0.25">
      <c r="H2519" s="91">
        <v>1917638</v>
      </c>
      <c r="I2519" s="92" t="s">
        <v>3061</v>
      </c>
      <c r="J2519" s="91" t="s">
        <v>47</v>
      </c>
      <c r="K2519" s="93">
        <v>23.93</v>
      </c>
    </row>
    <row r="2520" spans="8:11" ht="25.5" x14ac:dyDescent="0.25">
      <c r="H2520" s="91">
        <v>1917630</v>
      </c>
      <c r="I2520" s="92" t="s">
        <v>3062</v>
      </c>
      <c r="J2520" s="91" t="s">
        <v>47</v>
      </c>
      <c r="K2520" s="93">
        <v>19.18</v>
      </c>
    </row>
    <row r="2521" spans="8:11" ht="25.5" x14ac:dyDescent="0.25">
      <c r="H2521" s="91">
        <v>1917631</v>
      </c>
      <c r="I2521" s="92" t="s">
        <v>3063</v>
      </c>
      <c r="J2521" s="91" t="s">
        <v>47</v>
      </c>
      <c r="K2521" s="93">
        <v>19.670000000000002</v>
      </c>
    </row>
    <row r="2522" spans="8:11" ht="25.5" x14ac:dyDescent="0.25">
      <c r="H2522" s="91">
        <v>1917632</v>
      </c>
      <c r="I2522" s="92" t="s">
        <v>3064</v>
      </c>
      <c r="J2522" s="91" t="s">
        <v>47</v>
      </c>
      <c r="K2522" s="93">
        <v>19.989999999999998</v>
      </c>
    </row>
    <row r="2523" spans="8:11" ht="25.5" x14ac:dyDescent="0.25">
      <c r="H2523" s="91">
        <v>1917639</v>
      </c>
      <c r="I2523" s="92" t="s">
        <v>3065</v>
      </c>
      <c r="J2523" s="91" t="s">
        <v>47</v>
      </c>
      <c r="K2523" s="93">
        <v>24.15</v>
      </c>
    </row>
    <row r="2524" spans="8:11" ht="25.5" x14ac:dyDescent="0.25">
      <c r="H2524" s="91">
        <v>1917646</v>
      </c>
      <c r="I2524" s="92" t="s">
        <v>3066</v>
      </c>
      <c r="J2524" s="91" t="s">
        <v>47</v>
      </c>
      <c r="K2524" s="93">
        <v>21.45</v>
      </c>
    </row>
    <row r="2525" spans="8:11" ht="25.5" x14ac:dyDescent="0.25">
      <c r="H2525" s="91">
        <v>1917647</v>
      </c>
      <c r="I2525" s="92" t="s">
        <v>3067</v>
      </c>
      <c r="J2525" s="91" t="s">
        <v>47</v>
      </c>
      <c r="K2525" s="93">
        <v>21.76</v>
      </c>
    </row>
    <row r="2526" spans="8:11" ht="25.5" x14ac:dyDescent="0.25">
      <c r="H2526" s="91">
        <v>1917648</v>
      </c>
      <c r="I2526" s="92" t="s">
        <v>3068</v>
      </c>
      <c r="J2526" s="91" t="s">
        <v>47</v>
      </c>
      <c r="K2526" s="93">
        <v>21.99</v>
      </c>
    </row>
    <row r="2527" spans="8:11" ht="25.5" x14ac:dyDescent="0.25">
      <c r="H2527" s="91">
        <v>1917649</v>
      </c>
      <c r="I2527" s="92" t="s">
        <v>3069</v>
      </c>
      <c r="J2527" s="91" t="s">
        <v>47</v>
      </c>
      <c r="K2527" s="93">
        <v>22.3</v>
      </c>
    </row>
    <row r="2528" spans="8:11" ht="25.5" x14ac:dyDescent="0.25">
      <c r="H2528" s="91">
        <v>1917650</v>
      </c>
      <c r="I2528" s="92" t="s">
        <v>3070</v>
      </c>
      <c r="J2528" s="91" t="s">
        <v>47</v>
      </c>
      <c r="K2528" s="93">
        <v>22.61</v>
      </c>
    </row>
    <row r="2529" spans="8:11" ht="25.5" x14ac:dyDescent="0.25">
      <c r="H2529" s="91">
        <v>1917651</v>
      </c>
      <c r="I2529" s="92" t="s">
        <v>3071</v>
      </c>
      <c r="J2529" s="91" t="s">
        <v>47</v>
      </c>
      <c r="K2529" s="93">
        <v>23.08</v>
      </c>
    </row>
    <row r="2530" spans="8:11" ht="25.5" x14ac:dyDescent="0.25">
      <c r="H2530" s="91">
        <v>1917652</v>
      </c>
      <c r="I2530" s="92" t="s">
        <v>3072</v>
      </c>
      <c r="J2530" s="91" t="s">
        <v>47</v>
      </c>
      <c r="K2530" s="93">
        <v>25.58</v>
      </c>
    </row>
    <row r="2531" spans="8:11" ht="25.5" x14ac:dyDescent="0.25">
      <c r="H2531" s="91">
        <v>1917642</v>
      </c>
      <c r="I2531" s="92" t="s">
        <v>3073</v>
      </c>
      <c r="J2531" s="91" t="s">
        <v>47</v>
      </c>
      <c r="K2531" s="93">
        <v>20.14</v>
      </c>
    </row>
    <row r="2532" spans="8:11" ht="25.5" x14ac:dyDescent="0.25">
      <c r="H2532" s="91">
        <v>1917643</v>
      </c>
      <c r="I2532" s="92" t="s">
        <v>3074</v>
      </c>
      <c r="J2532" s="91" t="s">
        <v>47</v>
      </c>
      <c r="K2532" s="93">
        <v>20.52</v>
      </c>
    </row>
    <row r="2533" spans="8:11" ht="25.5" x14ac:dyDescent="0.25">
      <c r="H2533" s="91">
        <v>1917641</v>
      </c>
      <c r="I2533" s="92" t="s">
        <v>3075</v>
      </c>
      <c r="J2533" s="91" t="s">
        <v>47</v>
      </c>
      <c r="K2533" s="93">
        <v>18.02</v>
      </c>
    </row>
    <row r="2534" spans="8:11" ht="25.5" x14ac:dyDescent="0.25">
      <c r="H2534" s="91">
        <v>1917644</v>
      </c>
      <c r="I2534" s="92" t="s">
        <v>3076</v>
      </c>
      <c r="J2534" s="91" t="s">
        <v>47</v>
      </c>
      <c r="K2534" s="93">
        <v>20.91</v>
      </c>
    </row>
    <row r="2535" spans="8:11" ht="25.5" x14ac:dyDescent="0.25">
      <c r="H2535" s="91">
        <v>1917645</v>
      </c>
      <c r="I2535" s="92" t="s">
        <v>3077</v>
      </c>
      <c r="J2535" s="91" t="s">
        <v>47</v>
      </c>
      <c r="K2535" s="93">
        <v>21.14</v>
      </c>
    </row>
    <row r="2536" spans="8:11" ht="25.5" x14ac:dyDescent="0.25">
      <c r="H2536" s="91">
        <v>1917653</v>
      </c>
      <c r="I2536" s="92" t="s">
        <v>3078</v>
      </c>
      <c r="J2536" s="91" t="s">
        <v>47</v>
      </c>
      <c r="K2536" s="93">
        <v>25.93</v>
      </c>
    </row>
    <row r="2537" spans="8:11" ht="25.5" x14ac:dyDescent="0.25">
      <c r="H2537" s="91">
        <v>1917659</v>
      </c>
      <c r="I2537" s="92" t="s">
        <v>3079</v>
      </c>
      <c r="J2537" s="91" t="s">
        <v>47</v>
      </c>
      <c r="K2537" s="93">
        <v>20.6</v>
      </c>
    </row>
    <row r="2538" spans="8:11" ht="25.5" x14ac:dyDescent="0.25">
      <c r="H2538" s="91">
        <v>1917660</v>
      </c>
      <c r="I2538" s="92" t="s">
        <v>3080</v>
      </c>
      <c r="J2538" s="91" t="s">
        <v>47</v>
      </c>
      <c r="K2538" s="93">
        <v>20.76</v>
      </c>
    </row>
    <row r="2539" spans="8:11" ht="25.5" x14ac:dyDescent="0.25">
      <c r="H2539" s="91">
        <v>1917661</v>
      </c>
      <c r="I2539" s="92" t="s">
        <v>3081</v>
      </c>
      <c r="J2539" s="91" t="s">
        <v>47</v>
      </c>
      <c r="K2539" s="93">
        <v>20.91</v>
      </c>
    </row>
    <row r="2540" spans="8:11" ht="25.5" x14ac:dyDescent="0.25">
      <c r="H2540" s="91">
        <v>1917662</v>
      </c>
      <c r="I2540" s="92" t="s">
        <v>3082</v>
      </c>
      <c r="J2540" s="91" t="s">
        <v>47</v>
      </c>
      <c r="K2540" s="93">
        <v>21.07</v>
      </c>
    </row>
    <row r="2541" spans="8:11" ht="25.5" x14ac:dyDescent="0.25">
      <c r="H2541" s="91">
        <v>1917663</v>
      </c>
      <c r="I2541" s="92" t="s">
        <v>3083</v>
      </c>
      <c r="J2541" s="91" t="s">
        <v>47</v>
      </c>
      <c r="K2541" s="93">
        <v>21.3</v>
      </c>
    </row>
    <row r="2542" spans="8:11" ht="25.5" x14ac:dyDescent="0.25">
      <c r="H2542" s="91">
        <v>1917664</v>
      </c>
      <c r="I2542" s="92" t="s">
        <v>3084</v>
      </c>
      <c r="J2542" s="91" t="s">
        <v>47</v>
      </c>
      <c r="K2542" s="93">
        <v>21.61</v>
      </c>
    </row>
    <row r="2543" spans="8:11" ht="25.5" x14ac:dyDescent="0.25">
      <c r="H2543" s="91">
        <v>1917665</v>
      </c>
      <c r="I2543" s="92" t="s">
        <v>3085</v>
      </c>
      <c r="J2543" s="91" t="s">
        <v>47</v>
      </c>
      <c r="K2543" s="93">
        <v>22.07</v>
      </c>
    </row>
    <row r="2544" spans="8:11" ht="25.5" x14ac:dyDescent="0.25">
      <c r="H2544" s="91">
        <v>1917655</v>
      </c>
      <c r="I2544" s="92" t="s">
        <v>3086</v>
      </c>
      <c r="J2544" s="91" t="s">
        <v>47</v>
      </c>
      <c r="K2544" s="93">
        <v>18.02</v>
      </c>
    </row>
    <row r="2545" spans="8:11" ht="25.5" x14ac:dyDescent="0.25">
      <c r="H2545" s="91">
        <v>1917656</v>
      </c>
      <c r="I2545" s="92" t="s">
        <v>3087</v>
      </c>
      <c r="J2545" s="91" t="s">
        <v>47</v>
      </c>
      <c r="K2545" s="93">
        <v>19.98</v>
      </c>
    </row>
    <row r="2546" spans="8:11" ht="25.5" x14ac:dyDescent="0.25">
      <c r="H2546" s="91">
        <v>1917654</v>
      </c>
      <c r="I2546" s="92" t="s">
        <v>3088</v>
      </c>
      <c r="J2546" s="91" t="s">
        <v>47</v>
      </c>
      <c r="K2546" s="93">
        <v>17.75</v>
      </c>
    </row>
    <row r="2547" spans="8:11" ht="25.5" x14ac:dyDescent="0.25">
      <c r="H2547" s="91">
        <v>1917657</v>
      </c>
      <c r="I2547" s="92" t="s">
        <v>3089</v>
      </c>
      <c r="J2547" s="91" t="s">
        <v>47</v>
      </c>
      <c r="K2547" s="93">
        <v>20.22</v>
      </c>
    </row>
    <row r="2548" spans="8:11" ht="25.5" x14ac:dyDescent="0.25">
      <c r="H2548" s="91">
        <v>1917658</v>
      </c>
      <c r="I2548" s="92" t="s">
        <v>3090</v>
      </c>
      <c r="J2548" s="91" t="s">
        <v>47</v>
      </c>
      <c r="K2548" s="93">
        <v>20.37</v>
      </c>
    </row>
    <row r="2549" spans="8:11" ht="25.5" x14ac:dyDescent="0.25">
      <c r="H2549" s="91">
        <v>1917666</v>
      </c>
      <c r="I2549" s="92" t="s">
        <v>3091</v>
      </c>
      <c r="J2549" s="91" t="s">
        <v>47</v>
      </c>
      <c r="K2549" s="93">
        <v>22.38</v>
      </c>
    </row>
    <row r="2550" spans="8:11" ht="25.5" x14ac:dyDescent="0.25">
      <c r="H2550" s="91">
        <v>1917672</v>
      </c>
      <c r="I2550" s="92" t="s">
        <v>3092</v>
      </c>
      <c r="J2550" s="91" t="s">
        <v>47</v>
      </c>
      <c r="K2550" s="93">
        <v>20.52</v>
      </c>
    </row>
    <row r="2551" spans="8:11" ht="25.5" x14ac:dyDescent="0.25">
      <c r="H2551" s="91">
        <v>1917673</v>
      </c>
      <c r="I2551" s="92" t="s">
        <v>3093</v>
      </c>
      <c r="J2551" s="91" t="s">
        <v>47</v>
      </c>
      <c r="K2551" s="93">
        <v>20.76</v>
      </c>
    </row>
    <row r="2552" spans="8:11" ht="25.5" x14ac:dyDescent="0.25">
      <c r="H2552" s="91">
        <v>1917674</v>
      </c>
      <c r="I2552" s="92" t="s">
        <v>3094</v>
      </c>
      <c r="J2552" s="91" t="s">
        <v>47</v>
      </c>
      <c r="K2552" s="93">
        <v>20.91</v>
      </c>
    </row>
    <row r="2553" spans="8:11" ht="25.5" x14ac:dyDescent="0.25">
      <c r="H2553" s="91">
        <v>1917675</v>
      </c>
      <c r="I2553" s="92" t="s">
        <v>3095</v>
      </c>
      <c r="J2553" s="91" t="s">
        <v>47</v>
      </c>
      <c r="K2553" s="93">
        <v>21.07</v>
      </c>
    </row>
    <row r="2554" spans="8:11" ht="25.5" x14ac:dyDescent="0.25">
      <c r="H2554" s="91">
        <v>1917676</v>
      </c>
      <c r="I2554" s="92" t="s">
        <v>3096</v>
      </c>
      <c r="J2554" s="91" t="s">
        <v>47</v>
      </c>
      <c r="K2554" s="93">
        <v>21.22</v>
      </c>
    </row>
    <row r="2555" spans="8:11" ht="25.5" x14ac:dyDescent="0.25">
      <c r="H2555" s="91">
        <v>1917677</v>
      </c>
      <c r="I2555" s="92" t="s">
        <v>3097</v>
      </c>
      <c r="J2555" s="91" t="s">
        <v>47</v>
      </c>
      <c r="K2555" s="93">
        <v>21.53</v>
      </c>
    </row>
    <row r="2556" spans="8:11" ht="25.5" x14ac:dyDescent="0.25">
      <c r="H2556" s="91">
        <v>1917678</v>
      </c>
      <c r="I2556" s="92" t="s">
        <v>3098</v>
      </c>
      <c r="J2556" s="91" t="s">
        <v>47</v>
      </c>
      <c r="K2556" s="93">
        <v>21.99</v>
      </c>
    </row>
    <row r="2557" spans="8:11" ht="25.5" x14ac:dyDescent="0.25">
      <c r="H2557" s="91">
        <v>1917668</v>
      </c>
      <c r="I2557" s="92" t="s">
        <v>3099</v>
      </c>
      <c r="J2557" s="91" t="s">
        <v>47</v>
      </c>
      <c r="K2557" s="93">
        <v>19.829999999999998</v>
      </c>
    </row>
    <row r="2558" spans="8:11" ht="25.5" x14ac:dyDescent="0.25">
      <c r="H2558" s="91">
        <v>1917669</v>
      </c>
      <c r="I2558" s="92" t="s">
        <v>3100</v>
      </c>
      <c r="J2558" s="91" t="s">
        <v>47</v>
      </c>
      <c r="K2558" s="93">
        <v>19.98</v>
      </c>
    </row>
    <row r="2559" spans="8:11" ht="25.5" x14ac:dyDescent="0.25">
      <c r="H2559" s="91">
        <v>1917667</v>
      </c>
      <c r="I2559" s="92" t="s">
        <v>3101</v>
      </c>
      <c r="J2559" s="91" t="s">
        <v>47</v>
      </c>
      <c r="K2559" s="93">
        <v>17.829999999999998</v>
      </c>
    </row>
    <row r="2560" spans="8:11" ht="25.5" x14ac:dyDescent="0.25">
      <c r="H2560" s="91">
        <v>1917670</v>
      </c>
      <c r="I2560" s="92" t="s">
        <v>3102</v>
      </c>
      <c r="J2560" s="91" t="s">
        <v>47</v>
      </c>
      <c r="K2560" s="93">
        <v>20.22</v>
      </c>
    </row>
    <row r="2561" spans="8:11" ht="25.5" x14ac:dyDescent="0.25">
      <c r="H2561" s="91">
        <v>1917671</v>
      </c>
      <c r="I2561" s="92" t="s">
        <v>3103</v>
      </c>
      <c r="J2561" s="91" t="s">
        <v>47</v>
      </c>
      <c r="K2561" s="93">
        <v>20.37</v>
      </c>
    </row>
    <row r="2562" spans="8:11" ht="25.5" x14ac:dyDescent="0.25">
      <c r="H2562" s="91">
        <v>1917679</v>
      </c>
      <c r="I2562" s="92" t="s">
        <v>3104</v>
      </c>
      <c r="J2562" s="91" t="s">
        <v>47</v>
      </c>
      <c r="K2562" s="93">
        <v>22.23</v>
      </c>
    </row>
    <row r="2563" spans="8:11" x14ac:dyDescent="0.25">
      <c r="H2563" s="91">
        <v>1917640</v>
      </c>
      <c r="I2563" s="92" t="s">
        <v>3105</v>
      </c>
      <c r="J2563" s="91" t="s">
        <v>47</v>
      </c>
      <c r="K2563" s="93">
        <v>9.7899999999999991</v>
      </c>
    </row>
    <row r="2564" spans="8:11" ht="25.5" x14ac:dyDescent="0.25">
      <c r="H2564" s="91">
        <v>1917686</v>
      </c>
      <c r="I2564" s="92" t="s">
        <v>3106</v>
      </c>
      <c r="J2564" s="91" t="s">
        <v>47</v>
      </c>
      <c r="K2564" s="93">
        <v>11.57</v>
      </c>
    </row>
    <row r="2565" spans="8:11" ht="25.5" x14ac:dyDescent="0.25">
      <c r="H2565" s="91">
        <v>1917687</v>
      </c>
      <c r="I2565" s="92" t="s">
        <v>3107</v>
      </c>
      <c r="J2565" s="91" t="s">
        <v>47</v>
      </c>
      <c r="K2565" s="93">
        <v>11.87</v>
      </c>
    </row>
    <row r="2566" spans="8:11" ht="25.5" x14ac:dyDescent="0.25">
      <c r="H2566" s="91">
        <v>1917688</v>
      </c>
      <c r="I2566" s="92" t="s">
        <v>3108</v>
      </c>
      <c r="J2566" s="91" t="s">
        <v>47</v>
      </c>
      <c r="K2566" s="93">
        <v>13</v>
      </c>
    </row>
    <row r="2567" spans="8:11" ht="25.5" x14ac:dyDescent="0.25">
      <c r="H2567" s="91">
        <v>1917689</v>
      </c>
      <c r="I2567" s="92" t="s">
        <v>3109</v>
      </c>
      <c r="J2567" s="91" t="s">
        <v>47</v>
      </c>
      <c r="K2567" s="93">
        <v>13.32</v>
      </c>
    </row>
    <row r="2568" spans="8:11" ht="25.5" x14ac:dyDescent="0.25">
      <c r="H2568" s="91">
        <v>1917690</v>
      </c>
      <c r="I2568" s="92" t="s">
        <v>3110</v>
      </c>
      <c r="J2568" s="91" t="s">
        <v>47</v>
      </c>
      <c r="K2568" s="93">
        <v>13.57</v>
      </c>
    </row>
    <row r="2569" spans="8:11" ht="25.5" x14ac:dyDescent="0.25">
      <c r="H2569" s="91">
        <v>1917691</v>
      </c>
      <c r="I2569" s="92" t="s">
        <v>3111</v>
      </c>
      <c r="J2569" s="91" t="s">
        <v>47</v>
      </c>
      <c r="K2569" s="93">
        <v>14.05</v>
      </c>
    </row>
    <row r="2570" spans="8:11" ht="25.5" x14ac:dyDescent="0.25">
      <c r="H2570" s="91">
        <v>1917692</v>
      </c>
      <c r="I2570" s="92" t="s">
        <v>3112</v>
      </c>
      <c r="J2570" s="91" t="s">
        <v>47</v>
      </c>
      <c r="K2570" s="93">
        <v>15.77</v>
      </c>
    </row>
    <row r="2571" spans="8:11" ht="25.5" x14ac:dyDescent="0.25">
      <c r="H2571" s="91">
        <v>1917682</v>
      </c>
      <c r="I2571" s="92" t="s">
        <v>3113</v>
      </c>
      <c r="J2571" s="91" t="s">
        <v>47</v>
      </c>
      <c r="K2571" s="93">
        <v>10.29</v>
      </c>
    </row>
    <row r="2572" spans="8:11" ht="25.5" x14ac:dyDescent="0.25">
      <c r="H2572" s="91">
        <v>1917693</v>
      </c>
      <c r="I2572" s="92" t="s">
        <v>3114</v>
      </c>
      <c r="J2572" s="91" t="s">
        <v>47</v>
      </c>
      <c r="K2572" s="93">
        <v>16.170000000000002</v>
      </c>
    </row>
    <row r="2573" spans="8:11" ht="25.5" x14ac:dyDescent="0.25">
      <c r="H2573" s="91">
        <v>1917683</v>
      </c>
      <c r="I2573" s="92" t="s">
        <v>3115</v>
      </c>
      <c r="J2573" s="91" t="s">
        <v>47</v>
      </c>
      <c r="K2573" s="93">
        <v>10.66</v>
      </c>
    </row>
    <row r="2574" spans="8:11" ht="25.5" x14ac:dyDescent="0.25">
      <c r="H2574" s="91">
        <v>1917681</v>
      </c>
      <c r="I2574" s="92" t="s">
        <v>3116</v>
      </c>
      <c r="J2574" s="91" t="s">
        <v>47</v>
      </c>
      <c r="K2574" s="93">
        <v>8.92</v>
      </c>
    </row>
    <row r="2575" spans="8:11" ht="25.5" x14ac:dyDescent="0.25">
      <c r="H2575" s="91">
        <v>1917684</v>
      </c>
      <c r="I2575" s="92" t="s">
        <v>3117</v>
      </c>
      <c r="J2575" s="91" t="s">
        <v>47</v>
      </c>
      <c r="K2575" s="93">
        <v>10.96</v>
      </c>
    </row>
    <row r="2576" spans="8:11" ht="25.5" x14ac:dyDescent="0.25">
      <c r="H2576" s="91">
        <v>1917685</v>
      </c>
      <c r="I2576" s="92" t="s">
        <v>3118</v>
      </c>
      <c r="J2576" s="91" t="s">
        <v>47</v>
      </c>
      <c r="K2576" s="93">
        <v>11.26</v>
      </c>
    </row>
    <row r="2577" spans="8:11" ht="25.5" x14ac:dyDescent="0.25">
      <c r="H2577" s="91">
        <v>1917699</v>
      </c>
      <c r="I2577" s="92" t="s">
        <v>3119</v>
      </c>
      <c r="J2577" s="91" t="s">
        <v>47</v>
      </c>
      <c r="K2577" s="93">
        <v>10.66</v>
      </c>
    </row>
    <row r="2578" spans="8:11" ht="25.5" x14ac:dyDescent="0.25">
      <c r="H2578" s="91">
        <v>1917700</v>
      </c>
      <c r="I2578" s="92" t="s">
        <v>3120</v>
      </c>
      <c r="J2578" s="91" t="s">
        <v>47</v>
      </c>
      <c r="K2578" s="93">
        <v>10.84</v>
      </c>
    </row>
    <row r="2579" spans="8:11" ht="25.5" x14ac:dyDescent="0.25">
      <c r="H2579" s="91">
        <v>1917701</v>
      </c>
      <c r="I2579" s="92" t="s">
        <v>3121</v>
      </c>
      <c r="J2579" s="91" t="s">
        <v>47</v>
      </c>
      <c r="K2579" s="93">
        <v>11.02</v>
      </c>
    </row>
    <row r="2580" spans="8:11" ht="25.5" x14ac:dyDescent="0.25">
      <c r="H2580" s="91">
        <v>1917702</v>
      </c>
      <c r="I2580" s="92" t="s">
        <v>3122</v>
      </c>
      <c r="J2580" s="91" t="s">
        <v>47</v>
      </c>
      <c r="K2580" s="93">
        <v>11.2</v>
      </c>
    </row>
    <row r="2581" spans="8:11" ht="25.5" x14ac:dyDescent="0.25">
      <c r="H2581" s="91">
        <v>1917703</v>
      </c>
      <c r="I2581" s="92" t="s">
        <v>3123</v>
      </c>
      <c r="J2581" s="91" t="s">
        <v>47</v>
      </c>
      <c r="K2581" s="93">
        <v>11.39</v>
      </c>
    </row>
    <row r="2582" spans="8:11" ht="25.5" x14ac:dyDescent="0.25">
      <c r="H2582" s="91">
        <v>1917704</v>
      </c>
      <c r="I2582" s="92" t="s">
        <v>3124</v>
      </c>
      <c r="J2582" s="91" t="s">
        <v>47</v>
      </c>
      <c r="K2582" s="93">
        <v>11.69</v>
      </c>
    </row>
    <row r="2583" spans="8:11" ht="25.5" x14ac:dyDescent="0.25">
      <c r="H2583" s="91">
        <v>1917705</v>
      </c>
      <c r="I2583" s="92" t="s">
        <v>3125</v>
      </c>
      <c r="J2583" s="91" t="s">
        <v>47</v>
      </c>
      <c r="K2583" s="93">
        <v>13.08</v>
      </c>
    </row>
    <row r="2584" spans="8:11" ht="25.5" x14ac:dyDescent="0.25">
      <c r="H2584" s="91">
        <v>1917695</v>
      </c>
      <c r="I2584" s="92" t="s">
        <v>3126</v>
      </c>
      <c r="J2584" s="91" t="s">
        <v>47</v>
      </c>
      <c r="K2584" s="93">
        <v>8.92</v>
      </c>
    </row>
    <row r="2585" spans="8:11" ht="25.5" x14ac:dyDescent="0.25">
      <c r="H2585" s="91">
        <v>1917706</v>
      </c>
      <c r="I2585" s="92" t="s">
        <v>3127</v>
      </c>
      <c r="J2585" s="91" t="s">
        <v>47</v>
      </c>
      <c r="K2585" s="93">
        <v>13.4</v>
      </c>
    </row>
    <row r="2586" spans="8:11" ht="25.5" x14ac:dyDescent="0.25">
      <c r="H2586" s="91">
        <v>1917696</v>
      </c>
      <c r="I2586" s="92" t="s">
        <v>3128</v>
      </c>
      <c r="J2586" s="91" t="s">
        <v>47</v>
      </c>
      <c r="K2586" s="93">
        <v>10.050000000000001</v>
      </c>
    </row>
    <row r="2587" spans="8:11" ht="25.5" x14ac:dyDescent="0.25">
      <c r="H2587" s="91">
        <v>1917694</v>
      </c>
      <c r="I2587" s="92" t="s">
        <v>3129</v>
      </c>
      <c r="J2587" s="91" t="s">
        <v>47</v>
      </c>
      <c r="K2587" s="93">
        <v>8.64</v>
      </c>
    </row>
    <row r="2588" spans="8:11" ht="25.5" x14ac:dyDescent="0.25">
      <c r="H2588" s="91">
        <v>1917697</v>
      </c>
      <c r="I2588" s="92" t="s">
        <v>3130</v>
      </c>
      <c r="J2588" s="91" t="s">
        <v>47</v>
      </c>
      <c r="K2588" s="93">
        <v>10.29</v>
      </c>
    </row>
    <row r="2589" spans="8:11" ht="25.5" x14ac:dyDescent="0.25">
      <c r="H2589" s="91">
        <v>1917698</v>
      </c>
      <c r="I2589" s="92" t="s">
        <v>3131</v>
      </c>
      <c r="J2589" s="91" t="s">
        <v>47</v>
      </c>
      <c r="K2589" s="93">
        <v>10.48</v>
      </c>
    </row>
    <row r="2590" spans="8:11" ht="25.5" x14ac:dyDescent="0.25">
      <c r="H2590" s="91">
        <v>1917712</v>
      </c>
      <c r="I2590" s="92" t="s">
        <v>3132</v>
      </c>
      <c r="J2590" s="91" t="s">
        <v>47</v>
      </c>
      <c r="K2590" s="93">
        <v>10.66</v>
      </c>
    </row>
    <row r="2591" spans="8:11" ht="25.5" x14ac:dyDescent="0.25">
      <c r="H2591" s="91">
        <v>1917713</v>
      </c>
      <c r="I2591" s="92" t="s">
        <v>3133</v>
      </c>
      <c r="J2591" s="91" t="s">
        <v>47</v>
      </c>
      <c r="K2591" s="93">
        <v>10.84</v>
      </c>
    </row>
    <row r="2592" spans="8:11" ht="25.5" x14ac:dyDescent="0.25">
      <c r="H2592" s="91">
        <v>1917714</v>
      </c>
      <c r="I2592" s="92" t="s">
        <v>3134</v>
      </c>
      <c r="J2592" s="91" t="s">
        <v>47</v>
      </c>
      <c r="K2592" s="93">
        <v>11.02</v>
      </c>
    </row>
    <row r="2593" spans="8:11" ht="25.5" x14ac:dyDescent="0.25">
      <c r="H2593" s="91">
        <v>1917715</v>
      </c>
      <c r="I2593" s="92" t="s">
        <v>3135</v>
      </c>
      <c r="J2593" s="91" t="s">
        <v>47</v>
      </c>
      <c r="K2593" s="93">
        <v>11.14</v>
      </c>
    </row>
    <row r="2594" spans="8:11" ht="25.5" x14ac:dyDescent="0.25">
      <c r="H2594" s="91">
        <v>1917716</v>
      </c>
      <c r="I2594" s="92" t="s">
        <v>3136</v>
      </c>
      <c r="J2594" s="91" t="s">
        <v>47</v>
      </c>
      <c r="K2594" s="93">
        <v>11.33</v>
      </c>
    </row>
    <row r="2595" spans="8:11" ht="25.5" x14ac:dyDescent="0.25">
      <c r="H2595" s="91">
        <v>1917717</v>
      </c>
      <c r="I2595" s="92" t="s">
        <v>3137</v>
      </c>
      <c r="J2595" s="91" t="s">
        <v>47</v>
      </c>
      <c r="K2595" s="93">
        <v>11.63</v>
      </c>
    </row>
    <row r="2596" spans="8:11" ht="25.5" x14ac:dyDescent="0.25">
      <c r="H2596" s="91">
        <v>1917718</v>
      </c>
      <c r="I2596" s="92" t="s">
        <v>3138</v>
      </c>
      <c r="J2596" s="91" t="s">
        <v>47</v>
      </c>
      <c r="K2596" s="93">
        <v>12.92</v>
      </c>
    </row>
    <row r="2597" spans="8:11" ht="25.5" x14ac:dyDescent="0.25">
      <c r="H2597" s="91">
        <v>1917708</v>
      </c>
      <c r="I2597" s="92" t="s">
        <v>3139</v>
      </c>
      <c r="J2597" s="91" t="s">
        <v>47</v>
      </c>
      <c r="K2597" s="93">
        <v>9.8699999999999992</v>
      </c>
    </row>
    <row r="2598" spans="8:11" ht="25.5" x14ac:dyDescent="0.25">
      <c r="H2598" s="91">
        <v>1917719</v>
      </c>
      <c r="I2598" s="92" t="s">
        <v>3140</v>
      </c>
      <c r="J2598" s="91" t="s">
        <v>47</v>
      </c>
      <c r="K2598" s="93">
        <v>13.24</v>
      </c>
    </row>
    <row r="2599" spans="8:11" ht="25.5" x14ac:dyDescent="0.25">
      <c r="H2599" s="91">
        <v>1917709</v>
      </c>
      <c r="I2599" s="92" t="s">
        <v>3141</v>
      </c>
      <c r="J2599" s="91" t="s">
        <v>47</v>
      </c>
      <c r="K2599" s="93">
        <v>10.11</v>
      </c>
    </row>
    <row r="2600" spans="8:11" ht="25.5" x14ac:dyDescent="0.25">
      <c r="H2600" s="91">
        <v>1917707</v>
      </c>
      <c r="I2600" s="92" t="s">
        <v>3142</v>
      </c>
      <c r="J2600" s="91" t="s">
        <v>47</v>
      </c>
      <c r="K2600" s="93">
        <v>8.76</v>
      </c>
    </row>
    <row r="2601" spans="8:11" ht="25.5" x14ac:dyDescent="0.25">
      <c r="H2601" s="91">
        <v>1917710</v>
      </c>
      <c r="I2601" s="92" t="s">
        <v>3143</v>
      </c>
      <c r="J2601" s="91" t="s">
        <v>47</v>
      </c>
      <c r="K2601" s="93">
        <v>10.29</v>
      </c>
    </row>
    <row r="2602" spans="8:11" ht="25.5" x14ac:dyDescent="0.25">
      <c r="H2602" s="91">
        <v>1917711</v>
      </c>
      <c r="I2602" s="92" t="s">
        <v>3144</v>
      </c>
      <c r="J2602" s="91" t="s">
        <v>47</v>
      </c>
      <c r="K2602" s="93">
        <v>10.48</v>
      </c>
    </row>
    <row r="2603" spans="8:11" x14ac:dyDescent="0.25">
      <c r="H2603" s="91">
        <v>1917680</v>
      </c>
      <c r="I2603" s="92" t="s">
        <v>3145</v>
      </c>
      <c r="J2603" s="91" t="s">
        <v>47</v>
      </c>
      <c r="K2603" s="93">
        <v>3.15</v>
      </c>
    </row>
    <row r="2604" spans="8:11" ht="25.5" x14ac:dyDescent="0.25">
      <c r="H2604" s="91">
        <v>1901607</v>
      </c>
      <c r="I2604" s="92" t="s">
        <v>3146</v>
      </c>
      <c r="J2604" s="91" t="s">
        <v>47</v>
      </c>
      <c r="K2604" s="93">
        <v>15.82</v>
      </c>
    </row>
    <row r="2605" spans="8:11" ht="25.5" x14ac:dyDescent="0.25">
      <c r="H2605" s="91">
        <v>1901611</v>
      </c>
      <c r="I2605" s="92" t="s">
        <v>3147</v>
      </c>
      <c r="J2605" s="91" t="s">
        <v>47</v>
      </c>
      <c r="K2605" s="93">
        <v>19.760000000000002</v>
      </c>
    </row>
    <row r="2606" spans="8:11" ht="25.5" x14ac:dyDescent="0.25">
      <c r="H2606" s="91">
        <v>1901612</v>
      </c>
      <c r="I2606" s="92" t="s">
        <v>3148</v>
      </c>
      <c r="J2606" s="91" t="s">
        <v>47</v>
      </c>
      <c r="K2606" s="93">
        <v>20.21</v>
      </c>
    </row>
    <row r="2607" spans="8:11" ht="25.5" x14ac:dyDescent="0.25">
      <c r="H2607" s="91">
        <v>1901613</v>
      </c>
      <c r="I2607" s="92" t="s">
        <v>3149</v>
      </c>
      <c r="J2607" s="91" t="s">
        <v>47</v>
      </c>
      <c r="K2607" s="93">
        <v>20.54</v>
      </c>
    </row>
    <row r="2608" spans="8:11" ht="25.5" x14ac:dyDescent="0.25">
      <c r="H2608" s="91">
        <v>1901614</v>
      </c>
      <c r="I2608" s="92" t="s">
        <v>3150</v>
      </c>
      <c r="J2608" s="91" t="s">
        <v>47</v>
      </c>
      <c r="K2608" s="93">
        <v>20.88</v>
      </c>
    </row>
    <row r="2609" spans="8:11" ht="25.5" x14ac:dyDescent="0.25">
      <c r="H2609" s="91">
        <v>1901615</v>
      </c>
      <c r="I2609" s="92" t="s">
        <v>3151</v>
      </c>
      <c r="J2609" s="91" t="s">
        <v>47</v>
      </c>
      <c r="K2609" s="93">
        <v>21.32</v>
      </c>
    </row>
    <row r="2610" spans="8:11" ht="25.5" x14ac:dyDescent="0.25">
      <c r="H2610" s="91">
        <v>1901616</v>
      </c>
      <c r="I2610" s="92" t="s">
        <v>3152</v>
      </c>
      <c r="J2610" s="91" t="s">
        <v>47</v>
      </c>
      <c r="K2610" s="93">
        <v>21.65</v>
      </c>
    </row>
    <row r="2611" spans="8:11" ht="25.5" x14ac:dyDescent="0.25">
      <c r="H2611" s="91">
        <v>1901608</v>
      </c>
      <c r="I2611" s="92" t="s">
        <v>3153</v>
      </c>
      <c r="J2611" s="91" t="s">
        <v>47</v>
      </c>
      <c r="K2611" s="93">
        <v>16.34</v>
      </c>
    </row>
    <row r="2612" spans="8:11" ht="25.5" x14ac:dyDescent="0.25">
      <c r="H2612" s="91">
        <v>1901609</v>
      </c>
      <c r="I2612" s="92" t="s">
        <v>3154</v>
      </c>
      <c r="J2612" s="91" t="s">
        <v>47</v>
      </c>
      <c r="K2612" s="93">
        <v>16.79</v>
      </c>
    </row>
    <row r="2613" spans="8:11" ht="25.5" x14ac:dyDescent="0.25">
      <c r="H2613" s="91">
        <v>1901610</v>
      </c>
      <c r="I2613" s="92" t="s">
        <v>3155</v>
      </c>
      <c r="J2613" s="91" t="s">
        <v>47</v>
      </c>
      <c r="K2613" s="93">
        <v>19.43</v>
      </c>
    </row>
    <row r="2614" spans="8:11" ht="25.5" x14ac:dyDescent="0.25">
      <c r="H2614" s="91">
        <v>1901617</v>
      </c>
      <c r="I2614" s="92" t="s">
        <v>3156</v>
      </c>
      <c r="J2614" s="91" t="s">
        <v>47</v>
      </c>
      <c r="K2614" s="93">
        <v>21.88</v>
      </c>
    </row>
    <row r="2615" spans="8:11" x14ac:dyDescent="0.25">
      <c r="H2615" s="91">
        <v>1917037</v>
      </c>
      <c r="I2615" s="92" t="s">
        <v>3157</v>
      </c>
      <c r="J2615" s="91" t="s">
        <v>47</v>
      </c>
      <c r="K2615" s="93">
        <v>45.78</v>
      </c>
    </row>
    <row r="2616" spans="8:11" x14ac:dyDescent="0.25">
      <c r="H2616" s="91">
        <v>1917038</v>
      </c>
      <c r="I2616" s="92" t="s">
        <v>3158</v>
      </c>
      <c r="J2616" s="91" t="s">
        <v>47</v>
      </c>
      <c r="K2616" s="93">
        <v>47.33</v>
      </c>
    </row>
    <row r="2617" spans="8:11" x14ac:dyDescent="0.25">
      <c r="H2617" s="91">
        <v>1917039</v>
      </c>
      <c r="I2617" s="92" t="s">
        <v>3159</v>
      </c>
      <c r="J2617" s="91" t="s">
        <v>47</v>
      </c>
      <c r="K2617" s="93">
        <v>48.91</v>
      </c>
    </row>
    <row r="2618" spans="8:11" x14ac:dyDescent="0.25">
      <c r="H2618" s="91">
        <v>1917040</v>
      </c>
      <c r="I2618" s="92" t="s">
        <v>3160</v>
      </c>
      <c r="J2618" s="91" t="s">
        <v>47</v>
      </c>
      <c r="K2618" s="93">
        <v>50.56</v>
      </c>
    </row>
    <row r="2619" spans="8:11" x14ac:dyDescent="0.25">
      <c r="H2619" s="91">
        <v>1917041</v>
      </c>
      <c r="I2619" s="92" t="s">
        <v>3161</v>
      </c>
      <c r="J2619" s="91" t="s">
        <v>47</v>
      </c>
      <c r="K2619" s="93">
        <v>52.32</v>
      </c>
    </row>
    <row r="2620" spans="8:11" x14ac:dyDescent="0.25">
      <c r="H2620" s="91">
        <v>1917042</v>
      </c>
      <c r="I2620" s="92" t="s">
        <v>3162</v>
      </c>
      <c r="J2620" s="91" t="s">
        <v>47</v>
      </c>
      <c r="K2620" s="93">
        <v>53.25</v>
      </c>
    </row>
    <row r="2621" spans="8:11" x14ac:dyDescent="0.25">
      <c r="H2621" s="91">
        <v>1901619</v>
      </c>
      <c r="I2621" s="92" t="s">
        <v>3163</v>
      </c>
      <c r="J2621" s="91" t="s">
        <v>47</v>
      </c>
      <c r="K2621" s="93">
        <v>21.44</v>
      </c>
    </row>
    <row r="2622" spans="8:11" x14ac:dyDescent="0.25">
      <c r="H2622" s="91">
        <v>1901620</v>
      </c>
      <c r="I2622" s="92" t="s">
        <v>3164</v>
      </c>
      <c r="J2622" s="91" t="s">
        <v>47</v>
      </c>
      <c r="K2622" s="93">
        <v>21.83</v>
      </c>
    </row>
    <row r="2623" spans="8:11" x14ac:dyDescent="0.25">
      <c r="H2623" s="91">
        <v>1901621</v>
      </c>
      <c r="I2623" s="92" t="s">
        <v>3165</v>
      </c>
      <c r="J2623" s="91" t="s">
        <v>47</v>
      </c>
      <c r="K2623" s="93">
        <v>22.23</v>
      </c>
    </row>
    <row r="2624" spans="8:11" x14ac:dyDescent="0.25">
      <c r="H2624" s="91">
        <v>1901622</v>
      </c>
      <c r="I2624" s="92" t="s">
        <v>3166</v>
      </c>
      <c r="J2624" s="91" t="s">
        <v>47</v>
      </c>
      <c r="K2624" s="93">
        <v>22.65</v>
      </c>
    </row>
    <row r="2625" spans="8:11" x14ac:dyDescent="0.25">
      <c r="H2625" s="91">
        <v>1901623</v>
      </c>
      <c r="I2625" s="92" t="s">
        <v>3167</v>
      </c>
      <c r="J2625" s="91" t="s">
        <v>47</v>
      </c>
      <c r="K2625" s="93">
        <v>23.09</v>
      </c>
    </row>
    <row r="2626" spans="8:11" x14ac:dyDescent="0.25">
      <c r="H2626" s="91">
        <v>1901618</v>
      </c>
      <c r="I2626" s="92" t="s">
        <v>3168</v>
      </c>
      <c r="J2626" s="91" t="s">
        <v>47</v>
      </c>
      <c r="K2626" s="93">
        <v>23.33</v>
      </c>
    </row>
    <row r="2627" spans="8:11" x14ac:dyDescent="0.25">
      <c r="H2627" s="91">
        <v>1901625</v>
      </c>
      <c r="I2627" s="92" t="s">
        <v>3169</v>
      </c>
      <c r="J2627" s="91" t="s">
        <v>47</v>
      </c>
      <c r="K2627" s="93">
        <v>25.53</v>
      </c>
    </row>
    <row r="2628" spans="8:11" x14ac:dyDescent="0.25">
      <c r="H2628" s="91">
        <v>1901626</v>
      </c>
      <c r="I2628" s="92" t="s">
        <v>3170</v>
      </c>
      <c r="J2628" s="91" t="s">
        <v>47</v>
      </c>
      <c r="K2628" s="93">
        <v>25.89</v>
      </c>
    </row>
    <row r="2629" spans="8:11" x14ac:dyDescent="0.25">
      <c r="H2629" s="91">
        <v>1901627</v>
      </c>
      <c r="I2629" s="92" t="s">
        <v>3171</v>
      </c>
      <c r="J2629" s="91" t="s">
        <v>47</v>
      </c>
      <c r="K2629" s="93">
        <v>26.27</v>
      </c>
    </row>
    <row r="2630" spans="8:11" x14ac:dyDescent="0.25">
      <c r="H2630" s="91">
        <v>1901628</v>
      </c>
      <c r="I2630" s="92" t="s">
        <v>3172</v>
      </c>
      <c r="J2630" s="91" t="s">
        <v>47</v>
      </c>
      <c r="K2630" s="93">
        <v>26.66</v>
      </c>
    </row>
    <row r="2631" spans="8:11" x14ac:dyDescent="0.25">
      <c r="H2631" s="91">
        <v>1901629</v>
      </c>
      <c r="I2631" s="92" t="s">
        <v>3173</v>
      </c>
      <c r="J2631" s="91" t="s">
        <v>47</v>
      </c>
      <c r="K2631" s="93">
        <v>27.08</v>
      </c>
    </row>
    <row r="2632" spans="8:11" x14ac:dyDescent="0.25">
      <c r="H2632" s="91">
        <v>1901624</v>
      </c>
      <c r="I2632" s="92" t="s">
        <v>3174</v>
      </c>
      <c r="J2632" s="91" t="s">
        <v>47</v>
      </c>
      <c r="K2632" s="93">
        <v>27.3</v>
      </c>
    </row>
    <row r="2633" spans="8:11" x14ac:dyDescent="0.25">
      <c r="H2633" s="91">
        <v>1917073</v>
      </c>
      <c r="I2633" s="92" t="s">
        <v>3175</v>
      </c>
      <c r="J2633" s="91" t="s">
        <v>47</v>
      </c>
      <c r="K2633" s="93">
        <v>29.87</v>
      </c>
    </row>
    <row r="2634" spans="8:11" x14ac:dyDescent="0.25">
      <c r="H2634" s="91">
        <v>1917074</v>
      </c>
      <c r="I2634" s="92" t="s">
        <v>3176</v>
      </c>
      <c r="J2634" s="91" t="s">
        <v>47</v>
      </c>
      <c r="K2634" s="93">
        <v>30.78</v>
      </c>
    </row>
    <row r="2635" spans="8:11" x14ac:dyDescent="0.25">
      <c r="H2635" s="91">
        <v>1917075</v>
      </c>
      <c r="I2635" s="92" t="s">
        <v>3177</v>
      </c>
      <c r="J2635" s="91" t="s">
        <v>47</v>
      </c>
      <c r="K2635" s="93">
        <v>31.71</v>
      </c>
    </row>
    <row r="2636" spans="8:11" x14ac:dyDescent="0.25">
      <c r="H2636" s="91">
        <v>1917076</v>
      </c>
      <c r="I2636" s="92" t="s">
        <v>3178</v>
      </c>
      <c r="J2636" s="91" t="s">
        <v>47</v>
      </c>
      <c r="K2636" s="93">
        <v>32.68</v>
      </c>
    </row>
    <row r="2637" spans="8:11" x14ac:dyDescent="0.25">
      <c r="H2637" s="91">
        <v>1917077</v>
      </c>
      <c r="I2637" s="92" t="s">
        <v>3179</v>
      </c>
      <c r="J2637" s="91" t="s">
        <v>47</v>
      </c>
      <c r="K2637" s="93">
        <v>33.72</v>
      </c>
    </row>
    <row r="2638" spans="8:11" x14ac:dyDescent="0.25">
      <c r="H2638" s="91">
        <v>1917078</v>
      </c>
      <c r="I2638" s="92" t="s">
        <v>3180</v>
      </c>
      <c r="J2638" s="91" t="s">
        <v>47</v>
      </c>
      <c r="K2638" s="93">
        <v>34.270000000000003</v>
      </c>
    </row>
    <row r="2639" spans="8:11" x14ac:dyDescent="0.25">
      <c r="H2639" s="91">
        <v>1901631</v>
      </c>
      <c r="I2639" s="92" t="s">
        <v>3181</v>
      </c>
      <c r="J2639" s="91" t="s">
        <v>47</v>
      </c>
      <c r="K2639" s="93">
        <v>29.94</v>
      </c>
    </row>
    <row r="2640" spans="8:11" x14ac:dyDescent="0.25">
      <c r="H2640" s="91">
        <v>1901632</v>
      </c>
      <c r="I2640" s="92" t="s">
        <v>3182</v>
      </c>
      <c r="J2640" s="91" t="s">
        <v>47</v>
      </c>
      <c r="K2640" s="93">
        <v>30.29</v>
      </c>
    </row>
    <row r="2641" spans="8:11" x14ac:dyDescent="0.25">
      <c r="H2641" s="91">
        <v>1901633</v>
      </c>
      <c r="I2641" s="92" t="s">
        <v>3183</v>
      </c>
      <c r="J2641" s="91" t="s">
        <v>47</v>
      </c>
      <c r="K2641" s="93">
        <v>30.66</v>
      </c>
    </row>
    <row r="2642" spans="8:11" x14ac:dyDescent="0.25">
      <c r="H2642" s="91">
        <v>1901634</v>
      </c>
      <c r="I2642" s="92" t="s">
        <v>3184</v>
      </c>
      <c r="J2642" s="91" t="s">
        <v>47</v>
      </c>
      <c r="K2642" s="93">
        <v>31.03</v>
      </c>
    </row>
    <row r="2643" spans="8:11" x14ac:dyDescent="0.25">
      <c r="H2643" s="91">
        <v>1901635</v>
      </c>
      <c r="I2643" s="92" t="s">
        <v>3185</v>
      </c>
      <c r="J2643" s="91" t="s">
        <v>47</v>
      </c>
      <c r="K2643" s="93">
        <v>31.44</v>
      </c>
    </row>
    <row r="2644" spans="8:11" x14ac:dyDescent="0.25">
      <c r="H2644" s="91">
        <v>1901630</v>
      </c>
      <c r="I2644" s="92" t="s">
        <v>3186</v>
      </c>
      <c r="J2644" s="91" t="s">
        <v>47</v>
      </c>
      <c r="K2644" s="93">
        <v>31.65</v>
      </c>
    </row>
    <row r="2645" spans="8:11" x14ac:dyDescent="0.25">
      <c r="H2645" s="91">
        <v>1917109</v>
      </c>
      <c r="I2645" s="92" t="s">
        <v>3187</v>
      </c>
      <c r="J2645" s="91" t="s">
        <v>47</v>
      </c>
      <c r="K2645" s="93">
        <v>26.13</v>
      </c>
    </row>
    <row r="2646" spans="8:11" x14ac:dyDescent="0.25">
      <c r="H2646" s="91">
        <v>1917110</v>
      </c>
      <c r="I2646" s="92" t="s">
        <v>3188</v>
      </c>
      <c r="J2646" s="91" t="s">
        <v>47</v>
      </c>
      <c r="K2646" s="93">
        <v>26.84</v>
      </c>
    </row>
    <row r="2647" spans="8:11" x14ac:dyDescent="0.25">
      <c r="H2647" s="91">
        <v>1917111</v>
      </c>
      <c r="I2647" s="92" t="s">
        <v>3189</v>
      </c>
      <c r="J2647" s="91" t="s">
        <v>47</v>
      </c>
      <c r="K2647" s="93">
        <v>27.56</v>
      </c>
    </row>
    <row r="2648" spans="8:11" x14ac:dyDescent="0.25">
      <c r="H2648" s="91">
        <v>1917112</v>
      </c>
      <c r="I2648" s="92" t="s">
        <v>3190</v>
      </c>
      <c r="J2648" s="91" t="s">
        <v>47</v>
      </c>
      <c r="K2648" s="93">
        <v>28.32</v>
      </c>
    </row>
    <row r="2649" spans="8:11" x14ac:dyDescent="0.25">
      <c r="H2649" s="91">
        <v>1917113</v>
      </c>
      <c r="I2649" s="92" t="s">
        <v>3191</v>
      </c>
      <c r="J2649" s="91" t="s">
        <v>47</v>
      </c>
      <c r="K2649" s="93">
        <v>29.13</v>
      </c>
    </row>
    <row r="2650" spans="8:11" x14ac:dyDescent="0.25">
      <c r="H2650" s="91">
        <v>1917114</v>
      </c>
      <c r="I2650" s="92" t="s">
        <v>3192</v>
      </c>
      <c r="J2650" s="91" t="s">
        <v>47</v>
      </c>
      <c r="K2650" s="93">
        <v>29.56</v>
      </c>
    </row>
    <row r="2651" spans="8:11" x14ac:dyDescent="0.25">
      <c r="H2651" s="91">
        <v>1917145</v>
      </c>
      <c r="I2651" s="92" t="s">
        <v>3193</v>
      </c>
      <c r="J2651" s="91" t="s">
        <v>47</v>
      </c>
      <c r="K2651" s="93">
        <v>23.88</v>
      </c>
    </row>
    <row r="2652" spans="8:11" x14ac:dyDescent="0.25">
      <c r="H2652" s="91">
        <v>1917146</v>
      </c>
      <c r="I2652" s="92" t="s">
        <v>3194</v>
      </c>
      <c r="J2652" s="91" t="s">
        <v>47</v>
      </c>
      <c r="K2652" s="93">
        <v>24.49</v>
      </c>
    </row>
    <row r="2653" spans="8:11" x14ac:dyDescent="0.25">
      <c r="H2653" s="91">
        <v>1917147</v>
      </c>
      <c r="I2653" s="92" t="s">
        <v>3195</v>
      </c>
      <c r="J2653" s="91" t="s">
        <v>47</v>
      </c>
      <c r="K2653" s="93">
        <v>25.12</v>
      </c>
    </row>
    <row r="2654" spans="8:11" x14ac:dyDescent="0.25">
      <c r="H2654" s="91">
        <v>1917148</v>
      </c>
      <c r="I2654" s="92" t="s">
        <v>3196</v>
      </c>
      <c r="J2654" s="91" t="s">
        <v>47</v>
      </c>
      <c r="K2654" s="93">
        <v>25.77</v>
      </c>
    </row>
    <row r="2655" spans="8:11" x14ac:dyDescent="0.25">
      <c r="H2655" s="91">
        <v>1917149</v>
      </c>
      <c r="I2655" s="92" t="s">
        <v>3197</v>
      </c>
      <c r="J2655" s="91" t="s">
        <v>47</v>
      </c>
      <c r="K2655" s="93">
        <v>26.47</v>
      </c>
    </row>
    <row r="2656" spans="8:11" x14ac:dyDescent="0.25">
      <c r="H2656" s="91">
        <v>1917150</v>
      </c>
      <c r="I2656" s="92" t="s">
        <v>3198</v>
      </c>
      <c r="J2656" s="91" t="s">
        <v>47</v>
      </c>
      <c r="K2656" s="93">
        <v>26.84</v>
      </c>
    </row>
    <row r="2657" spans="8:11" x14ac:dyDescent="0.25">
      <c r="H2657" s="91">
        <v>1917181</v>
      </c>
      <c r="I2657" s="92" t="s">
        <v>3199</v>
      </c>
      <c r="J2657" s="91" t="s">
        <v>47</v>
      </c>
      <c r="K2657" s="93">
        <v>24.43</v>
      </c>
    </row>
    <row r="2658" spans="8:11" x14ac:dyDescent="0.25">
      <c r="H2658" s="91">
        <v>1917182</v>
      </c>
      <c r="I2658" s="92" t="s">
        <v>3200</v>
      </c>
      <c r="J2658" s="91" t="s">
        <v>47</v>
      </c>
      <c r="K2658" s="93">
        <v>24.96</v>
      </c>
    </row>
    <row r="2659" spans="8:11" x14ac:dyDescent="0.25">
      <c r="H2659" s="91">
        <v>1917183</v>
      </c>
      <c r="I2659" s="92" t="s">
        <v>3201</v>
      </c>
      <c r="J2659" s="91" t="s">
        <v>47</v>
      </c>
      <c r="K2659" s="93">
        <v>25.51</v>
      </c>
    </row>
    <row r="2660" spans="8:11" x14ac:dyDescent="0.25">
      <c r="H2660" s="91">
        <v>1917184</v>
      </c>
      <c r="I2660" s="92" t="s">
        <v>3202</v>
      </c>
      <c r="J2660" s="91" t="s">
        <v>47</v>
      </c>
      <c r="K2660" s="93">
        <v>26.09</v>
      </c>
    </row>
    <row r="2661" spans="8:11" x14ac:dyDescent="0.25">
      <c r="H2661" s="91">
        <v>1917185</v>
      </c>
      <c r="I2661" s="92" t="s">
        <v>3203</v>
      </c>
      <c r="J2661" s="91" t="s">
        <v>47</v>
      </c>
      <c r="K2661" s="93">
        <v>26.7</v>
      </c>
    </row>
    <row r="2662" spans="8:11" x14ac:dyDescent="0.25">
      <c r="H2662" s="91">
        <v>1917186</v>
      </c>
      <c r="I2662" s="92" t="s">
        <v>3204</v>
      </c>
      <c r="J2662" s="91" t="s">
        <v>47</v>
      </c>
      <c r="K2662" s="93">
        <v>27.02</v>
      </c>
    </row>
    <row r="2663" spans="8:11" x14ac:dyDescent="0.25">
      <c r="H2663" s="91">
        <v>1917001</v>
      </c>
      <c r="I2663" s="92" t="s">
        <v>3205</v>
      </c>
      <c r="J2663" s="91" t="s">
        <v>47</v>
      </c>
      <c r="K2663" s="93">
        <v>62.04</v>
      </c>
    </row>
    <row r="2664" spans="8:11" x14ac:dyDescent="0.25">
      <c r="H2664" s="91">
        <v>1917002</v>
      </c>
      <c r="I2664" s="92" t="s">
        <v>3206</v>
      </c>
      <c r="J2664" s="91" t="s">
        <v>47</v>
      </c>
      <c r="K2664" s="93">
        <v>64.31</v>
      </c>
    </row>
    <row r="2665" spans="8:11" x14ac:dyDescent="0.25">
      <c r="H2665" s="91">
        <v>1917003</v>
      </c>
      <c r="I2665" s="92" t="s">
        <v>3207</v>
      </c>
      <c r="J2665" s="91" t="s">
        <v>47</v>
      </c>
      <c r="K2665" s="93">
        <v>66.61</v>
      </c>
    </row>
    <row r="2666" spans="8:11" x14ac:dyDescent="0.25">
      <c r="H2666" s="91">
        <v>1917004</v>
      </c>
      <c r="I2666" s="92" t="s">
        <v>3208</v>
      </c>
      <c r="J2666" s="91" t="s">
        <v>47</v>
      </c>
      <c r="K2666" s="93">
        <v>69.040000000000006</v>
      </c>
    </row>
    <row r="2667" spans="8:11" x14ac:dyDescent="0.25">
      <c r="H2667" s="91">
        <v>1917005</v>
      </c>
      <c r="I2667" s="92" t="s">
        <v>3209</v>
      </c>
      <c r="J2667" s="91" t="s">
        <v>47</v>
      </c>
      <c r="K2667" s="93">
        <v>71.61</v>
      </c>
    </row>
    <row r="2668" spans="8:11" x14ac:dyDescent="0.25">
      <c r="H2668" s="91">
        <v>1917006</v>
      </c>
      <c r="I2668" s="92" t="s">
        <v>3210</v>
      </c>
      <c r="J2668" s="91" t="s">
        <v>47</v>
      </c>
      <c r="K2668" s="93">
        <v>72.97</v>
      </c>
    </row>
    <row r="2669" spans="8:11" x14ac:dyDescent="0.25">
      <c r="H2669" s="91">
        <v>2009619</v>
      </c>
      <c r="I2669" s="92" t="s">
        <v>3211</v>
      </c>
      <c r="J2669" s="91" t="s">
        <v>4</v>
      </c>
      <c r="K2669" s="93">
        <v>150</v>
      </c>
    </row>
    <row r="2670" spans="8:11" x14ac:dyDescent="0.25">
      <c r="H2670" s="91">
        <v>2009618</v>
      </c>
      <c r="I2670" s="92" t="s">
        <v>3212</v>
      </c>
      <c r="J2670" s="91" t="s">
        <v>4</v>
      </c>
      <c r="K2670" s="93">
        <v>148.41</v>
      </c>
    </row>
    <row r="2671" spans="8:11" x14ac:dyDescent="0.25">
      <c r="H2671" s="91">
        <v>2003866</v>
      </c>
      <c r="I2671" s="92" t="s">
        <v>3213</v>
      </c>
      <c r="J2671" s="91" t="s">
        <v>4</v>
      </c>
      <c r="K2671" s="93">
        <v>7.78</v>
      </c>
    </row>
    <row r="2672" spans="8:11" x14ac:dyDescent="0.25">
      <c r="H2672" s="91">
        <v>2003867</v>
      </c>
      <c r="I2672" s="92" t="s">
        <v>3214</v>
      </c>
      <c r="J2672" s="91" t="s">
        <v>4</v>
      </c>
      <c r="K2672" s="93">
        <v>17.12</v>
      </c>
    </row>
    <row r="2673" spans="8:11" x14ac:dyDescent="0.25">
      <c r="H2673" s="91">
        <v>2003622</v>
      </c>
      <c r="I2673" s="92" t="s">
        <v>3215</v>
      </c>
      <c r="J2673" s="91" t="s">
        <v>544</v>
      </c>
      <c r="K2673" s="93">
        <v>2639.96</v>
      </c>
    </row>
    <row r="2674" spans="8:11" x14ac:dyDescent="0.25">
      <c r="H2674" s="91">
        <v>2003621</v>
      </c>
      <c r="I2674" s="92" t="s">
        <v>3216</v>
      </c>
      <c r="J2674" s="91" t="s">
        <v>544</v>
      </c>
      <c r="K2674" s="93">
        <v>2547.7600000000002</v>
      </c>
    </row>
    <row r="2675" spans="8:11" x14ac:dyDescent="0.25">
      <c r="H2675" s="91">
        <v>2003624</v>
      </c>
      <c r="I2675" s="92" t="s">
        <v>3217</v>
      </c>
      <c r="J2675" s="91" t="s">
        <v>544</v>
      </c>
      <c r="K2675" s="93">
        <v>3127.25</v>
      </c>
    </row>
    <row r="2676" spans="8:11" x14ac:dyDescent="0.25">
      <c r="H2676" s="91">
        <v>2003623</v>
      </c>
      <c r="I2676" s="92" t="s">
        <v>3218</v>
      </c>
      <c r="J2676" s="91" t="s">
        <v>544</v>
      </c>
      <c r="K2676" s="93">
        <v>3025.05</v>
      </c>
    </row>
    <row r="2677" spans="8:11" x14ac:dyDescent="0.25">
      <c r="H2677" s="91">
        <v>2003634</v>
      </c>
      <c r="I2677" s="92" t="s">
        <v>3219</v>
      </c>
      <c r="J2677" s="91" t="s">
        <v>544</v>
      </c>
      <c r="K2677" s="93">
        <v>2045.5</v>
      </c>
    </row>
    <row r="2678" spans="8:11" x14ac:dyDescent="0.25">
      <c r="H2678" s="91">
        <v>2003633</v>
      </c>
      <c r="I2678" s="92" t="s">
        <v>3220</v>
      </c>
      <c r="J2678" s="91" t="s">
        <v>544</v>
      </c>
      <c r="K2678" s="93">
        <v>1953.3</v>
      </c>
    </row>
    <row r="2679" spans="8:11" x14ac:dyDescent="0.25">
      <c r="H2679" s="91">
        <v>2003636</v>
      </c>
      <c r="I2679" s="92" t="s">
        <v>3221</v>
      </c>
      <c r="J2679" s="91" t="s">
        <v>544</v>
      </c>
      <c r="K2679" s="93">
        <v>2532.79</v>
      </c>
    </row>
    <row r="2680" spans="8:11" x14ac:dyDescent="0.25">
      <c r="H2680" s="91">
        <v>2003635</v>
      </c>
      <c r="I2680" s="92" t="s">
        <v>3222</v>
      </c>
      <c r="J2680" s="91" t="s">
        <v>544</v>
      </c>
      <c r="K2680" s="93">
        <v>2430.59</v>
      </c>
    </row>
    <row r="2681" spans="8:11" x14ac:dyDescent="0.25">
      <c r="H2681" s="91">
        <v>2003638</v>
      </c>
      <c r="I2681" s="92" t="s">
        <v>3223</v>
      </c>
      <c r="J2681" s="91" t="s">
        <v>544</v>
      </c>
      <c r="K2681" s="93">
        <v>3025.74</v>
      </c>
    </row>
    <row r="2682" spans="8:11" x14ac:dyDescent="0.25">
      <c r="H2682" s="91">
        <v>2003637</v>
      </c>
      <c r="I2682" s="92" t="s">
        <v>3224</v>
      </c>
      <c r="J2682" s="91" t="s">
        <v>544</v>
      </c>
      <c r="K2682" s="93">
        <v>2912.5</v>
      </c>
    </row>
    <row r="2683" spans="8:11" x14ac:dyDescent="0.25">
      <c r="H2683" s="91">
        <v>2003640</v>
      </c>
      <c r="I2683" s="92" t="s">
        <v>3225</v>
      </c>
      <c r="J2683" s="91" t="s">
        <v>544</v>
      </c>
      <c r="K2683" s="93">
        <v>3513.03</v>
      </c>
    </row>
    <row r="2684" spans="8:11" x14ac:dyDescent="0.25">
      <c r="H2684" s="91">
        <v>2003639</v>
      </c>
      <c r="I2684" s="92" t="s">
        <v>3226</v>
      </c>
      <c r="J2684" s="91" t="s">
        <v>544</v>
      </c>
      <c r="K2684" s="93">
        <v>3389.79</v>
      </c>
    </row>
    <row r="2685" spans="8:11" x14ac:dyDescent="0.25">
      <c r="H2685" s="91">
        <v>2003618</v>
      </c>
      <c r="I2685" s="92" t="s">
        <v>3227</v>
      </c>
      <c r="J2685" s="91" t="s">
        <v>544</v>
      </c>
      <c r="K2685" s="93">
        <v>1132.81</v>
      </c>
    </row>
    <row r="2686" spans="8:11" x14ac:dyDescent="0.25">
      <c r="H2686" s="91">
        <v>2003617</v>
      </c>
      <c r="I2686" s="92" t="s">
        <v>3228</v>
      </c>
      <c r="J2686" s="91" t="s">
        <v>544</v>
      </c>
      <c r="K2686" s="93">
        <v>1082.0999999999999</v>
      </c>
    </row>
    <row r="2687" spans="8:11" x14ac:dyDescent="0.25">
      <c r="H2687" s="91">
        <v>2003620</v>
      </c>
      <c r="I2687" s="92" t="s">
        <v>3229</v>
      </c>
      <c r="J2687" s="91" t="s">
        <v>544</v>
      </c>
      <c r="K2687" s="93">
        <v>1430.29</v>
      </c>
    </row>
    <row r="2688" spans="8:11" x14ac:dyDescent="0.25">
      <c r="H2688" s="91">
        <v>2003619</v>
      </c>
      <c r="I2688" s="92" t="s">
        <v>3230</v>
      </c>
      <c r="J2688" s="91" t="s">
        <v>544</v>
      </c>
      <c r="K2688" s="93">
        <v>1373.52</v>
      </c>
    </row>
    <row r="2689" spans="8:11" x14ac:dyDescent="0.25">
      <c r="H2689" s="91">
        <v>2003626</v>
      </c>
      <c r="I2689" s="92" t="s">
        <v>3231</v>
      </c>
      <c r="J2689" s="91" t="s">
        <v>544</v>
      </c>
      <c r="K2689" s="93">
        <v>1069.23</v>
      </c>
    </row>
    <row r="2690" spans="8:11" x14ac:dyDescent="0.25">
      <c r="H2690" s="91">
        <v>2003625</v>
      </c>
      <c r="I2690" s="92" t="s">
        <v>3232</v>
      </c>
      <c r="J2690" s="91" t="s">
        <v>544</v>
      </c>
      <c r="K2690" s="93">
        <v>1018.52</v>
      </c>
    </row>
    <row r="2691" spans="8:11" x14ac:dyDescent="0.25">
      <c r="H2691" s="91">
        <v>2003628</v>
      </c>
      <c r="I2691" s="92" t="s">
        <v>3233</v>
      </c>
      <c r="J2691" s="91" t="s">
        <v>544</v>
      </c>
      <c r="K2691" s="93">
        <v>1366.71</v>
      </c>
    </row>
    <row r="2692" spans="8:11" x14ac:dyDescent="0.25">
      <c r="H2692" s="91">
        <v>2003627</v>
      </c>
      <c r="I2692" s="92" t="s">
        <v>3234</v>
      </c>
      <c r="J2692" s="91" t="s">
        <v>544</v>
      </c>
      <c r="K2692" s="93">
        <v>1309.94</v>
      </c>
    </row>
    <row r="2693" spans="8:11" x14ac:dyDescent="0.25">
      <c r="H2693" s="91">
        <v>2003630</v>
      </c>
      <c r="I2693" s="92" t="s">
        <v>3235</v>
      </c>
      <c r="J2693" s="91" t="s">
        <v>544</v>
      </c>
      <c r="K2693" s="93">
        <v>1664.18</v>
      </c>
    </row>
    <row r="2694" spans="8:11" x14ac:dyDescent="0.25">
      <c r="H2694" s="91">
        <v>2003629</v>
      </c>
      <c r="I2694" s="92" t="s">
        <v>3236</v>
      </c>
      <c r="J2694" s="91" t="s">
        <v>544</v>
      </c>
      <c r="K2694" s="93">
        <v>1601.36</v>
      </c>
    </row>
    <row r="2695" spans="8:11" x14ac:dyDescent="0.25">
      <c r="H2695" s="91">
        <v>2003632</v>
      </c>
      <c r="I2695" s="92" t="s">
        <v>3237</v>
      </c>
      <c r="J2695" s="91" t="s">
        <v>544</v>
      </c>
      <c r="K2695" s="93">
        <v>1961.66</v>
      </c>
    </row>
    <row r="2696" spans="8:11" x14ac:dyDescent="0.25">
      <c r="H2696" s="91">
        <v>2003631</v>
      </c>
      <c r="I2696" s="92" t="s">
        <v>3238</v>
      </c>
      <c r="J2696" s="91" t="s">
        <v>544</v>
      </c>
      <c r="K2696" s="93">
        <v>1892.78</v>
      </c>
    </row>
    <row r="2697" spans="8:11" x14ac:dyDescent="0.25">
      <c r="H2697" s="91">
        <v>2003599</v>
      </c>
      <c r="I2697" s="92" t="s">
        <v>3239</v>
      </c>
      <c r="J2697" s="91" t="s">
        <v>544</v>
      </c>
      <c r="K2697" s="93">
        <v>219.49</v>
      </c>
    </row>
    <row r="2698" spans="8:11" x14ac:dyDescent="0.25">
      <c r="H2698" s="91">
        <v>2003598</v>
      </c>
      <c r="I2698" s="92" t="s">
        <v>3240</v>
      </c>
      <c r="J2698" s="91" t="s">
        <v>544</v>
      </c>
      <c r="K2698" s="93">
        <v>200.07</v>
      </c>
    </row>
    <row r="2699" spans="8:11" x14ac:dyDescent="0.25">
      <c r="H2699" s="91">
        <v>2003919</v>
      </c>
      <c r="I2699" s="92" t="s">
        <v>3241</v>
      </c>
      <c r="J2699" s="91" t="s">
        <v>544</v>
      </c>
      <c r="K2699" s="93">
        <v>219.49</v>
      </c>
    </row>
    <row r="2700" spans="8:11" x14ac:dyDescent="0.25">
      <c r="H2700" s="91">
        <v>2003918</v>
      </c>
      <c r="I2700" s="92" t="s">
        <v>3242</v>
      </c>
      <c r="J2700" s="91" t="s">
        <v>544</v>
      </c>
      <c r="K2700" s="93">
        <v>200.07</v>
      </c>
    </row>
    <row r="2701" spans="8:11" x14ac:dyDescent="0.25">
      <c r="H2701" s="91">
        <v>2003601</v>
      </c>
      <c r="I2701" s="92" t="s">
        <v>3243</v>
      </c>
      <c r="J2701" s="91" t="s">
        <v>544</v>
      </c>
      <c r="K2701" s="93">
        <v>275.66000000000003</v>
      </c>
    </row>
    <row r="2702" spans="8:11" x14ac:dyDescent="0.25">
      <c r="H2702" s="91">
        <v>2003600</v>
      </c>
      <c r="I2702" s="92" t="s">
        <v>3244</v>
      </c>
      <c r="J2702" s="91" t="s">
        <v>544</v>
      </c>
      <c r="K2702" s="93">
        <v>250.26</v>
      </c>
    </row>
    <row r="2703" spans="8:11" x14ac:dyDescent="0.25">
      <c r="H2703" s="91">
        <v>2003921</v>
      </c>
      <c r="I2703" s="92" t="s">
        <v>3245</v>
      </c>
      <c r="J2703" s="91" t="s">
        <v>544</v>
      </c>
      <c r="K2703" s="93">
        <v>275.66000000000003</v>
      </c>
    </row>
    <row r="2704" spans="8:11" x14ac:dyDescent="0.25">
      <c r="H2704" s="91">
        <v>2003920</v>
      </c>
      <c r="I2704" s="92" t="s">
        <v>3246</v>
      </c>
      <c r="J2704" s="91" t="s">
        <v>544</v>
      </c>
      <c r="K2704" s="93">
        <v>250.26</v>
      </c>
    </row>
    <row r="2705" spans="8:11" x14ac:dyDescent="0.25">
      <c r="H2705" s="91">
        <v>2003616</v>
      </c>
      <c r="I2705" s="92" t="s">
        <v>3247</v>
      </c>
      <c r="J2705" s="91" t="s">
        <v>544</v>
      </c>
      <c r="K2705" s="93">
        <v>24.04</v>
      </c>
    </row>
    <row r="2706" spans="8:11" x14ac:dyDescent="0.25">
      <c r="H2706" s="91">
        <v>2003615</v>
      </c>
      <c r="I2706" s="92" t="s">
        <v>3248</v>
      </c>
      <c r="J2706" s="91" t="s">
        <v>544</v>
      </c>
      <c r="K2706" s="93">
        <v>21.3</v>
      </c>
    </row>
    <row r="2707" spans="8:11" x14ac:dyDescent="0.25">
      <c r="H2707" s="91">
        <v>2003927</v>
      </c>
      <c r="I2707" s="92" t="s">
        <v>3249</v>
      </c>
      <c r="J2707" s="91" t="s">
        <v>544</v>
      </c>
      <c r="K2707" s="93">
        <v>25.03</v>
      </c>
    </row>
    <row r="2708" spans="8:11" x14ac:dyDescent="0.25">
      <c r="H2708" s="91">
        <v>2003926</v>
      </c>
      <c r="I2708" s="92" t="s">
        <v>3250</v>
      </c>
      <c r="J2708" s="91" t="s">
        <v>544</v>
      </c>
      <c r="K2708" s="93">
        <v>22.29</v>
      </c>
    </row>
    <row r="2709" spans="8:11" x14ac:dyDescent="0.25">
      <c r="H2709" s="91">
        <v>2003613</v>
      </c>
      <c r="I2709" s="92" t="s">
        <v>3251</v>
      </c>
      <c r="J2709" s="91" t="s">
        <v>544</v>
      </c>
      <c r="K2709" s="93">
        <v>156.51</v>
      </c>
    </row>
    <row r="2710" spans="8:11" x14ac:dyDescent="0.25">
      <c r="H2710" s="91">
        <v>2003612</v>
      </c>
      <c r="I2710" s="92" t="s">
        <v>3252</v>
      </c>
      <c r="J2710" s="91" t="s">
        <v>544</v>
      </c>
      <c r="K2710" s="93">
        <v>144.56</v>
      </c>
    </row>
    <row r="2711" spans="8:11" x14ac:dyDescent="0.25">
      <c r="H2711" s="91">
        <v>2003477</v>
      </c>
      <c r="I2711" s="92" t="s">
        <v>3253</v>
      </c>
      <c r="J2711" s="91" t="s">
        <v>544</v>
      </c>
      <c r="K2711" s="93">
        <v>4978.8999999999996</v>
      </c>
    </row>
    <row r="2712" spans="8:11" x14ac:dyDescent="0.25">
      <c r="H2712" s="91">
        <v>2003476</v>
      </c>
      <c r="I2712" s="92" t="s">
        <v>3254</v>
      </c>
      <c r="J2712" s="91" t="s">
        <v>544</v>
      </c>
      <c r="K2712" s="93">
        <v>4651.97</v>
      </c>
    </row>
    <row r="2713" spans="8:11" x14ac:dyDescent="0.25">
      <c r="H2713" s="91">
        <v>2003517</v>
      </c>
      <c r="I2713" s="92" t="s">
        <v>3255</v>
      </c>
      <c r="J2713" s="91" t="s">
        <v>544</v>
      </c>
      <c r="K2713" s="93">
        <v>5161.24</v>
      </c>
    </row>
    <row r="2714" spans="8:11" x14ac:dyDescent="0.25">
      <c r="H2714" s="91">
        <v>2003516</v>
      </c>
      <c r="I2714" s="92" t="s">
        <v>3256</v>
      </c>
      <c r="J2714" s="91" t="s">
        <v>544</v>
      </c>
      <c r="K2714" s="93">
        <v>4843.46</v>
      </c>
    </row>
    <row r="2715" spans="8:11" x14ac:dyDescent="0.25">
      <c r="H2715" s="91">
        <v>2003479</v>
      </c>
      <c r="I2715" s="92" t="s">
        <v>3257</v>
      </c>
      <c r="J2715" s="91" t="s">
        <v>544</v>
      </c>
      <c r="K2715" s="93">
        <v>4946.1000000000004</v>
      </c>
    </row>
    <row r="2716" spans="8:11" x14ac:dyDescent="0.25">
      <c r="H2716" s="91">
        <v>2003478</v>
      </c>
      <c r="I2716" s="92" t="s">
        <v>3258</v>
      </c>
      <c r="J2716" s="91" t="s">
        <v>544</v>
      </c>
      <c r="K2716" s="93">
        <v>4624.6400000000003</v>
      </c>
    </row>
    <row r="2717" spans="8:11" x14ac:dyDescent="0.25">
      <c r="H2717" s="91">
        <v>2003519</v>
      </c>
      <c r="I2717" s="92" t="s">
        <v>3259</v>
      </c>
      <c r="J2717" s="91" t="s">
        <v>544</v>
      </c>
      <c r="K2717" s="93">
        <v>5128.4399999999996</v>
      </c>
    </row>
    <row r="2718" spans="8:11" x14ac:dyDescent="0.25">
      <c r="H2718" s="91">
        <v>2003518</v>
      </c>
      <c r="I2718" s="92" t="s">
        <v>3260</v>
      </c>
      <c r="J2718" s="91" t="s">
        <v>544</v>
      </c>
      <c r="K2718" s="93">
        <v>4816.13</v>
      </c>
    </row>
    <row r="2719" spans="8:11" x14ac:dyDescent="0.25">
      <c r="H2719" s="91">
        <v>2003489</v>
      </c>
      <c r="I2719" s="92" t="s">
        <v>3261</v>
      </c>
      <c r="J2719" s="91" t="s">
        <v>544</v>
      </c>
      <c r="K2719" s="93">
        <v>6038.67</v>
      </c>
    </row>
    <row r="2720" spans="8:11" x14ac:dyDescent="0.25">
      <c r="H2720" s="91">
        <v>2003488</v>
      </c>
      <c r="I2720" s="92" t="s">
        <v>3262</v>
      </c>
      <c r="J2720" s="91" t="s">
        <v>544</v>
      </c>
      <c r="K2720" s="93">
        <v>5643.3</v>
      </c>
    </row>
    <row r="2721" spans="8:11" x14ac:dyDescent="0.25">
      <c r="H2721" s="91">
        <v>2003529</v>
      </c>
      <c r="I2721" s="92" t="s">
        <v>3263</v>
      </c>
      <c r="J2721" s="91" t="s">
        <v>544</v>
      </c>
      <c r="K2721" s="93">
        <v>6221.01</v>
      </c>
    </row>
    <row r="2722" spans="8:11" x14ac:dyDescent="0.25">
      <c r="H2722" s="91">
        <v>2003528</v>
      </c>
      <c r="I2722" s="92" t="s">
        <v>3264</v>
      </c>
      <c r="J2722" s="91" t="s">
        <v>544</v>
      </c>
      <c r="K2722" s="93">
        <v>5834.79</v>
      </c>
    </row>
    <row r="2723" spans="8:11" x14ac:dyDescent="0.25">
      <c r="H2723" s="91">
        <v>2003491</v>
      </c>
      <c r="I2723" s="92" t="s">
        <v>3265</v>
      </c>
      <c r="J2723" s="91" t="s">
        <v>544</v>
      </c>
      <c r="K2723" s="93">
        <v>6864.23</v>
      </c>
    </row>
    <row r="2724" spans="8:11" x14ac:dyDescent="0.25">
      <c r="H2724" s="91">
        <v>2003490</v>
      </c>
      <c r="I2724" s="92" t="s">
        <v>3266</v>
      </c>
      <c r="J2724" s="91" t="s">
        <v>544</v>
      </c>
      <c r="K2724" s="93">
        <v>6411.7</v>
      </c>
    </row>
    <row r="2725" spans="8:11" x14ac:dyDescent="0.25">
      <c r="H2725" s="91">
        <v>2003531</v>
      </c>
      <c r="I2725" s="92" t="s">
        <v>3267</v>
      </c>
      <c r="J2725" s="91" t="s">
        <v>544</v>
      </c>
      <c r="K2725" s="93">
        <v>7076.32</v>
      </c>
    </row>
    <row r="2726" spans="8:11" x14ac:dyDescent="0.25">
      <c r="H2726" s="91">
        <v>2003530</v>
      </c>
      <c r="I2726" s="92" t="s">
        <v>3268</v>
      </c>
      <c r="J2726" s="91" t="s">
        <v>544</v>
      </c>
      <c r="K2726" s="93">
        <v>6635.17</v>
      </c>
    </row>
    <row r="2727" spans="8:11" x14ac:dyDescent="0.25">
      <c r="H2727" s="91">
        <v>2003485</v>
      </c>
      <c r="I2727" s="92" t="s">
        <v>3269</v>
      </c>
      <c r="J2727" s="91" t="s">
        <v>544</v>
      </c>
      <c r="K2727" s="93">
        <v>6113.65</v>
      </c>
    </row>
    <row r="2728" spans="8:11" x14ac:dyDescent="0.25">
      <c r="H2728" s="91">
        <v>2003484</v>
      </c>
      <c r="I2728" s="92" t="s">
        <v>3270</v>
      </c>
      <c r="J2728" s="91" t="s">
        <v>544</v>
      </c>
      <c r="K2728" s="93">
        <v>5705.76</v>
      </c>
    </row>
    <row r="2729" spans="8:11" x14ac:dyDescent="0.25">
      <c r="H2729" s="91">
        <v>2003525</v>
      </c>
      <c r="I2729" s="92" t="s">
        <v>3271</v>
      </c>
      <c r="J2729" s="91" t="s">
        <v>544</v>
      </c>
      <c r="K2729" s="93">
        <v>6295.99</v>
      </c>
    </row>
    <row r="2730" spans="8:11" x14ac:dyDescent="0.25">
      <c r="H2730" s="91">
        <v>2003524</v>
      </c>
      <c r="I2730" s="92" t="s">
        <v>3272</v>
      </c>
      <c r="J2730" s="91" t="s">
        <v>544</v>
      </c>
      <c r="K2730" s="93">
        <v>5897.25</v>
      </c>
    </row>
    <row r="2731" spans="8:11" x14ac:dyDescent="0.25">
      <c r="H2731" s="91">
        <v>2003487</v>
      </c>
      <c r="I2731" s="92" t="s">
        <v>3273</v>
      </c>
      <c r="J2731" s="91" t="s">
        <v>544</v>
      </c>
      <c r="K2731" s="93">
        <v>6080.85</v>
      </c>
    </row>
    <row r="2732" spans="8:11" x14ac:dyDescent="0.25">
      <c r="H2732" s="91">
        <v>2003486</v>
      </c>
      <c r="I2732" s="92" t="s">
        <v>3274</v>
      </c>
      <c r="J2732" s="91" t="s">
        <v>544</v>
      </c>
      <c r="K2732" s="93">
        <v>5678.43</v>
      </c>
    </row>
    <row r="2733" spans="8:11" x14ac:dyDescent="0.25">
      <c r="H2733" s="91">
        <v>2003527</v>
      </c>
      <c r="I2733" s="92" t="s">
        <v>3275</v>
      </c>
      <c r="J2733" s="91" t="s">
        <v>544</v>
      </c>
      <c r="K2733" s="93">
        <v>6263.19</v>
      </c>
    </row>
    <row r="2734" spans="8:11" x14ac:dyDescent="0.25">
      <c r="H2734" s="91">
        <v>2003526</v>
      </c>
      <c r="I2734" s="92" t="s">
        <v>3276</v>
      </c>
      <c r="J2734" s="91" t="s">
        <v>544</v>
      </c>
      <c r="K2734" s="93">
        <v>5869.92</v>
      </c>
    </row>
    <row r="2735" spans="8:11" x14ac:dyDescent="0.25">
      <c r="H2735" s="91">
        <v>2003497</v>
      </c>
      <c r="I2735" s="92" t="s">
        <v>3277</v>
      </c>
      <c r="J2735" s="91" t="s">
        <v>544</v>
      </c>
      <c r="K2735" s="93">
        <v>7126.78</v>
      </c>
    </row>
    <row r="2736" spans="8:11" x14ac:dyDescent="0.25">
      <c r="H2736" s="91">
        <v>2003496</v>
      </c>
      <c r="I2736" s="92" t="s">
        <v>3278</v>
      </c>
      <c r="J2736" s="91" t="s">
        <v>544</v>
      </c>
      <c r="K2736" s="93">
        <v>6665.41</v>
      </c>
    </row>
    <row r="2737" spans="8:11" x14ac:dyDescent="0.25">
      <c r="H2737" s="91">
        <v>2003537</v>
      </c>
      <c r="I2737" s="92" t="s">
        <v>3279</v>
      </c>
      <c r="J2737" s="91" t="s">
        <v>544</v>
      </c>
      <c r="K2737" s="93">
        <v>7309.12</v>
      </c>
    </row>
    <row r="2738" spans="8:11" x14ac:dyDescent="0.25">
      <c r="H2738" s="91">
        <v>2003536</v>
      </c>
      <c r="I2738" s="92" t="s">
        <v>3280</v>
      </c>
      <c r="J2738" s="91" t="s">
        <v>544</v>
      </c>
      <c r="K2738" s="93">
        <v>6856.9</v>
      </c>
    </row>
    <row r="2739" spans="8:11" x14ac:dyDescent="0.25">
      <c r="H2739" s="91">
        <v>2003499</v>
      </c>
      <c r="I2739" s="92" t="s">
        <v>3281</v>
      </c>
      <c r="J2739" s="91" t="s">
        <v>544</v>
      </c>
      <c r="K2739" s="93">
        <v>8086.2</v>
      </c>
    </row>
    <row r="2740" spans="8:11" x14ac:dyDescent="0.25">
      <c r="H2740" s="91">
        <v>2003498</v>
      </c>
      <c r="I2740" s="92" t="s">
        <v>3282</v>
      </c>
      <c r="J2740" s="91" t="s">
        <v>544</v>
      </c>
      <c r="K2740" s="93">
        <v>7558.96</v>
      </c>
    </row>
    <row r="2741" spans="8:11" x14ac:dyDescent="0.25">
      <c r="H2741" s="91">
        <v>2003539</v>
      </c>
      <c r="I2741" s="92" t="s">
        <v>3283</v>
      </c>
      <c r="J2741" s="91" t="s">
        <v>544</v>
      </c>
      <c r="K2741" s="93">
        <v>8298.2900000000009</v>
      </c>
    </row>
    <row r="2742" spans="8:11" x14ac:dyDescent="0.25">
      <c r="H2742" s="91">
        <v>2003538</v>
      </c>
      <c r="I2742" s="92" t="s">
        <v>3284</v>
      </c>
      <c r="J2742" s="91" t="s">
        <v>544</v>
      </c>
      <c r="K2742" s="93">
        <v>7782.42</v>
      </c>
    </row>
    <row r="2743" spans="8:11" x14ac:dyDescent="0.25">
      <c r="H2743" s="91">
        <v>2003493</v>
      </c>
      <c r="I2743" s="92" t="s">
        <v>3285</v>
      </c>
      <c r="J2743" s="91" t="s">
        <v>544</v>
      </c>
      <c r="K2743" s="93">
        <v>7201.76</v>
      </c>
    </row>
    <row r="2744" spans="8:11" x14ac:dyDescent="0.25">
      <c r="H2744" s="91">
        <v>2003492</v>
      </c>
      <c r="I2744" s="92" t="s">
        <v>3286</v>
      </c>
      <c r="J2744" s="91" t="s">
        <v>544</v>
      </c>
      <c r="K2744" s="93">
        <v>6727.87</v>
      </c>
    </row>
    <row r="2745" spans="8:11" x14ac:dyDescent="0.25">
      <c r="H2745" s="91">
        <v>2003533</v>
      </c>
      <c r="I2745" s="92" t="s">
        <v>3287</v>
      </c>
      <c r="J2745" s="91" t="s">
        <v>544</v>
      </c>
      <c r="K2745" s="93">
        <v>7384.1</v>
      </c>
    </row>
    <row r="2746" spans="8:11" x14ac:dyDescent="0.25">
      <c r="H2746" s="91">
        <v>2003532</v>
      </c>
      <c r="I2746" s="92" t="s">
        <v>3288</v>
      </c>
      <c r="J2746" s="91" t="s">
        <v>544</v>
      </c>
      <c r="K2746" s="93">
        <v>6919.36</v>
      </c>
    </row>
    <row r="2747" spans="8:11" x14ac:dyDescent="0.25">
      <c r="H2747" s="91">
        <v>2003495</v>
      </c>
      <c r="I2747" s="92" t="s">
        <v>3289</v>
      </c>
      <c r="J2747" s="91" t="s">
        <v>544</v>
      </c>
      <c r="K2747" s="93">
        <v>7168.96</v>
      </c>
    </row>
    <row r="2748" spans="8:11" x14ac:dyDescent="0.25">
      <c r="H2748" s="91">
        <v>2003494</v>
      </c>
      <c r="I2748" s="92" t="s">
        <v>3290</v>
      </c>
      <c r="J2748" s="91" t="s">
        <v>544</v>
      </c>
      <c r="K2748" s="93">
        <v>6700.54</v>
      </c>
    </row>
    <row r="2749" spans="8:11" x14ac:dyDescent="0.25">
      <c r="H2749" s="91">
        <v>2003535</v>
      </c>
      <c r="I2749" s="92" t="s">
        <v>3291</v>
      </c>
      <c r="J2749" s="91" t="s">
        <v>544</v>
      </c>
      <c r="K2749" s="93">
        <v>7351.3</v>
      </c>
    </row>
    <row r="2750" spans="8:11" x14ac:dyDescent="0.25">
      <c r="H2750" s="91">
        <v>2003534</v>
      </c>
      <c r="I2750" s="92" t="s">
        <v>3292</v>
      </c>
      <c r="J2750" s="91" t="s">
        <v>544</v>
      </c>
      <c r="K2750" s="93">
        <v>6892.03</v>
      </c>
    </row>
    <row r="2751" spans="8:11" x14ac:dyDescent="0.25">
      <c r="H2751" s="91">
        <v>2003505</v>
      </c>
      <c r="I2751" s="92" t="s">
        <v>3293</v>
      </c>
      <c r="J2751" s="91" t="s">
        <v>544</v>
      </c>
      <c r="K2751" s="93">
        <v>8147.25</v>
      </c>
    </row>
    <row r="2752" spans="8:11" x14ac:dyDescent="0.25">
      <c r="H2752" s="91">
        <v>2003504</v>
      </c>
      <c r="I2752" s="92" t="s">
        <v>3294</v>
      </c>
      <c r="J2752" s="91" t="s">
        <v>544</v>
      </c>
      <c r="K2752" s="93">
        <v>7619.88</v>
      </c>
    </row>
    <row r="2753" spans="8:11" x14ac:dyDescent="0.25">
      <c r="H2753" s="91">
        <v>2003545</v>
      </c>
      <c r="I2753" s="92" t="s">
        <v>3295</v>
      </c>
      <c r="J2753" s="91" t="s">
        <v>544</v>
      </c>
      <c r="K2753" s="93">
        <v>8329.59</v>
      </c>
    </row>
    <row r="2754" spans="8:11" x14ac:dyDescent="0.25">
      <c r="H2754" s="91">
        <v>2003544</v>
      </c>
      <c r="I2754" s="92" t="s">
        <v>3296</v>
      </c>
      <c r="J2754" s="91" t="s">
        <v>544</v>
      </c>
      <c r="K2754" s="93">
        <v>7811.37</v>
      </c>
    </row>
    <row r="2755" spans="8:11" x14ac:dyDescent="0.25">
      <c r="H2755" s="91">
        <v>2003507</v>
      </c>
      <c r="I2755" s="92" t="s">
        <v>3297</v>
      </c>
      <c r="J2755" s="91" t="s">
        <v>544</v>
      </c>
      <c r="K2755" s="93">
        <v>9235.76</v>
      </c>
    </row>
    <row r="2756" spans="8:11" x14ac:dyDescent="0.25">
      <c r="H2756" s="91">
        <v>2003506</v>
      </c>
      <c r="I2756" s="92" t="s">
        <v>3298</v>
      </c>
      <c r="J2756" s="91" t="s">
        <v>544</v>
      </c>
      <c r="K2756" s="93">
        <v>8633.7999999999993</v>
      </c>
    </row>
    <row r="2757" spans="8:11" x14ac:dyDescent="0.25">
      <c r="H2757" s="91">
        <v>2003547</v>
      </c>
      <c r="I2757" s="92" t="s">
        <v>3299</v>
      </c>
      <c r="J2757" s="91" t="s">
        <v>544</v>
      </c>
      <c r="K2757" s="93">
        <v>9447.85</v>
      </c>
    </row>
    <row r="2758" spans="8:11" x14ac:dyDescent="0.25">
      <c r="H2758" s="91">
        <v>2003546</v>
      </c>
      <c r="I2758" s="92" t="s">
        <v>3300</v>
      </c>
      <c r="J2758" s="91" t="s">
        <v>544</v>
      </c>
      <c r="K2758" s="93">
        <v>8857.27</v>
      </c>
    </row>
    <row r="2759" spans="8:11" x14ac:dyDescent="0.25">
      <c r="H2759" s="91">
        <v>2003501</v>
      </c>
      <c r="I2759" s="92" t="s">
        <v>3301</v>
      </c>
      <c r="J2759" s="91" t="s">
        <v>544</v>
      </c>
      <c r="K2759" s="93">
        <v>8222.24</v>
      </c>
    </row>
    <row r="2760" spans="8:11" x14ac:dyDescent="0.25">
      <c r="H2760" s="91">
        <v>2003500</v>
      </c>
      <c r="I2760" s="92" t="s">
        <v>3302</v>
      </c>
      <c r="J2760" s="91" t="s">
        <v>544</v>
      </c>
      <c r="K2760" s="93">
        <v>7682.34</v>
      </c>
    </row>
    <row r="2761" spans="8:11" x14ac:dyDescent="0.25">
      <c r="H2761" s="91">
        <v>2003541</v>
      </c>
      <c r="I2761" s="92" t="s">
        <v>3303</v>
      </c>
      <c r="J2761" s="91" t="s">
        <v>544</v>
      </c>
      <c r="K2761" s="93">
        <v>8404.58</v>
      </c>
    </row>
    <row r="2762" spans="8:11" x14ac:dyDescent="0.25">
      <c r="H2762" s="91">
        <v>2003540</v>
      </c>
      <c r="I2762" s="92" t="s">
        <v>3304</v>
      </c>
      <c r="J2762" s="91" t="s">
        <v>544</v>
      </c>
      <c r="K2762" s="93">
        <v>7873.83</v>
      </c>
    </row>
    <row r="2763" spans="8:11" x14ac:dyDescent="0.25">
      <c r="H2763" s="91">
        <v>2003503</v>
      </c>
      <c r="I2763" s="92" t="s">
        <v>3305</v>
      </c>
      <c r="J2763" s="91" t="s">
        <v>544</v>
      </c>
      <c r="K2763" s="93">
        <v>8189.43</v>
      </c>
    </row>
    <row r="2764" spans="8:11" x14ac:dyDescent="0.25">
      <c r="H2764" s="91">
        <v>2003502</v>
      </c>
      <c r="I2764" s="92" t="s">
        <v>3306</v>
      </c>
      <c r="J2764" s="91" t="s">
        <v>544</v>
      </c>
      <c r="K2764" s="93">
        <v>7655.02</v>
      </c>
    </row>
    <row r="2765" spans="8:11" x14ac:dyDescent="0.25">
      <c r="H2765" s="91">
        <v>2003543</v>
      </c>
      <c r="I2765" s="92" t="s">
        <v>3307</v>
      </c>
      <c r="J2765" s="91" t="s">
        <v>544</v>
      </c>
      <c r="K2765" s="93">
        <v>8371.77</v>
      </c>
    </row>
    <row r="2766" spans="8:11" x14ac:dyDescent="0.25">
      <c r="H2766" s="91">
        <v>2003542</v>
      </c>
      <c r="I2766" s="92" t="s">
        <v>3308</v>
      </c>
      <c r="J2766" s="91" t="s">
        <v>544</v>
      </c>
      <c r="K2766" s="93">
        <v>7846.51</v>
      </c>
    </row>
    <row r="2767" spans="8:11" x14ac:dyDescent="0.25">
      <c r="H2767" s="91">
        <v>2003513</v>
      </c>
      <c r="I2767" s="92" t="s">
        <v>3309</v>
      </c>
      <c r="J2767" s="91" t="s">
        <v>544</v>
      </c>
      <c r="K2767" s="93">
        <v>9235.36</v>
      </c>
    </row>
    <row r="2768" spans="8:11" x14ac:dyDescent="0.25">
      <c r="H2768" s="91">
        <v>2003512</v>
      </c>
      <c r="I2768" s="92" t="s">
        <v>3310</v>
      </c>
      <c r="J2768" s="91" t="s">
        <v>544</v>
      </c>
      <c r="K2768" s="93">
        <v>8641.99</v>
      </c>
    </row>
    <row r="2769" spans="8:11" x14ac:dyDescent="0.25">
      <c r="H2769" s="91">
        <v>2003553</v>
      </c>
      <c r="I2769" s="92" t="s">
        <v>3311</v>
      </c>
      <c r="J2769" s="91" t="s">
        <v>544</v>
      </c>
      <c r="K2769" s="93">
        <v>9417.7000000000007</v>
      </c>
    </row>
    <row r="2770" spans="8:11" x14ac:dyDescent="0.25">
      <c r="H2770" s="91">
        <v>2003552</v>
      </c>
      <c r="I2770" s="92" t="s">
        <v>3312</v>
      </c>
      <c r="J2770" s="91" t="s">
        <v>544</v>
      </c>
      <c r="K2770" s="93">
        <v>8833.48</v>
      </c>
    </row>
    <row r="2771" spans="8:11" x14ac:dyDescent="0.25">
      <c r="H2771" s="91">
        <v>2003515</v>
      </c>
      <c r="I2771" s="92" t="s">
        <v>3313</v>
      </c>
      <c r="J2771" s="91" t="s">
        <v>544</v>
      </c>
      <c r="K2771" s="93">
        <v>10457.73</v>
      </c>
    </row>
    <row r="2772" spans="8:11" x14ac:dyDescent="0.25">
      <c r="H2772" s="91">
        <v>2003514</v>
      </c>
      <c r="I2772" s="92" t="s">
        <v>3314</v>
      </c>
      <c r="J2772" s="91" t="s">
        <v>544</v>
      </c>
      <c r="K2772" s="93">
        <v>9781.06</v>
      </c>
    </row>
    <row r="2773" spans="8:11" x14ac:dyDescent="0.25">
      <c r="H2773" s="91">
        <v>2003555</v>
      </c>
      <c r="I2773" s="92" t="s">
        <v>3315</v>
      </c>
      <c r="J2773" s="91" t="s">
        <v>544</v>
      </c>
      <c r="K2773" s="93">
        <v>10669.82</v>
      </c>
    </row>
    <row r="2774" spans="8:11" x14ac:dyDescent="0.25">
      <c r="H2774" s="91">
        <v>2003554</v>
      </c>
      <c r="I2774" s="92" t="s">
        <v>3316</v>
      </c>
      <c r="J2774" s="91" t="s">
        <v>544</v>
      </c>
      <c r="K2774" s="93">
        <v>10004.52</v>
      </c>
    </row>
    <row r="2775" spans="8:11" x14ac:dyDescent="0.25">
      <c r="H2775" s="91">
        <v>2003509</v>
      </c>
      <c r="I2775" s="92" t="s">
        <v>3317</v>
      </c>
      <c r="J2775" s="91" t="s">
        <v>544</v>
      </c>
      <c r="K2775" s="93">
        <v>9310.35</v>
      </c>
    </row>
    <row r="2776" spans="8:11" x14ac:dyDescent="0.25">
      <c r="H2776" s="91">
        <v>2003508</v>
      </c>
      <c r="I2776" s="92" t="s">
        <v>3318</v>
      </c>
      <c r="J2776" s="91" t="s">
        <v>544</v>
      </c>
      <c r="K2776" s="93">
        <v>8704.4500000000007</v>
      </c>
    </row>
    <row r="2777" spans="8:11" x14ac:dyDescent="0.25">
      <c r="H2777" s="91">
        <v>2003549</v>
      </c>
      <c r="I2777" s="92" t="s">
        <v>3319</v>
      </c>
      <c r="J2777" s="91" t="s">
        <v>544</v>
      </c>
      <c r="K2777" s="93">
        <v>9492.69</v>
      </c>
    </row>
    <row r="2778" spans="8:11" x14ac:dyDescent="0.25">
      <c r="H2778" s="91">
        <v>2003548</v>
      </c>
      <c r="I2778" s="92" t="s">
        <v>3320</v>
      </c>
      <c r="J2778" s="91" t="s">
        <v>544</v>
      </c>
      <c r="K2778" s="93">
        <v>8895.94</v>
      </c>
    </row>
    <row r="2779" spans="8:11" x14ac:dyDescent="0.25">
      <c r="H2779" s="91">
        <v>2003511</v>
      </c>
      <c r="I2779" s="92" t="s">
        <v>3321</v>
      </c>
      <c r="J2779" s="91" t="s">
        <v>544</v>
      </c>
      <c r="K2779" s="93">
        <v>9277.5400000000009</v>
      </c>
    </row>
    <row r="2780" spans="8:11" x14ac:dyDescent="0.25">
      <c r="H2780" s="91">
        <v>2003510</v>
      </c>
      <c r="I2780" s="92" t="s">
        <v>3322</v>
      </c>
      <c r="J2780" s="91" t="s">
        <v>544</v>
      </c>
      <c r="K2780" s="93">
        <v>8677.1299999999992</v>
      </c>
    </row>
    <row r="2781" spans="8:11" x14ac:dyDescent="0.25">
      <c r="H2781" s="91">
        <v>2003551</v>
      </c>
      <c r="I2781" s="92" t="s">
        <v>3323</v>
      </c>
      <c r="J2781" s="91" t="s">
        <v>544</v>
      </c>
      <c r="K2781" s="93">
        <v>9459.8799999999992</v>
      </c>
    </row>
    <row r="2782" spans="8:11" x14ac:dyDescent="0.25">
      <c r="H2782" s="91">
        <v>2003550</v>
      </c>
      <c r="I2782" s="92" t="s">
        <v>3324</v>
      </c>
      <c r="J2782" s="91" t="s">
        <v>544</v>
      </c>
      <c r="K2782" s="93">
        <v>8868.6200000000008</v>
      </c>
    </row>
    <row r="2783" spans="8:11" x14ac:dyDescent="0.25">
      <c r="H2783" s="91">
        <v>2003728</v>
      </c>
      <c r="I2783" s="92" t="s">
        <v>3325</v>
      </c>
      <c r="J2783" s="91" t="s">
        <v>544</v>
      </c>
      <c r="K2783" s="93">
        <v>3915.33</v>
      </c>
    </row>
    <row r="2784" spans="8:11" x14ac:dyDescent="0.25">
      <c r="H2784" s="91">
        <v>2003727</v>
      </c>
      <c r="I2784" s="92" t="s">
        <v>3326</v>
      </c>
      <c r="J2784" s="91" t="s">
        <v>544</v>
      </c>
      <c r="K2784" s="93">
        <v>3633.89</v>
      </c>
    </row>
    <row r="2785" spans="8:11" x14ac:dyDescent="0.25">
      <c r="H2785" s="91">
        <v>2003730</v>
      </c>
      <c r="I2785" s="92" t="s">
        <v>3327</v>
      </c>
      <c r="J2785" s="91" t="s">
        <v>544</v>
      </c>
      <c r="K2785" s="93">
        <v>3865.25</v>
      </c>
    </row>
    <row r="2786" spans="8:11" x14ac:dyDescent="0.25">
      <c r="H2786" s="91">
        <v>2003729</v>
      </c>
      <c r="I2786" s="92" t="s">
        <v>3328</v>
      </c>
      <c r="J2786" s="91" t="s">
        <v>544</v>
      </c>
      <c r="K2786" s="93">
        <v>3596.27</v>
      </c>
    </row>
    <row r="2787" spans="8:11" x14ac:dyDescent="0.25">
      <c r="H2787" s="91">
        <v>2003732</v>
      </c>
      <c r="I2787" s="92" t="s">
        <v>3329</v>
      </c>
      <c r="J2787" s="91" t="s">
        <v>544</v>
      </c>
      <c r="K2787" s="93">
        <v>3820.19</v>
      </c>
    </row>
    <row r="2788" spans="8:11" x14ac:dyDescent="0.25">
      <c r="H2788" s="91">
        <v>2003731</v>
      </c>
      <c r="I2788" s="92" t="s">
        <v>3330</v>
      </c>
      <c r="J2788" s="91" t="s">
        <v>544</v>
      </c>
      <c r="K2788" s="93">
        <v>3562.41</v>
      </c>
    </row>
    <row r="2789" spans="8:11" x14ac:dyDescent="0.25">
      <c r="H2789" s="91">
        <v>2003734</v>
      </c>
      <c r="I2789" s="92" t="s">
        <v>3331</v>
      </c>
      <c r="J2789" s="91" t="s">
        <v>544</v>
      </c>
      <c r="K2789" s="93">
        <v>3765.11</v>
      </c>
    </row>
    <row r="2790" spans="8:11" x14ac:dyDescent="0.25">
      <c r="H2790" s="91">
        <v>2003733</v>
      </c>
      <c r="I2790" s="92" t="s">
        <v>3332</v>
      </c>
      <c r="J2790" s="91" t="s">
        <v>544</v>
      </c>
      <c r="K2790" s="93">
        <v>3521.03</v>
      </c>
    </row>
    <row r="2791" spans="8:11" x14ac:dyDescent="0.25">
      <c r="H2791" s="91">
        <v>2003736</v>
      </c>
      <c r="I2791" s="92" t="s">
        <v>3333</v>
      </c>
      <c r="J2791" s="91" t="s">
        <v>544</v>
      </c>
      <c r="K2791" s="93">
        <v>5156.3999999999996</v>
      </c>
    </row>
    <row r="2792" spans="8:11" x14ac:dyDescent="0.25">
      <c r="H2792" s="91">
        <v>2003735</v>
      </c>
      <c r="I2792" s="92" t="s">
        <v>3334</v>
      </c>
      <c r="J2792" s="91" t="s">
        <v>544</v>
      </c>
      <c r="K2792" s="93">
        <v>4806.47</v>
      </c>
    </row>
    <row r="2793" spans="8:11" x14ac:dyDescent="0.25">
      <c r="H2793" s="91">
        <v>2003738</v>
      </c>
      <c r="I2793" s="92" t="s">
        <v>3335</v>
      </c>
      <c r="J2793" s="91" t="s">
        <v>544</v>
      </c>
      <c r="K2793" s="93">
        <v>5106.33</v>
      </c>
    </row>
    <row r="2794" spans="8:11" x14ac:dyDescent="0.25">
      <c r="H2794" s="91">
        <v>2003737</v>
      </c>
      <c r="I2794" s="92" t="s">
        <v>3336</v>
      </c>
      <c r="J2794" s="91" t="s">
        <v>544</v>
      </c>
      <c r="K2794" s="93">
        <v>4768.8500000000004</v>
      </c>
    </row>
    <row r="2795" spans="8:11" x14ac:dyDescent="0.25">
      <c r="H2795" s="91">
        <v>2003740</v>
      </c>
      <c r="I2795" s="92" t="s">
        <v>3337</v>
      </c>
      <c r="J2795" s="91" t="s">
        <v>544</v>
      </c>
      <c r="K2795" s="93">
        <v>5061.26</v>
      </c>
    </row>
    <row r="2796" spans="8:11" x14ac:dyDescent="0.25">
      <c r="H2796" s="91">
        <v>2003739</v>
      </c>
      <c r="I2796" s="92" t="s">
        <v>3338</v>
      </c>
      <c r="J2796" s="91" t="s">
        <v>544</v>
      </c>
      <c r="K2796" s="93">
        <v>4735</v>
      </c>
    </row>
    <row r="2797" spans="8:11" x14ac:dyDescent="0.25">
      <c r="H2797" s="91">
        <v>2003742</v>
      </c>
      <c r="I2797" s="92" t="s">
        <v>3339</v>
      </c>
      <c r="J2797" s="91" t="s">
        <v>544</v>
      </c>
      <c r="K2797" s="93">
        <v>5206.47</v>
      </c>
    </row>
    <row r="2798" spans="8:11" x14ac:dyDescent="0.25">
      <c r="H2798" s="91">
        <v>2003741</v>
      </c>
      <c r="I2798" s="92" t="s">
        <v>3340</v>
      </c>
      <c r="J2798" s="91" t="s">
        <v>544</v>
      </c>
      <c r="K2798" s="93">
        <v>4844.09</v>
      </c>
    </row>
    <row r="2799" spans="8:11" x14ac:dyDescent="0.25">
      <c r="H2799" s="91">
        <v>2003744</v>
      </c>
      <c r="I2799" s="92" t="s">
        <v>3341</v>
      </c>
      <c r="J2799" s="91" t="s">
        <v>544</v>
      </c>
      <c r="K2799" s="93">
        <v>6204.13</v>
      </c>
    </row>
    <row r="2800" spans="8:11" x14ac:dyDescent="0.25">
      <c r="H2800" s="91">
        <v>2003743</v>
      </c>
      <c r="I2800" s="92" t="s">
        <v>3342</v>
      </c>
      <c r="J2800" s="91" t="s">
        <v>544</v>
      </c>
      <c r="K2800" s="93">
        <v>5785.71</v>
      </c>
    </row>
    <row r="2801" spans="8:11" x14ac:dyDescent="0.25">
      <c r="H2801" s="91">
        <v>2003746</v>
      </c>
      <c r="I2801" s="92" t="s">
        <v>3343</v>
      </c>
      <c r="J2801" s="91" t="s">
        <v>544</v>
      </c>
      <c r="K2801" s="93">
        <v>6154.05</v>
      </c>
    </row>
    <row r="2802" spans="8:11" x14ac:dyDescent="0.25">
      <c r="H2802" s="91">
        <v>2003745</v>
      </c>
      <c r="I2802" s="92" t="s">
        <v>3344</v>
      </c>
      <c r="J2802" s="91" t="s">
        <v>544</v>
      </c>
      <c r="K2802" s="93">
        <v>5748.09</v>
      </c>
    </row>
    <row r="2803" spans="8:11" x14ac:dyDescent="0.25">
      <c r="H2803" s="91">
        <v>2003748</v>
      </c>
      <c r="I2803" s="92" t="s">
        <v>3345</v>
      </c>
      <c r="J2803" s="91" t="s">
        <v>544</v>
      </c>
      <c r="K2803" s="93">
        <v>6108.99</v>
      </c>
    </row>
    <row r="2804" spans="8:11" x14ac:dyDescent="0.25">
      <c r="H2804" s="91">
        <v>2003747</v>
      </c>
      <c r="I2804" s="92" t="s">
        <v>3346</v>
      </c>
      <c r="J2804" s="91" t="s">
        <v>544</v>
      </c>
      <c r="K2804" s="93">
        <v>5714.23</v>
      </c>
    </row>
    <row r="2805" spans="8:11" x14ac:dyDescent="0.25">
      <c r="H2805" s="91">
        <v>2003750</v>
      </c>
      <c r="I2805" s="92" t="s">
        <v>3347</v>
      </c>
      <c r="J2805" s="91" t="s">
        <v>544</v>
      </c>
      <c r="K2805" s="93">
        <v>6053.91</v>
      </c>
    </row>
    <row r="2806" spans="8:11" x14ac:dyDescent="0.25">
      <c r="H2806" s="91">
        <v>2003749</v>
      </c>
      <c r="I2806" s="92" t="s">
        <v>3348</v>
      </c>
      <c r="J2806" s="91" t="s">
        <v>544</v>
      </c>
      <c r="K2806" s="93">
        <v>5672.85</v>
      </c>
    </row>
    <row r="2807" spans="8:11" x14ac:dyDescent="0.25">
      <c r="H2807" s="91">
        <v>2003752</v>
      </c>
      <c r="I2807" s="92" t="s">
        <v>3349</v>
      </c>
      <c r="J2807" s="91" t="s">
        <v>544</v>
      </c>
      <c r="K2807" s="93">
        <v>7509.42</v>
      </c>
    </row>
    <row r="2808" spans="8:11" x14ac:dyDescent="0.25">
      <c r="H2808" s="91">
        <v>2003751</v>
      </c>
      <c r="I2808" s="92" t="s">
        <v>3350</v>
      </c>
      <c r="J2808" s="91" t="s">
        <v>544</v>
      </c>
      <c r="K2808" s="93">
        <v>7022.51</v>
      </c>
    </row>
    <row r="2809" spans="8:11" x14ac:dyDescent="0.25">
      <c r="H2809" s="91">
        <v>2003754</v>
      </c>
      <c r="I2809" s="92" t="s">
        <v>3351</v>
      </c>
      <c r="J2809" s="91" t="s">
        <v>544</v>
      </c>
      <c r="K2809" s="93">
        <v>7459.35</v>
      </c>
    </row>
    <row r="2810" spans="8:11" x14ac:dyDescent="0.25">
      <c r="H2810" s="91">
        <v>2003753</v>
      </c>
      <c r="I2810" s="92" t="s">
        <v>3352</v>
      </c>
      <c r="J2810" s="91" t="s">
        <v>544</v>
      </c>
      <c r="K2810" s="93">
        <v>6984.89</v>
      </c>
    </row>
    <row r="2811" spans="8:11" x14ac:dyDescent="0.25">
      <c r="H2811" s="91">
        <v>2003756</v>
      </c>
      <c r="I2811" s="92" t="s">
        <v>3353</v>
      </c>
      <c r="J2811" s="91" t="s">
        <v>544</v>
      </c>
      <c r="K2811" s="93">
        <v>7414.28</v>
      </c>
    </row>
    <row r="2812" spans="8:11" x14ac:dyDescent="0.25">
      <c r="H2812" s="91">
        <v>2003755</v>
      </c>
      <c r="I2812" s="92" t="s">
        <v>3354</v>
      </c>
      <c r="J2812" s="91" t="s">
        <v>544</v>
      </c>
      <c r="K2812" s="93">
        <v>6951.03</v>
      </c>
    </row>
    <row r="2813" spans="8:11" x14ac:dyDescent="0.25">
      <c r="H2813" s="91">
        <v>2003758</v>
      </c>
      <c r="I2813" s="92" t="s">
        <v>3355</v>
      </c>
      <c r="J2813" s="91" t="s">
        <v>544</v>
      </c>
      <c r="K2813" s="93">
        <v>7359.21</v>
      </c>
    </row>
    <row r="2814" spans="8:11" x14ac:dyDescent="0.25">
      <c r="H2814" s="91">
        <v>2003757</v>
      </c>
      <c r="I2814" s="92" t="s">
        <v>3356</v>
      </c>
      <c r="J2814" s="91" t="s">
        <v>544</v>
      </c>
      <c r="K2814" s="93">
        <v>6909.65</v>
      </c>
    </row>
    <row r="2815" spans="8:11" x14ac:dyDescent="0.25">
      <c r="H2815" s="91">
        <v>2003760</v>
      </c>
      <c r="I2815" s="92" t="s">
        <v>3357</v>
      </c>
      <c r="J2815" s="91" t="s">
        <v>544</v>
      </c>
      <c r="K2815" s="93">
        <v>7507.08</v>
      </c>
    </row>
    <row r="2816" spans="8:11" x14ac:dyDescent="0.25">
      <c r="H2816" s="91">
        <v>2003759</v>
      </c>
      <c r="I2816" s="92" t="s">
        <v>3358</v>
      </c>
      <c r="J2816" s="91" t="s">
        <v>544</v>
      </c>
      <c r="K2816" s="93">
        <v>7225.64</v>
      </c>
    </row>
    <row r="2817" spans="8:11" x14ac:dyDescent="0.25">
      <c r="H2817" s="91">
        <v>2003762</v>
      </c>
      <c r="I2817" s="92" t="s">
        <v>3359</v>
      </c>
      <c r="J2817" s="91" t="s">
        <v>544</v>
      </c>
      <c r="K2817" s="93">
        <v>8558.59</v>
      </c>
    </row>
    <row r="2818" spans="8:11" x14ac:dyDescent="0.25">
      <c r="H2818" s="91">
        <v>2003761</v>
      </c>
      <c r="I2818" s="92" t="s">
        <v>3360</v>
      </c>
      <c r="J2818" s="91" t="s">
        <v>544</v>
      </c>
      <c r="K2818" s="93">
        <v>8015.64</v>
      </c>
    </row>
    <row r="2819" spans="8:11" x14ac:dyDescent="0.25">
      <c r="H2819" s="91">
        <v>2003764</v>
      </c>
      <c r="I2819" s="92" t="s">
        <v>3361</v>
      </c>
      <c r="J2819" s="91" t="s">
        <v>544</v>
      </c>
      <c r="K2819" s="93">
        <v>8513.5300000000007</v>
      </c>
    </row>
    <row r="2820" spans="8:11" x14ac:dyDescent="0.25">
      <c r="H2820" s="91">
        <v>2003763</v>
      </c>
      <c r="I2820" s="92" t="s">
        <v>3362</v>
      </c>
      <c r="J2820" s="91" t="s">
        <v>544</v>
      </c>
      <c r="K2820" s="93">
        <v>7981.79</v>
      </c>
    </row>
    <row r="2821" spans="8:11" x14ac:dyDescent="0.25">
      <c r="H2821" s="91">
        <v>2003766</v>
      </c>
      <c r="I2821" s="92" t="s">
        <v>3363</v>
      </c>
      <c r="J2821" s="91" t="s">
        <v>544</v>
      </c>
      <c r="K2821" s="93">
        <v>8458.4500000000007</v>
      </c>
    </row>
    <row r="2822" spans="8:11" x14ac:dyDescent="0.25">
      <c r="H2822" s="91">
        <v>2003765</v>
      </c>
      <c r="I2822" s="92" t="s">
        <v>3364</v>
      </c>
      <c r="J2822" s="91" t="s">
        <v>544</v>
      </c>
      <c r="K2822" s="93">
        <v>7940.41</v>
      </c>
    </row>
    <row r="2823" spans="8:11" x14ac:dyDescent="0.25">
      <c r="H2823" s="91">
        <v>2003642</v>
      </c>
      <c r="I2823" s="92" t="s">
        <v>3365</v>
      </c>
      <c r="J2823" s="91" t="s">
        <v>544</v>
      </c>
      <c r="K2823" s="93">
        <v>1725.44</v>
      </c>
    </row>
    <row r="2824" spans="8:11" x14ac:dyDescent="0.25">
      <c r="H2824" s="91">
        <v>2003641</v>
      </c>
      <c r="I2824" s="92" t="s">
        <v>3366</v>
      </c>
      <c r="J2824" s="91" t="s">
        <v>544</v>
      </c>
      <c r="K2824" s="93">
        <v>1549.85</v>
      </c>
    </row>
    <row r="2825" spans="8:11" x14ac:dyDescent="0.25">
      <c r="H2825" s="91">
        <v>2003644</v>
      </c>
      <c r="I2825" s="92" t="s">
        <v>3367</v>
      </c>
      <c r="J2825" s="91" t="s">
        <v>544</v>
      </c>
      <c r="K2825" s="93">
        <v>1695.4</v>
      </c>
    </row>
    <row r="2826" spans="8:11" x14ac:dyDescent="0.25">
      <c r="H2826" s="91">
        <v>2003643</v>
      </c>
      <c r="I2826" s="92" t="s">
        <v>3368</v>
      </c>
      <c r="J2826" s="91" t="s">
        <v>544</v>
      </c>
      <c r="K2826" s="93">
        <v>1527.28</v>
      </c>
    </row>
    <row r="2827" spans="8:11" x14ac:dyDescent="0.25">
      <c r="H2827" s="91">
        <v>2003646</v>
      </c>
      <c r="I2827" s="92" t="s">
        <v>3369</v>
      </c>
      <c r="J2827" s="91" t="s">
        <v>544</v>
      </c>
      <c r="K2827" s="93">
        <v>2322.7800000000002</v>
      </c>
    </row>
    <row r="2828" spans="8:11" x14ac:dyDescent="0.25">
      <c r="H2828" s="91">
        <v>2003645</v>
      </c>
      <c r="I2828" s="92" t="s">
        <v>3370</v>
      </c>
      <c r="J2828" s="91" t="s">
        <v>544</v>
      </c>
      <c r="K2828" s="93">
        <v>2081.19</v>
      </c>
    </row>
    <row r="2829" spans="8:11" x14ac:dyDescent="0.25">
      <c r="H2829" s="91">
        <v>2003648</v>
      </c>
      <c r="I2829" s="92" t="s">
        <v>3371</v>
      </c>
      <c r="J2829" s="91" t="s">
        <v>544</v>
      </c>
      <c r="K2829" s="93">
        <v>2993.34</v>
      </c>
    </row>
    <row r="2830" spans="8:11" x14ac:dyDescent="0.25">
      <c r="H2830" s="91">
        <v>2003647</v>
      </c>
      <c r="I2830" s="92" t="s">
        <v>3372</v>
      </c>
      <c r="J2830" s="91" t="s">
        <v>544</v>
      </c>
      <c r="K2830" s="93">
        <v>2689.49</v>
      </c>
    </row>
    <row r="2831" spans="8:11" x14ac:dyDescent="0.25">
      <c r="H2831" s="91">
        <v>2003650</v>
      </c>
      <c r="I2831" s="92" t="s">
        <v>3373</v>
      </c>
      <c r="J2831" s="91" t="s">
        <v>544</v>
      </c>
      <c r="K2831" s="93">
        <v>3565</v>
      </c>
    </row>
    <row r="2832" spans="8:11" x14ac:dyDescent="0.25">
      <c r="H2832" s="91">
        <v>2003649</v>
      </c>
      <c r="I2832" s="92" t="s">
        <v>3374</v>
      </c>
      <c r="J2832" s="91" t="s">
        <v>544</v>
      </c>
      <c r="K2832" s="93">
        <v>3213.83</v>
      </c>
    </row>
    <row r="2833" spans="8:11" x14ac:dyDescent="0.25">
      <c r="H2833" s="91">
        <v>2003652</v>
      </c>
      <c r="I2833" s="92" t="s">
        <v>3375</v>
      </c>
      <c r="J2833" s="91" t="s">
        <v>544</v>
      </c>
      <c r="K2833" s="93">
        <v>4575.63</v>
      </c>
    </row>
    <row r="2834" spans="8:11" x14ac:dyDescent="0.25">
      <c r="H2834" s="91">
        <v>2003651</v>
      </c>
      <c r="I2834" s="92" t="s">
        <v>3376</v>
      </c>
      <c r="J2834" s="91" t="s">
        <v>544</v>
      </c>
      <c r="K2834" s="93">
        <v>4150.9799999999996</v>
      </c>
    </row>
    <row r="2835" spans="8:11" x14ac:dyDescent="0.25">
      <c r="H2835" s="91">
        <v>2003654</v>
      </c>
      <c r="I2835" s="92" t="s">
        <v>3377</v>
      </c>
      <c r="J2835" s="91" t="s">
        <v>544</v>
      </c>
      <c r="K2835" s="93">
        <v>2061.46</v>
      </c>
    </row>
    <row r="2836" spans="8:11" x14ac:dyDescent="0.25">
      <c r="H2836" s="91">
        <v>2003653</v>
      </c>
      <c r="I2836" s="92" t="s">
        <v>3378</v>
      </c>
      <c r="J2836" s="91" t="s">
        <v>544</v>
      </c>
      <c r="K2836" s="93">
        <v>1852.25</v>
      </c>
    </row>
    <row r="2837" spans="8:11" x14ac:dyDescent="0.25">
      <c r="H2837" s="91">
        <v>2003656</v>
      </c>
      <c r="I2837" s="92" t="s">
        <v>3379</v>
      </c>
      <c r="J2837" s="91" t="s">
        <v>544</v>
      </c>
      <c r="K2837" s="93">
        <v>2026.41</v>
      </c>
    </row>
    <row r="2838" spans="8:11" x14ac:dyDescent="0.25">
      <c r="H2838" s="91">
        <v>2003655</v>
      </c>
      <c r="I2838" s="92" t="s">
        <v>3380</v>
      </c>
      <c r="J2838" s="91" t="s">
        <v>544</v>
      </c>
      <c r="K2838" s="93">
        <v>1825.92</v>
      </c>
    </row>
    <row r="2839" spans="8:11" x14ac:dyDescent="0.25">
      <c r="H2839" s="91">
        <v>2003658</v>
      </c>
      <c r="I2839" s="92" t="s">
        <v>3381</v>
      </c>
      <c r="J2839" s="91" t="s">
        <v>544</v>
      </c>
      <c r="K2839" s="93">
        <v>2708.93</v>
      </c>
    </row>
    <row r="2840" spans="8:11" x14ac:dyDescent="0.25">
      <c r="H2840" s="91">
        <v>2003657</v>
      </c>
      <c r="I2840" s="92" t="s">
        <v>3382</v>
      </c>
      <c r="J2840" s="91" t="s">
        <v>544</v>
      </c>
      <c r="K2840" s="93">
        <v>2426.2399999999998</v>
      </c>
    </row>
    <row r="2841" spans="8:11" x14ac:dyDescent="0.25">
      <c r="H2841" s="91">
        <v>2003660</v>
      </c>
      <c r="I2841" s="92" t="s">
        <v>3383</v>
      </c>
      <c r="J2841" s="91" t="s">
        <v>544</v>
      </c>
      <c r="K2841" s="93">
        <v>3405.57</v>
      </c>
    </row>
    <row r="2842" spans="8:11" x14ac:dyDescent="0.25">
      <c r="H2842" s="91">
        <v>2003659</v>
      </c>
      <c r="I2842" s="92" t="s">
        <v>3384</v>
      </c>
      <c r="J2842" s="91" t="s">
        <v>544</v>
      </c>
      <c r="K2842" s="93">
        <v>3058.13</v>
      </c>
    </row>
    <row r="2843" spans="8:11" x14ac:dyDescent="0.25">
      <c r="H2843" s="91">
        <v>2003662</v>
      </c>
      <c r="I2843" s="92" t="s">
        <v>3385</v>
      </c>
      <c r="J2843" s="91" t="s">
        <v>544</v>
      </c>
      <c r="K2843" s="93">
        <v>4008.32</v>
      </c>
    </row>
    <row r="2844" spans="8:11" x14ac:dyDescent="0.25">
      <c r="H2844" s="91">
        <v>2003661</v>
      </c>
      <c r="I2844" s="92" t="s">
        <v>3386</v>
      </c>
      <c r="J2844" s="91" t="s">
        <v>544</v>
      </c>
      <c r="K2844" s="93">
        <v>3609.82</v>
      </c>
    </row>
    <row r="2845" spans="8:11" x14ac:dyDescent="0.25">
      <c r="H2845" s="91">
        <v>2003664</v>
      </c>
      <c r="I2845" s="92" t="s">
        <v>3387</v>
      </c>
      <c r="J2845" s="91" t="s">
        <v>544</v>
      </c>
      <c r="K2845" s="93">
        <v>4951.22</v>
      </c>
    </row>
    <row r="2846" spans="8:11" x14ac:dyDescent="0.25">
      <c r="H2846" s="91">
        <v>2003663</v>
      </c>
      <c r="I2846" s="92" t="s">
        <v>3388</v>
      </c>
      <c r="J2846" s="91" t="s">
        <v>544</v>
      </c>
      <c r="K2846" s="93">
        <v>4475.5200000000004</v>
      </c>
    </row>
    <row r="2847" spans="8:11" x14ac:dyDescent="0.25">
      <c r="H2847" s="91">
        <v>2003666</v>
      </c>
      <c r="I2847" s="92" t="s">
        <v>3389</v>
      </c>
      <c r="J2847" s="91" t="s">
        <v>544</v>
      </c>
      <c r="K2847" s="93">
        <v>2402.4899999999998</v>
      </c>
    </row>
    <row r="2848" spans="8:11" x14ac:dyDescent="0.25">
      <c r="H2848" s="91">
        <v>2003665</v>
      </c>
      <c r="I2848" s="92" t="s">
        <v>3390</v>
      </c>
      <c r="J2848" s="91" t="s">
        <v>544</v>
      </c>
      <c r="K2848" s="93">
        <v>2158.41</v>
      </c>
    </row>
    <row r="2849" spans="8:11" x14ac:dyDescent="0.25">
      <c r="H2849" s="91">
        <v>2003668</v>
      </c>
      <c r="I2849" s="92" t="s">
        <v>3391</v>
      </c>
      <c r="J2849" s="91" t="s">
        <v>544</v>
      </c>
      <c r="K2849" s="93">
        <v>2372.44</v>
      </c>
    </row>
    <row r="2850" spans="8:11" x14ac:dyDescent="0.25">
      <c r="H2850" s="91">
        <v>2003667</v>
      </c>
      <c r="I2850" s="92" t="s">
        <v>3392</v>
      </c>
      <c r="J2850" s="91" t="s">
        <v>544</v>
      </c>
      <c r="K2850" s="93">
        <v>2135.84</v>
      </c>
    </row>
    <row r="2851" spans="8:11" x14ac:dyDescent="0.25">
      <c r="H2851" s="91">
        <v>2003670</v>
      </c>
      <c r="I2851" s="92" t="s">
        <v>3393</v>
      </c>
      <c r="J2851" s="91" t="s">
        <v>544</v>
      </c>
      <c r="K2851" s="93">
        <v>3110.09</v>
      </c>
    </row>
    <row r="2852" spans="8:11" x14ac:dyDescent="0.25">
      <c r="H2852" s="91">
        <v>2003669</v>
      </c>
      <c r="I2852" s="92" t="s">
        <v>3394</v>
      </c>
      <c r="J2852" s="91" t="s">
        <v>544</v>
      </c>
      <c r="K2852" s="93">
        <v>2782.58</v>
      </c>
    </row>
    <row r="2853" spans="8:11" x14ac:dyDescent="0.25">
      <c r="H2853" s="91">
        <v>2003672</v>
      </c>
      <c r="I2853" s="92" t="s">
        <v>3395</v>
      </c>
      <c r="J2853" s="91" t="s">
        <v>544</v>
      </c>
      <c r="K2853" s="93">
        <v>3842.83</v>
      </c>
    </row>
    <row r="2854" spans="8:11" x14ac:dyDescent="0.25">
      <c r="H2854" s="91">
        <v>2003671</v>
      </c>
      <c r="I2854" s="92" t="s">
        <v>3396</v>
      </c>
      <c r="J2854" s="91" t="s">
        <v>544</v>
      </c>
      <c r="K2854" s="93">
        <v>3445.58</v>
      </c>
    </row>
    <row r="2855" spans="8:11" x14ac:dyDescent="0.25">
      <c r="H2855" s="91">
        <v>2003674</v>
      </c>
      <c r="I2855" s="92" t="s">
        <v>3397</v>
      </c>
      <c r="J2855" s="91" t="s">
        <v>544</v>
      </c>
      <c r="K2855" s="93">
        <v>4471.66</v>
      </c>
    </row>
    <row r="2856" spans="8:11" x14ac:dyDescent="0.25">
      <c r="H2856" s="91">
        <v>2003673</v>
      </c>
      <c r="I2856" s="92" t="s">
        <v>3398</v>
      </c>
      <c r="J2856" s="91" t="s">
        <v>544</v>
      </c>
      <c r="K2856" s="93">
        <v>4020.86</v>
      </c>
    </row>
    <row r="2857" spans="8:11" x14ac:dyDescent="0.25">
      <c r="H2857" s="91">
        <v>2003676</v>
      </c>
      <c r="I2857" s="92" t="s">
        <v>3399</v>
      </c>
      <c r="J2857" s="91" t="s">
        <v>544</v>
      </c>
      <c r="K2857" s="93">
        <v>5463.7</v>
      </c>
    </row>
    <row r="2858" spans="8:11" x14ac:dyDescent="0.25">
      <c r="H2858" s="91">
        <v>2003675</v>
      </c>
      <c r="I2858" s="92" t="s">
        <v>3400</v>
      </c>
      <c r="J2858" s="91" t="s">
        <v>544</v>
      </c>
      <c r="K2858" s="93">
        <v>4929.46</v>
      </c>
    </row>
    <row r="2859" spans="8:11" x14ac:dyDescent="0.25">
      <c r="H2859" s="91">
        <v>2003854</v>
      </c>
      <c r="I2859" s="92" t="s">
        <v>3401</v>
      </c>
      <c r="J2859" s="91" t="s">
        <v>47</v>
      </c>
      <c r="K2859" s="93">
        <v>117.29</v>
      </c>
    </row>
    <row r="2860" spans="8:11" x14ac:dyDescent="0.25">
      <c r="H2860" s="91">
        <v>2003855</v>
      </c>
      <c r="I2860" s="92" t="s">
        <v>3402</v>
      </c>
      <c r="J2860" s="91" t="s">
        <v>47</v>
      </c>
      <c r="K2860" s="93">
        <v>19.920000000000002</v>
      </c>
    </row>
    <row r="2861" spans="8:11" x14ac:dyDescent="0.25">
      <c r="H2861" s="91">
        <v>2003856</v>
      </c>
      <c r="I2861" s="92" t="s">
        <v>3403</v>
      </c>
      <c r="J2861" s="91" t="s">
        <v>47</v>
      </c>
      <c r="K2861" s="93">
        <v>164.96</v>
      </c>
    </row>
    <row r="2862" spans="8:11" x14ac:dyDescent="0.25">
      <c r="H2862" s="91">
        <v>2003857</v>
      </c>
      <c r="I2862" s="92" t="s">
        <v>3404</v>
      </c>
      <c r="J2862" s="91" t="s">
        <v>47</v>
      </c>
      <c r="K2862" s="93">
        <v>73.5</v>
      </c>
    </row>
    <row r="2863" spans="8:11" ht="25.5" x14ac:dyDescent="0.25">
      <c r="H2863" s="91">
        <v>2019782</v>
      </c>
      <c r="I2863" s="92" t="s">
        <v>3405</v>
      </c>
      <c r="J2863" s="91" t="s">
        <v>3</v>
      </c>
      <c r="K2863" s="93">
        <v>1197.78</v>
      </c>
    </row>
    <row r="2864" spans="8:11" ht="25.5" x14ac:dyDescent="0.25">
      <c r="H2864" s="91">
        <v>2019783</v>
      </c>
      <c r="I2864" s="92" t="s">
        <v>3406</v>
      </c>
      <c r="J2864" s="91" t="s">
        <v>3</v>
      </c>
      <c r="K2864" s="93">
        <v>1867.24</v>
      </c>
    </row>
    <row r="2865" spans="8:11" ht="25.5" x14ac:dyDescent="0.25">
      <c r="H2865" s="91">
        <v>2019784</v>
      </c>
      <c r="I2865" s="92" t="s">
        <v>3407</v>
      </c>
      <c r="J2865" s="91" t="s">
        <v>3</v>
      </c>
      <c r="K2865" s="93">
        <v>2409.9699999999998</v>
      </c>
    </row>
    <row r="2866" spans="8:11" ht="25.5" x14ac:dyDescent="0.25">
      <c r="H2866" s="91">
        <v>2019785</v>
      </c>
      <c r="I2866" s="92" t="s">
        <v>3408</v>
      </c>
      <c r="J2866" s="91" t="s">
        <v>3</v>
      </c>
      <c r="K2866" s="93">
        <v>3205.58</v>
      </c>
    </row>
    <row r="2867" spans="8:11" ht="25.5" x14ac:dyDescent="0.25">
      <c r="H2867" s="91">
        <v>2019776</v>
      </c>
      <c r="I2867" s="92" t="s">
        <v>3409</v>
      </c>
      <c r="J2867" s="91" t="s">
        <v>3</v>
      </c>
      <c r="K2867" s="93">
        <v>539.92999999999995</v>
      </c>
    </row>
    <row r="2868" spans="8:11" ht="25.5" x14ac:dyDescent="0.25">
      <c r="H2868" s="91">
        <v>2019777</v>
      </c>
      <c r="I2868" s="92" t="s">
        <v>3410</v>
      </c>
      <c r="J2868" s="91" t="s">
        <v>3</v>
      </c>
      <c r="K2868" s="93">
        <v>1388.81</v>
      </c>
    </row>
    <row r="2869" spans="8:11" ht="25.5" x14ac:dyDescent="0.25">
      <c r="H2869" s="91">
        <v>2019778</v>
      </c>
      <c r="I2869" s="92" t="s">
        <v>3411</v>
      </c>
      <c r="J2869" s="91" t="s">
        <v>3</v>
      </c>
      <c r="K2869" s="93">
        <v>2329.4699999999998</v>
      </c>
    </row>
    <row r="2870" spans="8:11" ht="25.5" x14ac:dyDescent="0.25">
      <c r="H2870" s="91">
        <v>2019779</v>
      </c>
      <c r="I2870" s="92" t="s">
        <v>3412</v>
      </c>
      <c r="J2870" s="91" t="s">
        <v>3</v>
      </c>
      <c r="K2870" s="93">
        <v>825.56</v>
      </c>
    </row>
    <row r="2871" spans="8:11" ht="25.5" x14ac:dyDescent="0.25">
      <c r="H2871" s="91">
        <v>2019780</v>
      </c>
      <c r="I2871" s="92" t="s">
        <v>3413</v>
      </c>
      <c r="J2871" s="91" t="s">
        <v>3</v>
      </c>
      <c r="K2871" s="93">
        <v>1007.24</v>
      </c>
    </row>
    <row r="2872" spans="8:11" ht="25.5" x14ac:dyDescent="0.25">
      <c r="H2872" s="91">
        <v>2019781</v>
      </c>
      <c r="I2872" s="92" t="s">
        <v>3414</v>
      </c>
      <c r="J2872" s="91" t="s">
        <v>3</v>
      </c>
      <c r="K2872" s="93">
        <v>1266.71</v>
      </c>
    </row>
    <row r="2873" spans="8:11" ht="25.5" x14ac:dyDescent="0.25">
      <c r="H2873" s="91">
        <v>2019773</v>
      </c>
      <c r="I2873" s="92" t="s">
        <v>3415</v>
      </c>
      <c r="J2873" s="91" t="s">
        <v>3</v>
      </c>
      <c r="K2873" s="93">
        <v>362.87</v>
      </c>
    </row>
    <row r="2874" spans="8:11" ht="25.5" x14ac:dyDescent="0.25">
      <c r="H2874" s="91">
        <v>2019774</v>
      </c>
      <c r="I2874" s="92" t="s">
        <v>3416</v>
      </c>
      <c r="J2874" s="91" t="s">
        <v>3</v>
      </c>
      <c r="K2874" s="93">
        <v>388.6</v>
      </c>
    </row>
    <row r="2875" spans="8:11" ht="25.5" x14ac:dyDescent="0.25">
      <c r="H2875" s="91">
        <v>2019775</v>
      </c>
      <c r="I2875" s="92" t="s">
        <v>3417</v>
      </c>
      <c r="J2875" s="91" t="s">
        <v>3</v>
      </c>
      <c r="K2875" s="93">
        <v>336.41</v>
      </c>
    </row>
    <row r="2876" spans="8:11" ht="25.5" x14ac:dyDescent="0.25">
      <c r="H2876" s="91">
        <v>2019755</v>
      </c>
      <c r="I2876" s="92" t="s">
        <v>3418</v>
      </c>
      <c r="J2876" s="91" t="s">
        <v>3</v>
      </c>
      <c r="K2876" s="93">
        <v>428.63</v>
      </c>
    </row>
    <row r="2877" spans="8:11" ht="25.5" x14ac:dyDescent="0.25">
      <c r="H2877" s="91">
        <v>2019764</v>
      </c>
      <c r="I2877" s="92" t="s">
        <v>3419</v>
      </c>
      <c r="J2877" s="91" t="s">
        <v>3</v>
      </c>
      <c r="K2877" s="93">
        <v>454.53</v>
      </c>
    </row>
    <row r="2878" spans="8:11" ht="25.5" x14ac:dyDescent="0.25">
      <c r="H2878" s="91">
        <v>2019756</v>
      </c>
      <c r="I2878" s="92" t="s">
        <v>3420</v>
      </c>
      <c r="J2878" s="91" t="s">
        <v>3</v>
      </c>
      <c r="K2878" s="93">
        <v>762.98</v>
      </c>
    </row>
    <row r="2879" spans="8:11" ht="25.5" x14ac:dyDescent="0.25">
      <c r="H2879" s="91">
        <v>2019765</v>
      </c>
      <c r="I2879" s="92" t="s">
        <v>3421</v>
      </c>
      <c r="J2879" s="91" t="s">
        <v>3</v>
      </c>
      <c r="K2879" s="93">
        <v>788.87</v>
      </c>
    </row>
    <row r="2880" spans="8:11" ht="25.5" x14ac:dyDescent="0.25">
      <c r="H2880" s="91">
        <v>2019757</v>
      </c>
      <c r="I2880" s="92" t="s">
        <v>3422</v>
      </c>
      <c r="J2880" s="91" t="s">
        <v>3</v>
      </c>
      <c r="K2880" s="93">
        <v>806.76</v>
      </c>
    </row>
    <row r="2881" spans="8:11" ht="25.5" x14ac:dyDescent="0.25">
      <c r="H2881" s="91">
        <v>2019766</v>
      </c>
      <c r="I2881" s="92" t="s">
        <v>3423</v>
      </c>
      <c r="J2881" s="91" t="s">
        <v>3</v>
      </c>
      <c r="K2881" s="93">
        <v>871.26</v>
      </c>
    </row>
    <row r="2882" spans="8:11" ht="25.5" x14ac:dyDescent="0.25">
      <c r="H2882" s="91">
        <v>2019758</v>
      </c>
      <c r="I2882" s="92" t="s">
        <v>3424</v>
      </c>
      <c r="J2882" s="91" t="s">
        <v>3</v>
      </c>
      <c r="K2882" s="93">
        <v>847.38</v>
      </c>
    </row>
    <row r="2883" spans="8:11" ht="25.5" x14ac:dyDescent="0.25">
      <c r="H2883" s="91">
        <v>2019767</v>
      </c>
      <c r="I2883" s="92" t="s">
        <v>3425</v>
      </c>
      <c r="J2883" s="91" t="s">
        <v>3</v>
      </c>
      <c r="K2883" s="93">
        <v>912.41</v>
      </c>
    </row>
    <row r="2884" spans="8:11" ht="25.5" x14ac:dyDescent="0.25">
      <c r="H2884" s="91">
        <v>2019759</v>
      </c>
      <c r="I2884" s="92" t="s">
        <v>3426</v>
      </c>
      <c r="J2884" s="91" t="s">
        <v>3</v>
      </c>
      <c r="K2884" s="93">
        <v>950.11</v>
      </c>
    </row>
    <row r="2885" spans="8:11" ht="25.5" x14ac:dyDescent="0.25">
      <c r="H2885" s="91">
        <v>2019768</v>
      </c>
      <c r="I2885" s="92" t="s">
        <v>3427</v>
      </c>
      <c r="J2885" s="91" t="s">
        <v>3</v>
      </c>
      <c r="K2885" s="93">
        <v>1025.68</v>
      </c>
    </row>
    <row r="2886" spans="8:11" ht="25.5" x14ac:dyDescent="0.25">
      <c r="H2886" s="91">
        <v>2019760</v>
      </c>
      <c r="I2886" s="92" t="s">
        <v>3428</v>
      </c>
      <c r="J2886" s="91" t="s">
        <v>3</v>
      </c>
      <c r="K2886" s="93">
        <v>1167.68</v>
      </c>
    </row>
    <row r="2887" spans="8:11" ht="25.5" x14ac:dyDescent="0.25">
      <c r="H2887" s="91">
        <v>2019769</v>
      </c>
      <c r="I2887" s="92" t="s">
        <v>3429</v>
      </c>
      <c r="J2887" s="91" t="s">
        <v>3</v>
      </c>
      <c r="K2887" s="93">
        <v>1253.79</v>
      </c>
    </row>
    <row r="2888" spans="8:11" ht="25.5" x14ac:dyDescent="0.25">
      <c r="H2888" s="91">
        <v>2019761</v>
      </c>
      <c r="I2888" s="92" t="s">
        <v>3430</v>
      </c>
      <c r="J2888" s="91" t="s">
        <v>3</v>
      </c>
      <c r="K2888" s="93">
        <v>1182.45</v>
      </c>
    </row>
    <row r="2889" spans="8:11" ht="25.5" x14ac:dyDescent="0.25">
      <c r="H2889" s="91">
        <v>2019770</v>
      </c>
      <c r="I2889" s="92" t="s">
        <v>3431</v>
      </c>
      <c r="J2889" s="91" t="s">
        <v>3</v>
      </c>
      <c r="K2889" s="93">
        <v>1252.75</v>
      </c>
    </row>
    <row r="2890" spans="8:11" ht="25.5" x14ac:dyDescent="0.25">
      <c r="H2890" s="91">
        <v>2019762</v>
      </c>
      <c r="I2890" s="92" t="s">
        <v>3432</v>
      </c>
      <c r="J2890" s="91" t="s">
        <v>3</v>
      </c>
      <c r="K2890" s="93">
        <v>1324.39</v>
      </c>
    </row>
    <row r="2891" spans="8:11" ht="25.5" x14ac:dyDescent="0.25">
      <c r="H2891" s="91">
        <v>2019771</v>
      </c>
      <c r="I2891" s="92" t="s">
        <v>3433</v>
      </c>
      <c r="J2891" s="91" t="s">
        <v>3</v>
      </c>
      <c r="K2891" s="93">
        <v>1415.77</v>
      </c>
    </row>
    <row r="2892" spans="8:11" ht="25.5" x14ac:dyDescent="0.25">
      <c r="H2892" s="91">
        <v>2019763</v>
      </c>
      <c r="I2892" s="92" t="s">
        <v>3434</v>
      </c>
      <c r="J2892" s="91" t="s">
        <v>3</v>
      </c>
      <c r="K2892" s="93">
        <v>4467.53</v>
      </c>
    </row>
    <row r="2893" spans="8:11" ht="25.5" x14ac:dyDescent="0.25">
      <c r="H2893" s="91">
        <v>2019772</v>
      </c>
      <c r="I2893" s="92" t="s">
        <v>3435</v>
      </c>
      <c r="J2893" s="91" t="s">
        <v>3</v>
      </c>
      <c r="K2893" s="93">
        <v>4557.33</v>
      </c>
    </row>
    <row r="2894" spans="8:11" x14ac:dyDescent="0.25">
      <c r="H2894" s="91">
        <v>2003811</v>
      </c>
      <c r="I2894" s="92" t="s">
        <v>3436</v>
      </c>
      <c r="J2894" s="91" t="s">
        <v>3</v>
      </c>
      <c r="K2894" s="93">
        <v>151.69</v>
      </c>
    </row>
    <row r="2895" spans="8:11" x14ac:dyDescent="0.25">
      <c r="H2895" s="91">
        <v>2003812</v>
      </c>
      <c r="I2895" s="92" t="s">
        <v>3437</v>
      </c>
      <c r="J2895" s="91" t="s">
        <v>3</v>
      </c>
      <c r="K2895" s="93">
        <v>179.56</v>
      </c>
    </row>
    <row r="2896" spans="8:11" x14ac:dyDescent="0.25">
      <c r="H2896" s="91">
        <v>2003813</v>
      </c>
      <c r="I2896" s="92" t="s">
        <v>3438</v>
      </c>
      <c r="J2896" s="91" t="s">
        <v>3</v>
      </c>
      <c r="K2896" s="93">
        <v>214.31</v>
      </c>
    </row>
    <row r="2897" spans="8:11" x14ac:dyDescent="0.25">
      <c r="H2897" s="91">
        <v>2003814</v>
      </c>
      <c r="I2897" s="92" t="s">
        <v>3439</v>
      </c>
      <c r="J2897" s="91" t="s">
        <v>3</v>
      </c>
      <c r="K2897" s="93">
        <v>244.48</v>
      </c>
    </row>
    <row r="2898" spans="8:11" x14ac:dyDescent="0.25">
      <c r="H2898" s="91">
        <v>2003815</v>
      </c>
      <c r="I2898" s="92" t="s">
        <v>3440</v>
      </c>
      <c r="J2898" s="91" t="s">
        <v>3</v>
      </c>
      <c r="K2898" s="93">
        <v>274.64</v>
      </c>
    </row>
    <row r="2899" spans="8:11" x14ac:dyDescent="0.25">
      <c r="H2899" s="91">
        <v>2003816</v>
      </c>
      <c r="I2899" s="92" t="s">
        <v>3441</v>
      </c>
      <c r="J2899" s="91" t="s">
        <v>3</v>
      </c>
      <c r="K2899" s="93">
        <v>339.55</v>
      </c>
    </row>
    <row r="2900" spans="8:11" x14ac:dyDescent="0.25">
      <c r="H2900" s="91">
        <v>2003817</v>
      </c>
      <c r="I2900" s="92" t="s">
        <v>3442</v>
      </c>
      <c r="J2900" s="91" t="s">
        <v>3</v>
      </c>
      <c r="K2900" s="93">
        <v>397.59</v>
      </c>
    </row>
    <row r="2901" spans="8:11" x14ac:dyDescent="0.25">
      <c r="H2901" s="91">
        <v>2003799</v>
      </c>
      <c r="I2901" s="92" t="s">
        <v>3443</v>
      </c>
      <c r="J2901" s="91" t="s">
        <v>3</v>
      </c>
      <c r="K2901" s="93">
        <v>65.959999999999994</v>
      </c>
    </row>
    <row r="2902" spans="8:11" x14ac:dyDescent="0.25">
      <c r="H2902" s="91">
        <v>2003798</v>
      </c>
      <c r="I2902" s="92" t="s">
        <v>3444</v>
      </c>
      <c r="J2902" s="91" t="s">
        <v>3</v>
      </c>
      <c r="K2902" s="93">
        <v>58.31</v>
      </c>
    </row>
    <row r="2903" spans="8:11" x14ac:dyDescent="0.25">
      <c r="H2903" s="91">
        <v>2003801</v>
      </c>
      <c r="I2903" s="92" t="s">
        <v>3445</v>
      </c>
      <c r="J2903" s="91" t="s">
        <v>3</v>
      </c>
      <c r="K2903" s="93">
        <v>83.34</v>
      </c>
    </row>
    <row r="2904" spans="8:11" x14ac:dyDescent="0.25">
      <c r="H2904" s="91">
        <v>2003800</v>
      </c>
      <c r="I2904" s="92" t="s">
        <v>3446</v>
      </c>
      <c r="J2904" s="91" t="s">
        <v>3</v>
      </c>
      <c r="K2904" s="93">
        <v>72.55</v>
      </c>
    </row>
    <row r="2905" spans="8:11" x14ac:dyDescent="0.25">
      <c r="H2905" s="91">
        <v>2003714</v>
      </c>
      <c r="I2905" s="92" t="s">
        <v>3447</v>
      </c>
      <c r="J2905" s="91" t="s">
        <v>544</v>
      </c>
      <c r="K2905" s="93">
        <v>1692.59</v>
      </c>
    </row>
    <row r="2906" spans="8:11" x14ac:dyDescent="0.25">
      <c r="H2906" s="91">
        <v>2003713</v>
      </c>
      <c r="I2906" s="92" t="s">
        <v>3448</v>
      </c>
      <c r="J2906" s="91" t="s">
        <v>544</v>
      </c>
      <c r="K2906" s="93">
        <v>1656.52</v>
      </c>
    </row>
    <row r="2907" spans="8:11" x14ac:dyDescent="0.25">
      <c r="H2907" s="91">
        <v>2003716</v>
      </c>
      <c r="I2907" s="92" t="s">
        <v>3449</v>
      </c>
      <c r="J2907" s="91" t="s">
        <v>544</v>
      </c>
      <c r="K2907" s="93">
        <v>2015.61</v>
      </c>
    </row>
    <row r="2908" spans="8:11" x14ac:dyDescent="0.25">
      <c r="H2908" s="91">
        <v>2003715</v>
      </c>
      <c r="I2908" s="92" t="s">
        <v>3450</v>
      </c>
      <c r="J2908" s="91" t="s">
        <v>544</v>
      </c>
      <c r="K2908" s="93">
        <v>1973.85</v>
      </c>
    </row>
    <row r="2909" spans="8:11" x14ac:dyDescent="0.25">
      <c r="H2909" s="91">
        <v>2003718</v>
      </c>
      <c r="I2909" s="92" t="s">
        <v>3451</v>
      </c>
      <c r="J2909" s="91" t="s">
        <v>544</v>
      </c>
      <c r="K2909" s="93">
        <v>2331.48</v>
      </c>
    </row>
    <row r="2910" spans="8:11" x14ac:dyDescent="0.25">
      <c r="H2910" s="91">
        <v>2003717</v>
      </c>
      <c r="I2910" s="92" t="s">
        <v>3452</v>
      </c>
      <c r="J2910" s="91" t="s">
        <v>544</v>
      </c>
      <c r="K2910" s="93">
        <v>2285.0700000000002</v>
      </c>
    </row>
    <row r="2911" spans="8:11" x14ac:dyDescent="0.25">
      <c r="H2911" s="91">
        <v>2003720</v>
      </c>
      <c r="I2911" s="92" t="s">
        <v>3453</v>
      </c>
      <c r="J2911" s="91" t="s">
        <v>544</v>
      </c>
      <c r="K2911" s="93">
        <v>2654.46</v>
      </c>
    </row>
    <row r="2912" spans="8:11" x14ac:dyDescent="0.25">
      <c r="H2912" s="91">
        <v>2003719</v>
      </c>
      <c r="I2912" s="92" t="s">
        <v>3454</v>
      </c>
      <c r="J2912" s="91" t="s">
        <v>544</v>
      </c>
      <c r="K2912" s="93">
        <v>2602.36</v>
      </c>
    </row>
    <row r="2913" spans="8:11" x14ac:dyDescent="0.25">
      <c r="H2913" s="91">
        <v>2003722</v>
      </c>
      <c r="I2913" s="92" t="s">
        <v>3455</v>
      </c>
      <c r="J2913" s="91" t="s">
        <v>544</v>
      </c>
      <c r="K2913" s="93">
        <v>2970.32</v>
      </c>
    </row>
    <row r="2914" spans="8:11" x14ac:dyDescent="0.25">
      <c r="H2914" s="91">
        <v>2003721</v>
      </c>
      <c r="I2914" s="92" t="s">
        <v>3456</v>
      </c>
      <c r="J2914" s="91" t="s">
        <v>544</v>
      </c>
      <c r="K2914" s="93">
        <v>2913.58</v>
      </c>
    </row>
    <row r="2915" spans="8:11" x14ac:dyDescent="0.25">
      <c r="H2915" s="91">
        <v>2003724</v>
      </c>
      <c r="I2915" s="92" t="s">
        <v>3457</v>
      </c>
      <c r="J2915" s="91" t="s">
        <v>544</v>
      </c>
      <c r="K2915" s="93">
        <v>3293.35</v>
      </c>
    </row>
    <row r="2916" spans="8:11" x14ac:dyDescent="0.25">
      <c r="H2916" s="91">
        <v>2003723</v>
      </c>
      <c r="I2916" s="92" t="s">
        <v>3458</v>
      </c>
      <c r="J2916" s="91" t="s">
        <v>544</v>
      </c>
      <c r="K2916" s="93">
        <v>3230.91</v>
      </c>
    </row>
    <row r="2917" spans="8:11" x14ac:dyDescent="0.25">
      <c r="H2917" s="91">
        <v>2003726</v>
      </c>
      <c r="I2917" s="92" t="s">
        <v>3459</v>
      </c>
      <c r="J2917" s="91" t="s">
        <v>544</v>
      </c>
      <c r="K2917" s="93">
        <v>3609.21</v>
      </c>
    </row>
    <row r="2918" spans="8:11" x14ac:dyDescent="0.25">
      <c r="H2918" s="91">
        <v>2003725</v>
      </c>
      <c r="I2918" s="92" t="s">
        <v>3460</v>
      </c>
      <c r="J2918" s="91" t="s">
        <v>544</v>
      </c>
      <c r="K2918" s="93">
        <v>3542.13</v>
      </c>
    </row>
    <row r="2919" spans="8:11" x14ac:dyDescent="0.25">
      <c r="H2919" s="91">
        <v>2003859</v>
      </c>
      <c r="I2919" s="92" t="s">
        <v>3461</v>
      </c>
      <c r="J2919" s="91" t="s">
        <v>47</v>
      </c>
      <c r="K2919" s="93">
        <v>69.64</v>
      </c>
    </row>
    <row r="2920" spans="8:11" x14ac:dyDescent="0.25">
      <c r="H2920" s="91">
        <v>2003861</v>
      </c>
      <c r="I2920" s="92" t="s">
        <v>3462</v>
      </c>
      <c r="J2920" s="91" t="s">
        <v>3</v>
      </c>
      <c r="K2920" s="93">
        <v>28.09</v>
      </c>
    </row>
    <row r="2921" spans="8:11" x14ac:dyDescent="0.25">
      <c r="H2921" s="91">
        <v>2003862</v>
      </c>
      <c r="I2921" s="92" t="s">
        <v>3463</v>
      </c>
      <c r="J2921" s="91" t="s">
        <v>3</v>
      </c>
      <c r="K2921" s="93">
        <v>25.31</v>
      </c>
    </row>
    <row r="2922" spans="8:11" x14ac:dyDescent="0.25">
      <c r="H2922" s="91">
        <v>2003411</v>
      </c>
      <c r="I2922" s="92" t="s">
        <v>3464</v>
      </c>
      <c r="J2922" s="91" t="s">
        <v>3</v>
      </c>
      <c r="K2922" s="93">
        <v>829.55</v>
      </c>
    </row>
    <row r="2923" spans="8:11" x14ac:dyDescent="0.25">
      <c r="H2923" s="91">
        <v>2003410</v>
      </c>
      <c r="I2923" s="92" t="s">
        <v>3465</v>
      </c>
      <c r="J2923" s="91" t="s">
        <v>3</v>
      </c>
      <c r="K2923" s="93">
        <v>777.13</v>
      </c>
    </row>
    <row r="2924" spans="8:11" x14ac:dyDescent="0.25">
      <c r="H2924" s="91">
        <v>2003415</v>
      </c>
      <c r="I2924" s="92" t="s">
        <v>3466</v>
      </c>
      <c r="J2924" s="91" t="s">
        <v>3</v>
      </c>
      <c r="K2924" s="93">
        <v>912.25</v>
      </c>
    </row>
    <row r="2925" spans="8:11" x14ac:dyDescent="0.25">
      <c r="H2925" s="91">
        <v>2003414</v>
      </c>
      <c r="I2925" s="92" t="s">
        <v>3467</v>
      </c>
      <c r="J2925" s="91" t="s">
        <v>3</v>
      </c>
      <c r="K2925" s="93">
        <v>854.18</v>
      </c>
    </row>
    <row r="2926" spans="8:11" x14ac:dyDescent="0.25">
      <c r="H2926" s="91">
        <v>2003419</v>
      </c>
      <c r="I2926" s="92" t="s">
        <v>3468</v>
      </c>
      <c r="J2926" s="91" t="s">
        <v>3</v>
      </c>
      <c r="K2926" s="93">
        <v>1106.78</v>
      </c>
    </row>
    <row r="2927" spans="8:11" x14ac:dyDescent="0.25">
      <c r="H2927" s="91">
        <v>2003418</v>
      </c>
      <c r="I2927" s="92" t="s">
        <v>3469</v>
      </c>
      <c r="J2927" s="91" t="s">
        <v>3</v>
      </c>
      <c r="K2927" s="93">
        <v>1033.8599999999999</v>
      </c>
    </row>
    <row r="2928" spans="8:11" x14ac:dyDescent="0.25">
      <c r="H2928" s="91">
        <v>2003423</v>
      </c>
      <c r="I2928" s="92" t="s">
        <v>3470</v>
      </c>
      <c r="J2928" s="91" t="s">
        <v>3</v>
      </c>
      <c r="K2928" s="93">
        <v>1271.22</v>
      </c>
    </row>
    <row r="2929" spans="8:11" x14ac:dyDescent="0.25">
      <c r="H2929" s="91">
        <v>2003422</v>
      </c>
      <c r="I2929" s="92" t="s">
        <v>3471</v>
      </c>
      <c r="J2929" s="91" t="s">
        <v>3</v>
      </c>
      <c r="K2929" s="93">
        <v>1187.8900000000001</v>
      </c>
    </row>
    <row r="2930" spans="8:11" x14ac:dyDescent="0.25">
      <c r="H2930" s="91">
        <v>2003427</v>
      </c>
      <c r="I2930" s="92" t="s">
        <v>3472</v>
      </c>
      <c r="J2930" s="91" t="s">
        <v>3</v>
      </c>
      <c r="K2930" s="93">
        <v>1513.12</v>
      </c>
    </row>
    <row r="2931" spans="8:11" x14ac:dyDescent="0.25">
      <c r="H2931" s="91">
        <v>2003426</v>
      </c>
      <c r="I2931" s="92" t="s">
        <v>3473</v>
      </c>
      <c r="J2931" s="91" t="s">
        <v>3</v>
      </c>
      <c r="K2931" s="93">
        <v>1413.73</v>
      </c>
    </row>
    <row r="2932" spans="8:11" x14ac:dyDescent="0.25">
      <c r="H2932" s="91">
        <v>2003431</v>
      </c>
      <c r="I2932" s="92" t="s">
        <v>3474</v>
      </c>
      <c r="J2932" s="91" t="s">
        <v>3</v>
      </c>
      <c r="K2932" s="93">
        <v>1676.95</v>
      </c>
    </row>
    <row r="2933" spans="8:11" x14ac:dyDescent="0.25">
      <c r="H2933" s="91">
        <v>2003430</v>
      </c>
      <c r="I2933" s="92" t="s">
        <v>3475</v>
      </c>
      <c r="J2933" s="91" t="s">
        <v>3</v>
      </c>
      <c r="K2933" s="93">
        <v>1559.49</v>
      </c>
    </row>
    <row r="2934" spans="8:11" x14ac:dyDescent="0.25">
      <c r="H2934" s="91">
        <v>2003435</v>
      </c>
      <c r="I2934" s="92" t="s">
        <v>3476</v>
      </c>
      <c r="J2934" s="91" t="s">
        <v>3</v>
      </c>
      <c r="K2934" s="93">
        <v>1941.67</v>
      </c>
    </row>
    <row r="2935" spans="8:11" x14ac:dyDescent="0.25">
      <c r="H2935" s="91">
        <v>2003434</v>
      </c>
      <c r="I2935" s="92" t="s">
        <v>3477</v>
      </c>
      <c r="J2935" s="91" t="s">
        <v>3</v>
      </c>
      <c r="K2935" s="93">
        <v>1806.38</v>
      </c>
    </row>
    <row r="2936" spans="8:11" x14ac:dyDescent="0.25">
      <c r="H2936" s="91">
        <v>2003439</v>
      </c>
      <c r="I2936" s="92" t="s">
        <v>3478</v>
      </c>
      <c r="J2936" s="91" t="s">
        <v>3</v>
      </c>
      <c r="K2936" s="93">
        <v>2274.8000000000002</v>
      </c>
    </row>
    <row r="2937" spans="8:11" x14ac:dyDescent="0.25">
      <c r="H2937" s="91">
        <v>2003438</v>
      </c>
      <c r="I2937" s="92" t="s">
        <v>3479</v>
      </c>
      <c r="J2937" s="91" t="s">
        <v>3</v>
      </c>
      <c r="K2937" s="93">
        <v>2117.2399999999998</v>
      </c>
    </row>
    <row r="2938" spans="8:11" x14ac:dyDescent="0.25">
      <c r="H2938" s="91">
        <v>2003167</v>
      </c>
      <c r="I2938" s="92" t="s">
        <v>3480</v>
      </c>
      <c r="J2938" s="91" t="s">
        <v>3</v>
      </c>
      <c r="K2938" s="93">
        <v>2232.19</v>
      </c>
    </row>
    <row r="2939" spans="8:11" x14ac:dyDescent="0.25">
      <c r="H2939" s="91">
        <v>2003168</v>
      </c>
      <c r="I2939" s="92" t="s">
        <v>3481</v>
      </c>
      <c r="J2939" s="91" t="s">
        <v>3</v>
      </c>
      <c r="K2939" s="93">
        <v>2070.21</v>
      </c>
    </row>
    <row r="2940" spans="8:11" x14ac:dyDescent="0.25">
      <c r="H2940" s="91">
        <v>2003407</v>
      </c>
      <c r="I2940" s="92" t="s">
        <v>3482</v>
      </c>
      <c r="J2940" s="91" t="s">
        <v>3</v>
      </c>
      <c r="K2940" s="93">
        <v>707.22</v>
      </c>
    </row>
    <row r="2941" spans="8:11" x14ac:dyDescent="0.25">
      <c r="H2941" s="91">
        <v>2003406</v>
      </c>
      <c r="I2941" s="92" t="s">
        <v>3483</v>
      </c>
      <c r="J2941" s="91" t="s">
        <v>3</v>
      </c>
      <c r="K2941" s="93">
        <v>666.65</v>
      </c>
    </row>
    <row r="2942" spans="8:11" x14ac:dyDescent="0.25">
      <c r="H2942" s="91">
        <v>2003169</v>
      </c>
      <c r="I2942" s="92" t="s">
        <v>3484</v>
      </c>
      <c r="J2942" s="91" t="s">
        <v>3</v>
      </c>
      <c r="K2942" s="93">
        <v>2890.1</v>
      </c>
    </row>
    <row r="2943" spans="8:11" x14ac:dyDescent="0.25">
      <c r="H2943" s="91">
        <v>2003170</v>
      </c>
      <c r="I2943" s="92" t="s">
        <v>3485</v>
      </c>
      <c r="J2943" s="91" t="s">
        <v>3</v>
      </c>
      <c r="K2943" s="93">
        <v>2682.68</v>
      </c>
    </row>
    <row r="2944" spans="8:11" x14ac:dyDescent="0.25">
      <c r="H2944" s="91">
        <v>2003389</v>
      </c>
      <c r="I2944" s="92" t="s">
        <v>3486</v>
      </c>
      <c r="J2944" s="91" t="s">
        <v>3</v>
      </c>
      <c r="K2944" s="93">
        <v>238.24</v>
      </c>
    </row>
    <row r="2945" spans="8:11" x14ac:dyDescent="0.25">
      <c r="H2945" s="91">
        <v>2003388</v>
      </c>
      <c r="I2945" s="92" t="s">
        <v>3487</v>
      </c>
      <c r="J2945" s="91" t="s">
        <v>3</v>
      </c>
      <c r="K2945" s="93">
        <v>220.9</v>
      </c>
    </row>
    <row r="2946" spans="8:11" x14ac:dyDescent="0.25">
      <c r="H2946" s="91">
        <v>2003393</v>
      </c>
      <c r="I2946" s="92" t="s">
        <v>3488</v>
      </c>
      <c r="J2946" s="91" t="s">
        <v>3</v>
      </c>
      <c r="K2946" s="93">
        <v>383.14</v>
      </c>
    </row>
    <row r="2947" spans="8:11" x14ac:dyDescent="0.25">
      <c r="H2947" s="91">
        <v>2003392</v>
      </c>
      <c r="I2947" s="92" t="s">
        <v>3489</v>
      </c>
      <c r="J2947" s="91" t="s">
        <v>3</v>
      </c>
      <c r="K2947" s="93">
        <v>359.47</v>
      </c>
    </row>
    <row r="2948" spans="8:11" x14ac:dyDescent="0.25">
      <c r="H2948" s="91">
        <v>2003173</v>
      </c>
      <c r="I2948" s="92" t="s">
        <v>3490</v>
      </c>
      <c r="J2948" s="91" t="s">
        <v>3</v>
      </c>
      <c r="K2948" s="93">
        <v>921.26</v>
      </c>
    </row>
    <row r="2949" spans="8:11" x14ac:dyDescent="0.25">
      <c r="H2949" s="91">
        <v>2003174</v>
      </c>
      <c r="I2949" s="92" t="s">
        <v>3491</v>
      </c>
      <c r="J2949" s="91" t="s">
        <v>3</v>
      </c>
      <c r="K2949" s="93">
        <v>867.24</v>
      </c>
    </row>
    <row r="2950" spans="8:11" x14ac:dyDescent="0.25">
      <c r="H2950" s="91">
        <v>2003171</v>
      </c>
      <c r="I2950" s="92" t="s">
        <v>3492</v>
      </c>
      <c r="J2950" s="91" t="s">
        <v>3</v>
      </c>
      <c r="K2950" s="93">
        <v>635.77</v>
      </c>
    </row>
    <row r="2951" spans="8:11" x14ac:dyDescent="0.25">
      <c r="H2951" s="91">
        <v>2003172</v>
      </c>
      <c r="I2951" s="92" t="s">
        <v>3493</v>
      </c>
      <c r="J2951" s="91" t="s">
        <v>3</v>
      </c>
      <c r="K2951" s="93">
        <v>601.95000000000005</v>
      </c>
    </row>
    <row r="2952" spans="8:11" x14ac:dyDescent="0.25">
      <c r="H2952" s="91">
        <v>2003399</v>
      </c>
      <c r="I2952" s="92" t="s">
        <v>3494</v>
      </c>
      <c r="J2952" s="91" t="s">
        <v>3</v>
      </c>
      <c r="K2952" s="93">
        <v>645.88</v>
      </c>
    </row>
    <row r="2953" spans="8:11" x14ac:dyDescent="0.25">
      <c r="H2953" s="91">
        <v>2003398</v>
      </c>
      <c r="I2953" s="92" t="s">
        <v>3495</v>
      </c>
      <c r="J2953" s="91" t="s">
        <v>3</v>
      </c>
      <c r="K2953" s="93">
        <v>609.14</v>
      </c>
    </row>
    <row r="2954" spans="8:11" x14ac:dyDescent="0.25">
      <c r="H2954" s="91">
        <v>2003403</v>
      </c>
      <c r="I2954" s="92" t="s">
        <v>3496</v>
      </c>
      <c r="J2954" s="91" t="s">
        <v>3</v>
      </c>
      <c r="K2954" s="93">
        <v>788.92</v>
      </c>
    </row>
    <row r="2955" spans="8:11" x14ac:dyDescent="0.25">
      <c r="H2955" s="91">
        <v>2003402</v>
      </c>
      <c r="I2955" s="92" t="s">
        <v>3497</v>
      </c>
      <c r="J2955" s="91" t="s">
        <v>3</v>
      </c>
      <c r="K2955" s="93">
        <v>743.53</v>
      </c>
    </row>
    <row r="2956" spans="8:11" x14ac:dyDescent="0.25">
      <c r="H2956" s="91">
        <v>2003452</v>
      </c>
      <c r="I2956" s="92" t="s">
        <v>3498</v>
      </c>
      <c r="J2956" s="91" t="s">
        <v>544</v>
      </c>
      <c r="K2956" s="93">
        <v>854.85</v>
      </c>
    </row>
    <row r="2957" spans="8:11" x14ac:dyDescent="0.25">
      <c r="H2957" s="91">
        <v>2003453</v>
      </c>
      <c r="I2957" s="92" t="s">
        <v>3499</v>
      </c>
      <c r="J2957" s="91" t="s">
        <v>544</v>
      </c>
      <c r="K2957" s="93">
        <v>1008.46</v>
      </c>
    </row>
    <row r="2958" spans="8:11" x14ac:dyDescent="0.25">
      <c r="H2958" s="91">
        <v>2003454</v>
      </c>
      <c r="I2958" s="92" t="s">
        <v>3500</v>
      </c>
      <c r="J2958" s="91" t="s">
        <v>544</v>
      </c>
      <c r="K2958" s="93">
        <v>1205.23</v>
      </c>
    </row>
    <row r="2959" spans="8:11" x14ac:dyDescent="0.25">
      <c r="H2959" s="91">
        <v>2003455</v>
      </c>
      <c r="I2959" s="92" t="s">
        <v>3501</v>
      </c>
      <c r="J2959" s="91" t="s">
        <v>544</v>
      </c>
      <c r="K2959" s="93">
        <v>1440.32</v>
      </c>
    </row>
    <row r="2960" spans="8:11" x14ac:dyDescent="0.25">
      <c r="H2960" s="91">
        <v>2003456</v>
      </c>
      <c r="I2960" s="92" t="s">
        <v>3502</v>
      </c>
      <c r="J2960" s="91" t="s">
        <v>544</v>
      </c>
      <c r="K2960" s="93">
        <v>1599.74</v>
      </c>
    </row>
    <row r="2961" spans="8:11" x14ac:dyDescent="0.25">
      <c r="H2961" s="91">
        <v>2003457</v>
      </c>
      <c r="I2961" s="92" t="s">
        <v>3503</v>
      </c>
      <c r="J2961" s="91" t="s">
        <v>544</v>
      </c>
      <c r="K2961" s="93">
        <v>1930.67</v>
      </c>
    </row>
    <row r="2962" spans="8:11" x14ac:dyDescent="0.25">
      <c r="H2962" s="91">
        <v>2003462</v>
      </c>
      <c r="I2962" s="92" t="s">
        <v>3504</v>
      </c>
      <c r="J2962" s="91" t="s">
        <v>544</v>
      </c>
      <c r="K2962" s="93">
        <v>2058.02</v>
      </c>
    </row>
    <row r="2963" spans="8:11" x14ac:dyDescent="0.25">
      <c r="H2963" s="91">
        <v>2003463</v>
      </c>
      <c r="I2963" s="92" t="s">
        <v>3505</v>
      </c>
      <c r="J2963" s="91" t="s">
        <v>544</v>
      </c>
      <c r="K2963" s="93">
        <v>2508.42</v>
      </c>
    </row>
    <row r="2964" spans="8:11" x14ac:dyDescent="0.25">
      <c r="H2964" s="91">
        <v>2003468</v>
      </c>
      <c r="I2964" s="92" t="s">
        <v>3506</v>
      </c>
      <c r="J2964" s="91" t="s">
        <v>544</v>
      </c>
      <c r="K2964" s="93">
        <v>2547.71</v>
      </c>
    </row>
    <row r="2965" spans="8:11" x14ac:dyDescent="0.25">
      <c r="H2965" s="91">
        <v>2003469</v>
      </c>
      <c r="I2965" s="92" t="s">
        <v>3507</v>
      </c>
      <c r="J2965" s="91" t="s">
        <v>544</v>
      </c>
      <c r="K2965" s="93">
        <v>3125.73</v>
      </c>
    </row>
    <row r="2966" spans="8:11" x14ac:dyDescent="0.25">
      <c r="H2966" s="91">
        <v>2003458</v>
      </c>
      <c r="I2966" s="92" t="s">
        <v>3508</v>
      </c>
      <c r="J2966" s="91" t="s">
        <v>544</v>
      </c>
      <c r="K2966" s="93">
        <v>2035.76</v>
      </c>
    </row>
    <row r="2967" spans="8:11" x14ac:dyDescent="0.25">
      <c r="H2967" s="91">
        <v>2003459</v>
      </c>
      <c r="I2967" s="92" t="s">
        <v>3509</v>
      </c>
      <c r="J2967" s="91" t="s">
        <v>544</v>
      </c>
      <c r="K2967" s="93">
        <v>2475.75</v>
      </c>
    </row>
    <row r="2968" spans="8:11" x14ac:dyDescent="0.25">
      <c r="H2968" s="91">
        <v>2003464</v>
      </c>
      <c r="I2968" s="92" t="s">
        <v>3510</v>
      </c>
      <c r="J2968" s="91" t="s">
        <v>544</v>
      </c>
      <c r="K2968" s="93">
        <v>2658.21</v>
      </c>
    </row>
    <row r="2969" spans="8:11" x14ac:dyDescent="0.25">
      <c r="H2969" s="91">
        <v>2003465</v>
      </c>
      <c r="I2969" s="92" t="s">
        <v>3511</v>
      </c>
      <c r="J2969" s="91" t="s">
        <v>544</v>
      </c>
      <c r="K2969" s="93">
        <v>3264.34</v>
      </c>
    </row>
    <row r="2970" spans="8:11" x14ac:dyDescent="0.25">
      <c r="H2970" s="91">
        <v>2003470</v>
      </c>
      <c r="I2970" s="92" t="s">
        <v>3512</v>
      </c>
      <c r="J2970" s="91" t="s">
        <v>544</v>
      </c>
      <c r="K2970" s="93">
        <v>3282.76</v>
      </c>
    </row>
    <row r="2971" spans="8:11" x14ac:dyDescent="0.25">
      <c r="H2971" s="91">
        <v>2003471</v>
      </c>
      <c r="I2971" s="92" t="s">
        <v>3513</v>
      </c>
      <c r="J2971" s="91" t="s">
        <v>544</v>
      </c>
      <c r="K2971" s="93">
        <v>4055.68</v>
      </c>
    </row>
    <row r="2972" spans="8:11" x14ac:dyDescent="0.25">
      <c r="H2972" s="91">
        <v>2003460</v>
      </c>
      <c r="I2972" s="92" t="s">
        <v>3514</v>
      </c>
      <c r="J2972" s="91" t="s">
        <v>544</v>
      </c>
      <c r="K2972" s="93">
        <v>3069.97</v>
      </c>
    </row>
    <row r="2973" spans="8:11" x14ac:dyDescent="0.25">
      <c r="H2973" s="91">
        <v>2003461</v>
      </c>
      <c r="I2973" s="92" t="s">
        <v>3515</v>
      </c>
      <c r="J2973" s="91" t="s">
        <v>544</v>
      </c>
      <c r="K2973" s="93">
        <v>3781.01</v>
      </c>
    </row>
    <row r="2974" spans="8:11" x14ac:dyDescent="0.25">
      <c r="H2974" s="91">
        <v>2003466</v>
      </c>
      <c r="I2974" s="92" t="s">
        <v>3516</v>
      </c>
      <c r="J2974" s="91" t="s">
        <v>544</v>
      </c>
      <c r="K2974" s="93">
        <v>3934.19</v>
      </c>
    </row>
    <row r="2975" spans="8:11" x14ac:dyDescent="0.25">
      <c r="H2975" s="91">
        <v>2003467</v>
      </c>
      <c r="I2975" s="92" t="s">
        <v>3517</v>
      </c>
      <c r="J2975" s="91" t="s">
        <v>544</v>
      </c>
      <c r="K2975" s="93">
        <v>4881.6000000000004</v>
      </c>
    </row>
    <row r="2976" spans="8:11" x14ac:dyDescent="0.25">
      <c r="H2976" s="91">
        <v>2003472</v>
      </c>
      <c r="I2976" s="92" t="s">
        <v>3518</v>
      </c>
      <c r="J2976" s="91" t="s">
        <v>544</v>
      </c>
      <c r="K2976" s="93">
        <v>4863.8999999999996</v>
      </c>
    </row>
    <row r="2977" spans="8:11" x14ac:dyDescent="0.25">
      <c r="H2977" s="91">
        <v>2003473</v>
      </c>
      <c r="I2977" s="92" t="s">
        <v>3519</v>
      </c>
      <c r="J2977" s="91" t="s">
        <v>544</v>
      </c>
      <c r="K2977" s="93">
        <v>6066.18</v>
      </c>
    </row>
    <row r="2978" spans="8:11" x14ac:dyDescent="0.25">
      <c r="H2978" s="91">
        <v>2003176</v>
      </c>
      <c r="I2978" s="92" t="s">
        <v>3520</v>
      </c>
      <c r="J2978" s="91" t="s">
        <v>544</v>
      </c>
      <c r="K2978" s="93">
        <v>620.84</v>
      </c>
    </row>
    <row r="2979" spans="8:11" x14ac:dyDescent="0.25">
      <c r="H2979" s="91">
        <v>2003175</v>
      </c>
      <c r="I2979" s="92" t="s">
        <v>3521</v>
      </c>
      <c r="J2979" s="91" t="s">
        <v>544</v>
      </c>
      <c r="K2979" s="93">
        <v>714.3</v>
      </c>
    </row>
    <row r="2980" spans="8:11" x14ac:dyDescent="0.25">
      <c r="H2980" s="91">
        <v>2003201</v>
      </c>
      <c r="I2980" s="92" t="s">
        <v>3522</v>
      </c>
      <c r="J2980" s="91" t="s">
        <v>544</v>
      </c>
      <c r="K2980" s="93">
        <v>688.1</v>
      </c>
    </row>
    <row r="2981" spans="8:11" x14ac:dyDescent="0.25">
      <c r="H2981" s="91">
        <v>2003202</v>
      </c>
      <c r="I2981" s="92" t="s">
        <v>3523</v>
      </c>
      <c r="J2981" s="91" t="s">
        <v>544</v>
      </c>
      <c r="K2981" s="93">
        <v>628.61</v>
      </c>
    </row>
    <row r="2982" spans="8:11" x14ac:dyDescent="0.25">
      <c r="H2982" s="91">
        <v>2003178</v>
      </c>
      <c r="I2982" s="92" t="s">
        <v>3524</v>
      </c>
      <c r="J2982" s="91" t="s">
        <v>544</v>
      </c>
      <c r="K2982" s="93">
        <v>389.12</v>
      </c>
    </row>
    <row r="2983" spans="8:11" x14ac:dyDescent="0.25">
      <c r="H2983" s="91">
        <v>2003177</v>
      </c>
      <c r="I2983" s="92" t="s">
        <v>3525</v>
      </c>
      <c r="J2983" s="91" t="s">
        <v>544</v>
      </c>
      <c r="K2983" s="93">
        <v>439.37</v>
      </c>
    </row>
    <row r="2984" spans="8:11" x14ac:dyDescent="0.25">
      <c r="H2984" s="91">
        <v>2003203</v>
      </c>
      <c r="I2984" s="92" t="s">
        <v>3526</v>
      </c>
      <c r="J2984" s="91" t="s">
        <v>544</v>
      </c>
      <c r="K2984" s="93">
        <v>493.69</v>
      </c>
    </row>
    <row r="2985" spans="8:11" x14ac:dyDescent="0.25">
      <c r="H2985" s="91">
        <v>2003204</v>
      </c>
      <c r="I2985" s="92" t="s">
        <v>3527</v>
      </c>
      <c r="J2985" s="91" t="s">
        <v>544</v>
      </c>
      <c r="K2985" s="93">
        <v>451.72</v>
      </c>
    </row>
    <row r="2986" spans="8:11" x14ac:dyDescent="0.25">
      <c r="H2986" s="91">
        <v>2003180</v>
      </c>
      <c r="I2986" s="92" t="s">
        <v>3528</v>
      </c>
      <c r="J2986" s="91" t="s">
        <v>544</v>
      </c>
      <c r="K2986" s="93">
        <v>619.49</v>
      </c>
    </row>
    <row r="2987" spans="8:11" x14ac:dyDescent="0.25">
      <c r="H2987" s="91">
        <v>2003179</v>
      </c>
      <c r="I2987" s="92" t="s">
        <v>3529</v>
      </c>
      <c r="J2987" s="91" t="s">
        <v>544</v>
      </c>
      <c r="K2987" s="93">
        <v>712.56</v>
      </c>
    </row>
    <row r="2988" spans="8:11" x14ac:dyDescent="0.25">
      <c r="H2988" s="91">
        <v>2003205</v>
      </c>
      <c r="I2988" s="92" t="s">
        <v>3530</v>
      </c>
      <c r="J2988" s="91" t="s">
        <v>544</v>
      </c>
      <c r="K2988" s="93">
        <v>1664.17</v>
      </c>
    </row>
    <row r="2989" spans="8:11" x14ac:dyDescent="0.25">
      <c r="H2989" s="91">
        <v>2003206</v>
      </c>
      <c r="I2989" s="92" t="s">
        <v>3531</v>
      </c>
      <c r="J2989" s="91" t="s">
        <v>544</v>
      </c>
      <c r="K2989" s="93">
        <v>1557.68</v>
      </c>
    </row>
    <row r="2990" spans="8:11" x14ac:dyDescent="0.25">
      <c r="H2990" s="91">
        <v>2003182</v>
      </c>
      <c r="I2990" s="92" t="s">
        <v>3532</v>
      </c>
      <c r="J2990" s="91" t="s">
        <v>544</v>
      </c>
      <c r="K2990" s="93">
        <v>771.14</v>
      </c>
    </row>
    <row r="2991" spans="8:11" x14ac:dyDescent="0.25">
      <c r="H2991" s="91">
        <v>2003181</v>
      </c>
      <c r="I2991" s="92" t="s">
        <v>3533</v>
      </c>
      <c r="J2991" s="91" t="s">
        <v>544</v>
      </c>
      <c r="K2991" s="93">
        <v>899.74</v>
      </c>
    </row>
    <row r="2992" spans="8:11" x14ac:dyDescent="0.25">
      <c r="H2992" s="91">
        <v>2003207</v>
      </c>
      <c r="I2992" s="92" t="s">
        <v>3534</v>
      </c>
      <c r="J2992" s="91" t="s">
        <v>544</v>
      </c>
      <c r="K2992" s="93">
        <v>1906.53</v>
      </c>
    </row>
    <row r="2993" spans="8:11" x14ac:dyDescent="0.25">
      <c r="H2993" s="91">
        <v>2003208</v>
      </c>
      <c r="I2993" s="92" t="s">
        <v>3535</v>
      </c>
      <c r="J2993" s="91" t="s">
        <v>544</v>
      </c>
      <c r="K2993" s="93">
        <v>1782.66</v>
      </c>
    </row>
    <row r="2994" spans="8:11" x14ac:dyDescent="0.25">
      <c r="H2994" s="91">
        <v>2003184</v>
      </c>
      <c r="I2994" s="92" t="s">
        <v>3536</v>
      </c>
      <c r="J2994" s="91" t="s">
        <v>544</v>
      </c>
      <c r="K2994" s="93">
        <v>1005.64</v>
      </c>
    </row>
    <row r="2995" spans="8:11" x14ac:dyDescent="0.25">
      <c r="H2995" s="91">
        <v>2003183</v>
      </c>
      <c r="I2995" s="92" t="s">
        <v>3537</v>
      </c>
      <c r="J2995" s="91" t="s">
        <v>544</v>
      </c>
      <c r="K2995" s="93">
        <v>1184.04</v>
      </c>
    </row>
    <row r="2996" spans="8:11" x14ac:dyDescent="0.25">
      <c r="H2996" s="91">
        <v>2003209</v>
      </c>
      <c r="I2996" s="92" t="s">
        <v>3538</v>
      </c>
      <c r="J2996" s="91" t="s">
        <v>544</v>
      </c>
      <c r="K2996" s="93">
        <v>2945.66</v>
      </c>
    </row>
    <row r="2997" spans="8:11" x14ac:dyDescent="0.25">
      <c r="H2997" s="91">
        <v>2003210</v>
      </c>
      <c r="I2997" s="92" t="s">
        <v>3539</v>
      </c>
      <c r="J2997" s="91" t="s">
        <v>544</v>
      </c>
      <c r="K2997" s="93">
        <v>2746.87</v>
      </c>
    </row>
    <row r="2998" spans="8:11" x14ac:dyDescent="0.25">
      <c r="H2998" s="91">
        <v>2003186</v>
      </c>
      <c r="I2998" s="92" t="s">
        <v>3540</v>
      </c>
      <c r="J2998" s="91" t="s">
        <v>544</v>
      </c>
      <c r="K2998" s="93">
        <v>1298.9100000000001</v>
      </c>
    </row>
    <row r="2999" spans="8:11" x14ac:dyDescent="0.25">
      <c r="H2999" s="91">
        <v>2003185</v>
      </c>
      <c r="I2999" s="92" t="s">
        <v>3541</v>
      </c>
      <c r="J2999" s="91" t="s">
        <v>544</v>
      </c>
      <c r="K2999" s="93">
        <v>1546.3</v>
      </c>
    </row>
    <row r="3000" spans="8:11" x14ac:dyDescent="0.25">
      <c r="H3000" s="91">
        <v>2003211</v>
      </c>
      <c r="I3000" s="92" t="s">
        <v>3542</v>
      </c>
      <c r="J3000" s="91" t="s">
        <v>544</v>
      </c>
      <c r="K3000" s="93">
        <v>3728.57</v>
      </c>
    </row>
    <row r="3001" spans="8:11" x14ac:dyDescent="0.25">
      <c r="H3001" s="91">
        <v>2003212</v>
      </c>
      <c r="I3001" s="92" t="s">
        <v>3543</v>
      </c>
      <c r="J3001" s="91" t="s">
        <v>544</v>
      </c>
      <c r="K3001" s="93">
        <v>3467.6</v>
      </c>
    </row>
    <row r="3002" spans="8:11" x14ac:dyDescent="0.25">
      <c r="H3002" s="91">
        <v>2003188</v>
      </c>
      <c r="I3002" s="92" t="s">
        <v>3544</v>
      </c>
      <c r="J3002" s="91" t="s">
        <v>544</v>
      </c>
      <c r="K3002" s="93">
        <v>1608.64</v>
      </c>
    </row>
    <row r="3003" spans="8:11" x14ac:dyDescent="0.25">
      <c r="H3003" s="91">
        <v>2003187</v>
      </c>
      <c r="I3003" s="92" t="s">
        <v>3545</v>
      </c>
      <c r="J3003" s="91" t="s">
        <v>544</v>
      </c>
      <c r="K3003" s="93">
        <v>1929.24</v>
      </c>
    </row>
    <row r="3004" spans="8:11" x14ac:dyDescent="0.25">
      <c r="H3004" s="91">
        <v>2003213</v>
      </c>
      <c r="I3004" s="92" t="s">
        <v>3546</v>
      </c>
      <c r="J3004" s="91" t="s">
        <v>544</v>
      </c>
      <c r="K3004" s="93">
        <v>5381.18</v>
      </c>
    </row>
    <row r="3005" spans="8:11" x14ac:dyDescent="0.25">
      <c r="H3005" s="91">
        <v>2003214</v>
      </c>
      <c r="I3005" s="92" t="s">
        <v>3547</v>
      </c>
      <c r="J3005" s="91" t="s">
        <v>544</v>
      </c>
      <c r="K3005" s="93">
        <v>4986.37</v>
      </c>
    </row>
    <row r="3006" spans="8:11" x14ac:dyDescent="0.25">
      <c r="H3006" s="91">
        <v>2003190</v>
      </c>
      <c r="I3006" s="92" t="s">
        <v>3548</v>
      </c>
      <c r="J3006" s="91" t="s">
        <v>544</v>
      </c>
      <c r="K3006" s="93">
        <v>2011.17</v>
      </c>
    </row>
    <row r="3007" spans="8:11" x14ac:dyDescent="0.25">
      <c r="H3007" s="91">
        <v>2003189</v>
      </c>
      <c r="I3007" s="92" t="s">
        <v>3549</v>
      </c>
      <c r="J3007" s="91" t="s">
        <v>544</v>
      </c>
      <c r="K3007" s="93">
        <v>2430.35</v>
      </c>
    </row>
    <row r="3008" spans="8:11" x14ac:dyDescent="0.25">
      <c r="H3008" s="91">
        <v>2003215</v>
      </c>
      <c r="I3008" s="92" t="s">
        <v>3550</v>
      </c>
      <c r="J3008" s="91" t="s">
        <v>544</v>
      </c>
      <c r="K3008" s="93">
        <v>8880.7999999999993</v>
      </c>
    </row>
    <row r="3009" spans="8:11" x14ac:dyDescent="0.25">
      <c r="H3009" s="91">
        <v>2003216</v>
      </c>
      <c r="I3009" s="92" t="s">
        <v>3551</v>
      </c>
      <c r="J3009" s="91" t="s">
        <v>544</v>
      </c>
      <c r="K3009" s="93">
        <v>8201.11</v>
      </c>
    </row>
    <row r="3010" spans="8:11" x14ac:dyDescent="0.25">
      <c r="H3010" s="91">
        <v>2003192</v>
      </c>
      <c r="I3010" s="92" t="s">
        <v>3552</v>
      </c>
      <c r="J3010" s="91" t="s">
        <v>544</v>
      </c>
      <c r="K3010" s="93">
        <v>2177.8000000000002</v>
      </c>
    </row>
    <row r="3011" spans="8:11" x14ac:dyDescent="0.25">
      <c r="H3011" s="91">
        <v>2003191</v>
      </c>
      <c r="I3011" s="92" t="s">
        <v>3553</v>
      </c>
      <c r="J3011" s="91" t="s">
        <v>544</v>
      </c>
      <c r="K3011" s="93">
        <v>2636.85</v>
      </c>
    </row>
    <row r="3012" spans="8:11" x14ac:dyDescent="0.25">
      <c r="H3012" s="91">
        <v>2003217</v>
      </c>
      <c r="I3012" s="92" t="s">
        <v>3554</v>
      </c>
      <c r="J3012" s="91" t="s">
        <v>544</v>
      </c>
      <c r="K3012" s="93">
        <v>6175.64</v>
      </c>
    </row>
    <row r="3013" spans="8:11" x14ac:dyDescent="0.25">
      <c r="H3013" s="91">
        <v>2003218</v>
      </c>
      <c r="I3013" s="92" t="s">
        <v>3555</v>
      </c>
      <c r="J3013" s="91" t="s">
        <v>544</v>
      </c>
      <c r="K3013" s="93">
        <v>5702.91</v>
      </c>
    </row>
    <row r="3014" spans="8:11" x14ac:dyDescent="0.25">
      <c r="H3014" s="91">
        <v>2003194</v>
      </c>
      <c r="I3014" s="92" t="s">
        <v>3556</v>
      </c>
      <c r="J3014" s="91" t="s">
        <v>544</v>
      </c>
      <c r="K3014" s="93">
        <v>2660.67</v>
      </c>
    </row>
    <row r="3015" spans="8:11" x14ac:dyDescent="0.25">
      <c r="H3015" s="91">
        <v>2003193</v>
      </c>
      <c r="I3015" s="92" t="s">
        <v>3557</v>
      </c>
      <c r="J3015" s="91" t="s">
        <v>544</v>
      </c>
      <c r="K3015" s="93">
        <v>3240.54</v>
      </c>
    </row>
    <row r="3016" spans="8:11" x14ac:dyDescent="0.25">
      <c r="H3016" s="91">
        <v>2003219</v>
      </c>
      <c r="I3016" s="92" t="s">
        <v>3558</v>
      </c>
      <c r="J3016" s="91" t="s">
        <v>544</v>
      </c>
      <c r="K3016" s="93">
        <v>8358.2000000000007</v>
      </c>
    </row>
    <row r="3017" spans="8:11" x14ac:dyDescent="0.25">
      <c r="H3017" s="91">
        <v>2003220</v>
      </c>
      <c r="I3017" s="92" t="s">
        <v>3559</v>
      </c>
      <c r="J3017" s="91" t="s">
        <v>544</v>
      </c>
      <c r="K3017" s="93">
        <v>7693.4</v>
      </c>
    </row>
    <row r="3018" spans="8:11" x14ac:dyDescent="0.25">
      <c r="H3018" s="91">
        <v>2003196</v>
      </c>
      <c r="I3018" s="92" t="s">
        <v>3560</v>
      </c>
      <c r="J3018" s="91" t="s">
        <v>544</v>
      </c>
      <c r="K3018" s="93">
        <v>3285.28</v>
      </c>
    </row>
    <row r="3019" spans="8:11" x14ac:dyDescent="0.25">
      <c r="H3019" s="91">
        <v>2003195</v>
      </c>
      <c r="I3019" s="92" t="s">
        <v>3561</v>
      </c>
      <c r="J3019" s="91" t="s">
        <v>544</v>
      </c>
      <c r="K3019" s="93">
        <v>4023.63</v>
      </c>
    </row>
    <row r="3020" spans="8:11" x14ac:dyDescent="0.25">
      <c r="H3020" s="91">
        <v>2003221</v>
      </c>
      <c r="I3020" s="92" t="s">
        <v>3562</v>
      </c>
      <c r="J3020" s="91" t="s">
        <v>544</v>
      </c>
      <c r="K3020" s="93">
        <v>12600.07</v>
      </c>
    </row>
    <row r="3021" spans="8:11" x14ac:dyDescent="0.25">
      <c r="H3021" s="91">
        <v>2003222</v>
      </c>
      <c r="I3021" s="92" t="s">
        <v>3563</v>
      </c>
      <c r="J3021" s="91" t="s">
        <v>544</v>
      </c>
      <c r="K3021" s="93">
        <v>11555.19</v>
      </c>
    </row>
    <row r="3022" spans="8:11" x14ac:dyDescent="0.25">
      <c r="H3022" s="91">
        <v>2003198</v>
      </c>
      <c r="I3022" s="92" t="s">
        <v>3564</v>
      </c>
      <c r="J3022" s="91" t="s">
        <v>544</v>
      </c>
      <c r="K3022" s="93">
        <v>3057.73</v>
      </c>
    </row>
    <row r="3023" spans="8:11" x14ac:dyDescent="0.25">
      <c r="H3023" s="91">
        <v>2003197</v>
      </c>
      <c r="I3023" s="92" t="s">
        <v>3565</v>
      </c>
      <c r="J3023" s="91" t="s">
        <v>544</v>
      </c>
      <c r="K3023" s="93">
        <v>3727.91</v>
      </c>
    </row>
    <row r="3024" spans="8:11" x14ac:dyDescent="0.25">
      <c r="H3024" s="91">
        <v>2003223</v>
      </c>
      <c r="I3024" s="92" t="s">
        <v>3566</v>
      </c>
      <c r="J3024" s="91" t="s">
        <v>544</v>
      </c>
      <c r="K3024" s="93">
        <v>8590.86</v>
      </c>
    </row>
    <row r="3025" spans="8:11" x14ac:dyDescent="0.25">
      <c r="H3025" s="91">
        <v>2003224</v>
      </c>
      <c r="I3025" s="92" t="s">
        <v>3567</v>
      </c>
      <c r="J3025" s="91" t="s">
        <v>544</v>
      </c>
      <c r="K3025" s="93">
        <v>7920.36</v>
      </c>
    </row>
    <row r="3026" spans="8:11" x14ac:dyDescent="0.25">
      <c r="H3026" s="91">
        <v>2003200</v>
      </c>
      <c r="I3026" s="92" t="s">
        <v>3568</v>
      </c>
      <c r="J3026" s="91" t="s">
        <v>544</v>
      </c>
      <c r="K3026" s="93">
        <v>3575.25</v>
      </c>
    </row>
    <row r="3027" spans="8:11" x14ac:dyDescent="0.25">
      <c r="H3027" s="91">
        <v>2003199</v>
      </c>
      <c r="I3027" s="92" t="s">
        <v>3569</v>
      </c>
      <c r="J3027" s="91" t="s">
        <v>544</v>
      </c>
      <c r="K3027" s="93">
        <v>4404.03</v>
      </c>
    </row>
    <row r="3028" spans="8:11" x14ac:dyDescent="0.25">
      <c r="H3028" s="91">
        <v>2003225</v>
      </c>
      <c r="I3028" s="92" t="s">
        <v>3570</v>
      </c>
      <c r="J3028" s="91" t="s">
        <v>544</v>
      </c>
      <c r="K3028" s="93">
        <v>12284.23</v>
      </c>
    </row>
    <row r="3029" spans="8:11" x14ac:dyDescent="0.25">
      <c r="H3029" s="91">
        <v>2003226</v>
      </c>
      <c r="I3029" s="92" t="s">
        <v>3571</v>
      </c>
      <c r="J3029" s="91" t="s">
        <v>544</v>
      </c>
      <c r="K3029" s="93">
        <v>11275.42</v>
      </c>
    </row>
    <row r="3030" spans="8:11" x14ac:dyDescent="0.25">
      <c r="H3030" s="91">
        <v>2003238</v>
      </c>
      <c r="I3030" s="92" t="s">
        <v>3572</v>
      </c>
      <c r="J3030" s="91" t="s">
        <v>544</v>
      </c>
      <c r="K3030" s="93">
        <v>727.29</v>
      </c>
    </row>
    <row r="3031" spans="8:11" x14ac:dyDescent="0.25">
      <c r="H3031" s="91">
        <v>2003237</v>
      </c>
      <c r="I3031" s="92" t="s">
        <v>3573</v>
      </c>
      <c r="J3031" s="91" t="s">
        <v>544</v>
      </c>
      <c r="K3031" s="93">
        <v>839.85</v>
      </c>
    </row>
    <row r="3032" spans="8:11" x14ac:dyDescent="0.25">
      <c r="H3032" s="91">
        <v>2003236</v>
      </c>
      <c r="I3032" s="92" t="s">
        <v>3574</v>
      </c>
      <c r="J3032" s="91" t="s">
        <v>544</v>
      </c>
      <c r="K3032" s="93">
        <v>809.5</v>
      </c>
    </row>
    <row r="3033" spans="8:11" x14ac:dyDescent="0.25">
      <c r="H3033" s="91">
        <v>2003235</v>
      </c>
      <c r="I3033" s="92" t="s">
        <v>3575</v>
      </c>
      <c r="J3033" s="91" t="s">
        <v>544</v>
      </c>
      <c r="K3033" s="93">
        <v>938.77</v>
      </c>
    </row>
    <row r="3034" spans="8:11" x14ac:dyDescent="0.25">
      <c r="H3034" s="91">
        <v>2003234</v>
      </c>
      <c r="I3034" s="92" t="s">
        <v>3576</v>
      </c>
      <c r="J3034" s="91" t="s">
        <v>544</v>
      </c>
      <c r="K3034" s="93">
        <v>947.68</v>
      </c>
    </row>
    <row r="3035" spans="8:11" x14ac:dyDescent="0.25">
      <c r="H3035" s="91">
        <v>2003233</v>
      </c>
      <c r="I3035" s="92" t="s">
        <v>3577</v>
      </c>
      <c r="J3035" s="91" t="s">
        <v>544</v>
      </c>
      <c r="K3035" s="93">
        <v>1107.18</v>
      </c>
    </row>
    <row r="3036" spans="8:11" x14ac:dyDescent="0.25">
      <c r="H3036" s="91">
        <v>2003232</v>
      </c>
      <c r="I3036" s="92" t="s">
        <v>3578</v>
      </c>
      <c r="J3036" s="91" t="s">
        <v>544</v>
      </c>
      <c r="K3036" s="93">
        <v>996.83</v>
      </c>
    </row>
    <row r="3037" spans="8:11" x14ac:dyDescent="0.25">
      <c r="H3037" s="91">
        <v>2003231</v>
      </c>
      <c r="I3037" s="92" t="s">
        <v>3579</v>
      </c>
      <c r="J3037" s="91" t="s">
        <v>544</v>
      </c>
      <c r="K3037" s="93">
        <v>1165.44</v>
      </c>
    </row>
    <row r="3038" spans="8:11" x14ac:dyDescent="0.25">
      <c r="H3038" s="91">
        <v>2003230</v>
      </c>
      <c r="I3038" s="92" t="s">
        <v>3580</v>
      </c>
      <c r="J3038" s="91" t="s">
        <v>544</v>
      </c>
      <c r="K3038" s="93">
        <v>1303.52</v>
      </c>
    </row>
    <row r="3039" spans="8:11" x14ac:dyDescent="0.25">
      <c r="H3039" s="91">
        <v>2003229</v>
      </c>
      <c r="I3039" s="92" t="s">
        <v>3581</v>
      </c>
      <c r="J3039" s="91" t="s">
        <v>544</v>
      </c>
      <c r="K3039" s="93">
        <v>1539.12</v>
      </c>
    </row>
    <row r="3040" spans="8:11" x14ac:dyDescent="0.25">
      <c r="H3040" s="91">
        <v>2003228</v>
      </c>
      <c r="I3040" s="92" t="s">
        <v>3582</v>
      </c>
      <c r="J3040" s="91" t="s">
        <v>544</v>
      </c>
      <c r="K3040" s="93">
        <v>1445.88</v>
      </c>
    </row>
    <row r="3041" spans="8:11" x14ac:dyDescent="0.25">
      <c r="H3041" s="91">
        <v>2003227</v>
      </c>
      <c r="I3041" s="92" t="s">
        <v>3583</v>
      </c>
      <c r="J3041" s="91" t="s">
        <v>544</v>
      </c>
      <c r="K3041" s="93">
        <v>1715.34</v>
      </c>
    </row>
    <row r="3042" spans="8:11" x14ac:dyDescent="0.25">
      <c r="H3042" s="91">
        <v>2003248</v>
      </c>
      <c r="I3042" s="92" t="s">
        <v>3584</v>
      </c>
      <c r="J3042" s="91" t="s">
        <v>544</v>
      </c>
      <c r="K3042" s="93">
        <v>373.88</v>
      </c>
    </row>
    <row r="3043" spans="8:11" x14ac:dyDescent="0.25">
      <c r="H3043" s="91">
        <v>2003247</v>
      </c>
      <c r="I3043" s="92" t="s">
        <v>3585</v>
      </c>
      <c r="J3043" s="91" t="s">
        <v>544</v>
      </c>
      <c r="K3043" s="93">
        <v>422.22</v>
      </c>
    </row>
    <row r="3044" spans="8:11" x14ac:dyDescent="0.25">
      <c r="H3044" s="91">
        <v>2003246</v>
      </c>
      <c r="I3044" s="92" t="s">
        <v>3586</v>
      </c>
      <c r="J3044" s="91" t="s">
        <v>544</v>
      </c>
      <c r="K3044" s="93">
        <v>476.05</v>
      </c>
    </row>
    <row r="3045" spans="8:11" x14ac:dyDescent="0.25">
      <c r="H3045" s="91">
        <v>2003245</v>
      </c>
      <c r="I3045" s="92" t="s">
        <v>3587</v>
      </c>
      <c r="J3045" s="91" t="s">
        <v>544</v>
      </c>
      <c r="K3045" s="93">
        <v>540.91999999999996</v>
      </c>
    </row>
    <row r="3046" spans="8:11" x14ac:dyDescent="0.25">
      <c r="H3046" s="91">
        <v>2003244</v>
      </c>
      <c r="I3046" s="92" t="s">
        <v>3588</v>
      </c>
      <c r="J3046" s="91" t="s">
        <v>544</v>
      </c>
      <c r="K3046" s="93">
        <v>538.32000000000005</v>
      </c>
    </row>
    <row r="3047" spans="8:11" x14ac:dyDescent="0.25">
      <c r="H3047" s="91">
        <v>2003243</v>
      </c>
      <c r="I3047" s="92" t="s">
        <v>3589</v>
      </c>
      <c r="J3047" s="91" t="s">
        <v>544</v>
      </c>
      <c r="K3047" s="93">
        <v>614.13</v>
      </c>
    </row>
    <row r="3048" spans="8:11" x14ac:dyDescent="0.25">
      <c r="H3048" s="91">
        <v>2003242</v>
      </c>
      <c r="I3048" s="92" t="s">
        <v>3590</v>
      </c>
      <c r="J3048" s="91" t="s">
        <v>544</v>
      </c>
      <c r="K3048" s="93">
        <v>610.14</v>
      </c>
    </row>
    <row r="3049" spans="8:11" x14ac:dyDescent="0.25">
      <c r="H3049" s="91">
        <v>2003241</v>
      </c>
      <c r="I3049" s="92" t="s">
        <v>3591</v>
      </c>
      <c r="J3049" s="91" t="s">
        <v>544</v>
      </c>
      <c r="K3049" s="93">
        <v>699.99</v>
      </c>
    </row>
    <row r="3050" spans="8:11" x14ac:dyDescent="0.25">
      <c r="H3050" s="91">
        <v>2003240</v>
      </c>
      <c r="I3050" s="92" t="s">
        <v>3592</v>
      </c>
      <c r="J3050" s="91" t="s">
        <v>544</v>
      </c>
      <c r="K3050" s="93">
        <v>635.33000000000004</v>
      </c>
    </row>
    <row r="3051" spans="8:11" x14ac:dyDescent="0.25">
      <c r="H3051" s="91">
        <v>2003239</v>
      </c>
      <c r="I3051" s="92" t="s">
        <v>3593</v>
      </c>
      <c r="J3051" s="91" t="s">
        <v>544</v>
      </c>
      <c r="K3051" s="93">
        <v>731.95</v>
      </c>
    </row>
    <row r="3052" spans="8:11" ht="25.5" x14ac:dyDescent="0.25">
      <c r="H3052" s="91">
        <v>2004516</v>
      </c>
      <c r="I3052" s="92" t="s">
        <v>3594</v>
      </c>
      <c r="J3052" s="91" t="s">
        <v>3</v>
      </c>
      <c r="K3052" s="93">
        <v>38.99</v>
      </c>
    </row>
    <row r="3053" spans="8:11" ht="25.5" x14ac:dyDescent="0.25">
      <c r="H3053" s="91">
        <v>2004517</v>
      </c>
      <c r="I3053" s="92" t="s">
        <v>3595</v>
      </c>
      <c r="J3053" s="91" t="s">
        <v>3</v>
      </c>
      <c r="K3053" s="93">
        <v>75.63</v>
      </c>
    </row>
    <row r="3054" spans="8:11" x14ac:dyDescent="0.25">
      <c r="H3054" s="91">
        <v>2007971</v>
      </c>
      <c r="I3054" s="92" t="s">
        <v>3596</v>
      </c>
      <c r="J3054" s="91" t="s">
        <v>3</v>
      </c>
      <c r="K3054" s="93">
        <v>90.31</v>
      </c>
    </row>
    <row r="3055" spans="8:11" x14ac:dyDescent="0.25">
      <c r="H3055" s="91">
        <v>2008091</v>
      </c>
      <c r="I3055" s="92" t="s">
        <v>3597</v>
      </c>
      <c r="J3055" s="91" t="s">
        <v>3</v>
      </c>
      <c r="K3055" s="93">
        <v>96.13</v>
      </c>
    </row>
    <row r="3056" spans="8:11" x14ac:dyDescent="0.25">
      <c r="H3056" s="91">
        <v>2006408</v>
      </c>
      <c r="I3056" s="92" t="s">
        <v>3598</v>
      </c>
      <c r="J3056" s="91" t="s">
        <v>3</v>
      </c>
      <c r="K3056" s="93">
        <v>73.73</v>
      </c>
    </row>
    <row r="3057" spans="8:11" x14ac:dyDescent="0.25">
      <c r="H3057" s="91">
        <v>2015642</v>
      </c>
      <c r="I3057" s="92" t="s">
        <v>3599</v>
      </c>
      <c r="J3057" s="91" t="s">
        <v>3</v>
      </c>
      <c r="K3057" s="93">
        <v>151.13999999999999</v>
      </c>
    </row>
    <row r="3058" spans="8:11" x14ac:dyDescent="0.25">
      <c r="H3058" s="91">
        <v>2015641</v>
      </c>
      <c r="I3058" s="92" t="s">
        <v>3600</v>
      </c>
      <c r="J3058" s="91" t="s">
        <v>3</v>
      </c>
      <c r="K3058" s="93">
        <v>136.72</v>
      </c>
    </row>
    <row r="3059" spans="8:11" x14ac:dyDescent="0.25">
      <c r="H3059" s="91">
        <v>2004509</v>
      </c>
      <c r="I3059" s="92" t="s">
        <v>3601</v>
      </c>
      <c r="J3059" s="91" t="s">
        <v>3</v>
      </c>
      <c r="K3059" s="93">
        <v>41.26</v>
      </c>
    </row>
    <row r="3060" spans="8:11" x14ac:dyDescent="0.25">
      <c r="H3060" s="91">
        <v>2004510</v>
      </c>
      <c r="I3060" s="92" t="s">
        <v>3602</v>
      </c>
      <c r="J3060" s="91" t="s">
        <v>3</v>
      </c>
      <c r="K3060" s="93">
        <v>50.91</v>
      </c>
    </row>
    <row r="3061" spans="8:11" x14ac:dyDescent="0.25">
      <c r="H3061" s="91">
        <v>2004511</v>
      </c>
      <c r="I3061" s="92" t="s">
        <v>3603</v>
      </c>
      <c r="J3061" s="91" t="s">
        <v>3</v>
      </c>
      <c r="K3061" s="93">
        <v>70.2</v>
      </c>
    </row>
    <row r="3062" spans="8:11" x14ac:dyDescent="0.25">
      <c r="H3062" s="91">
        <v>2004512</v>
      </c>
      <c r="I3062" s="92" t="s">
        <v>3604</v>
      </c>
      <c r="J3062" s="91" t="s">
        <v>3</v>
      </c>
      <c r="K3062" s="93">
        <v>94.3</v>
      </c>
    </row>
    <row r="3063" spans="8:11" x14ac:dyDescent="0.25">
      <c r="H3063" s="91">
        <v>2003843</v>
      </c>
      <c r="I3063" s="92" t="s">
        <v>3605</v>
      </c>
      <c r="J3063" s="91" t="s">
        <v>3</v>
      </c>
      <c r="K3063" s="93">
        <v>336.2</v>
      </c>
    </row>
    <row r="3064" spans="8:11" x14ac:dyDescent="0.25">
      <c r="H3064" s="91">
        <v>2003915</v>
      </c>
      <c r="I3064" s="92" t="s">
        <v>3606</v>
      </c>
      <c r="J3064" s="91" t="s">
        <v>3</v>
      </c>
      <c r="K3064" s="93">
        <v>122.08</v>
      </c>
    </row>
    <row r="3065" spans="8:11" x14ac:dyDescent="0.25">
      <c r="H3065" s="91">
        <v>2003914</v>
      </c>
      <c r="I3065" s="92" t="s">
        <v>3607</v>
      </c>
      <c r="J3065" s="91" t="s">
        <v>3</v>
      </c>
      <c r="K3065" s="93">
        <v>107.86</v>
      </c>
    </row>
    <row r="3066" spans="8:11" x14ac:dyDescent="0.25">
      <c r="H3066" s="91">
        <v>2003589</v>
      </c>
      <c r="I3066" s="92" t="s">
        <v>3608</v>
      </c>
      <c r="J3066" s="91" t="s">
        <v>3</v>
      </c>
      <c r="K3066" s="93">
        <v>132.05000000000001</v>
      </c>
    </row>
    <row r="3067" spans="8:11" x14ac:dyDescent="0.25">
      <c r="H3067" s="91">
        <v>2003588</v>
      </c>
      <c r="I3067" s="92" t="s">
        <v>3609</v>
      </c>
      <c r="J3067" s="91" t="s">
        <v>3</v>
      </c>
      <c r="K3067" s="93">
        <v>120.68</v>
      </c>
    </row>
    <row r="3068" spans="8:11" x14ac:dyDescent="0.25">
      <c r="H3068" s="91">
        <v>2003917</v>
      </c>
      <c r="I3068" s="92" t="s">
        <v>3610</v>
      </c>
      <c r="J3068" s="91" t="s">
        <v>3</v>
      </c>
      <c r="K3068" s="93">
        <v>136.11000000000001</v>
      </c>
    </row>
    <row r="3069" spans="8:11" x14ac:dyDescent="0.25">
      <c r="H3069" s="91">
        <v>2003916</v>
      </c>
      <c r="I3069" s="92" t="s">
        <v>3611</v>
      </c>
      <c r="J3069" s="91" t="s">
        <v>3</v>
      </c>
      <c r="K3069" s="93">
        <v>121.9</v>
      </c>
    </row>
    <row r="3070" spans="8:11" x14ac:dyDescent="0.25">
      <c r="H3070" s="91">
        <v>2003591</v>
      </c>
      <c r="I3070" s="92" t="s">
        <v>3612</v>
      </c>
      <c r="J3070" s="91" t="s">
        <v>3</v>
      </c>
      <c r="K3070" s="93">
        <v>146.09</v>
      </c>
    </row>
    <row r="3071" spans="8:11" x14ac:dyDescent="0.25">
      <c r="H3071" s="91">
        <v>2003590</v>
      </c>
      <c r="I3071" s="92" t="s">
        <v>3613</v>
      </c>
      <c r="J3071" s="91" t="s">
        <v>3</v>
      </c>
      <c r="K3071" s="93">
        <v>134.71</v>
      </c>
    </row>
    <row r="3072" spans="8:11" x14ac:dyDescent="0.25">
      <c r="H3072" s="91">
        <v>2003593</v>
      </c>
      <c r="I3072" s="92" t="s">
        <v>3614</v>
      </c>
      <c r="J3072" s="91" t="s">
        <v>3</v>
      </c>
      <c r="K3072" s="93">
        <v>89.22</v>
      </c>
    </row>
    <row r="3073" spans="8:11" x14ac:dyDescent="0.25">
      <c r="H3073" s="91">
        <v>2003592</v>
      </c>
      <c r="I3073" s="92" t="s">
        <v>3615</v>
      </c>
      <c r="J3073" s="91" t="s">
        <v>3</v>
      </c>
      <c r="K3073" s="93">
        <v>72.97</v>
      </c>
    </row>
    <row r="3074" spans="8:11" x14ac:dyDescent="0.25">
      <c r="H3074" s="91">
        <v>2003595</v>
      </c>
      <c r="I3074" s="92" t="s">
        <v>3616</v>
      </c>
      <c r="J3074" s="91" t="s">
        <v>3</v>
      </c>
      <c r="K3074" s="93">
        <v>75.180000000000007</v>
      </c>
    </row>
    <row r="3075" spans="8:11" x14ac:dyDescent="0.25">
      <c r="H3075" s="91">
        <v>2003594</v>
      </c>
      <c r="I3075" s="92" t="s">
        <v>3617</v>
      </c>
      <c r="J3075" s="91" t="s">
        <v>3</v>
      </c>
      <c r="K3075" s="93">
        <v>58.93</v>
      </c>
    </row>
    <row r="3076" spans="8:11" x14ac:dyDescent="0.25">
      <c r="H3076" s="91">
        <v>2003597</v>
      </c>
      <c r="I3076" s="92" t="s">
        <v>3618</v>
      </c>
      <c r="J3076" s="91" t="s">
        <v>3</v>
      </c>
      <c r="K3076" s="93">
        <v>116.55</v>
      </c>
    </row>
    <row r="3077" spans="8:11" x14ac:dyDescent="0.25">
      <c r="H3077" s="91">
        <v>2003596</v>
      </c>
      <c r="I3077" s="92" t="s">
        <v>3619</v>
      </c>
      <c r="J3077" s="91" t="s">
        <v>3</v>
      </c>
      <c r="K3077" s="93">
        <v>101.41</v>
      </c>
    </row>
    <row r="3078" spans="8:11" x14ac:dyDescent="0.25">
      <c r="H3078" s="91">
        <v>2003572</v>
      </c>
      <c r="I3078" s="92" t="s">
        <v>3620</v>
      </c>
      <c r="J3078" s="91" t="s">
        <v>3</v>
      </c>
      <c r="K3078" s="93">
        <v>119.65</v>
      </c>
    </row>
    <row r="3079" spans="8:11" x14ac:dyDescent="0.25">
      <c r="H3079" s="91">
        <v>2003580</v>
      </c>
      <c r="I3079" s="92" t="s">
        <v>3621</v>
      </c>
      <c r="J3079" s="91" t="s">
        <v>3</v>
      </c>
      <c r="K3079" s="93">
        <v>71.64</v>
      </c>
    </row>
    <row r="3080" spans="8:11" x14ac:dyDescent="0.25">
      <c r="H3080" s="91">
        <v>2003573</v>
      </c>
      <c r="I3080" s="92" t="s">
        <v>3622</v>
      </c>
      <c r="J3080" s="91" t="s">
        <v>3</v>
      </c>
      <c r="K3080" s="93">
        <v>124.96</v>
      </c>
    </row>
    <row r="3081" spans="8:11" x14ac:dyDescent="0.25">
      <c r="H3081" s="91">
        <v>2003581</v>
      </c>
      <c r="I3081" s="92" t="s">
        <v>3623</v>
      </c>
      <c r="J3081" s="91" t="s">
        <v>3</v>
      </c>
      <c r="K3081" s="93">
        <v>69.459999999999994</v>
      </c>
    </row>
    <row r="3082" spans="8:11" ht="25.5" x14ac:dyDescent="0.25">
      <c r="H3082" s="91">
        <v>2003561</v>
      </c>
      <c r="I3082" s="92" t="s">
        <v>3624</v>
      </c>
      <c r="J3082" s="91" t="s">
        <v>3</v>
      </c>
      <c r="K3082" s="93">
        <v>197.4</v>
      </c>
    </row>
    <row r="3083" spans="8:11" ht="25.5" x14ac:dyDescent="0.25">
      <c r="H3083" s="91">
        <v>2003560</v>
      </c>
      <c r="I3083" s="92" t="s">
        <v>3625</v>
      </c>
      <c r="J3083" s="91" t="s">
        <v>3</v>
      </c>
      <c r="K3083" s="93">
        <v>128.44999999999999</v>
      </c>
    </row>
    <row r="3084" spans="8:11" ht="25.5" x14ac:dyDescent="0.25">
      <c r="H3084" s="91">
        <v>2003574</v>
      </c>
      <c r="I3084" s="92" t="s">
        <v>3626</v>
      </c>
      <c r="J3084" s="91" t="s">
        <v>3</v>
      </c>
      <c r="K3084" s="93">
        <v>181.75</v>
      </c>
    </row>
    <row r="3085" spans="8:11" ht="25.5" x14ac:dyDescent="0.25">
      <c r="H3085" s="91">
        <v>2003582</v>
      </c>
      <c r="I3085" s="92" t="s">
        <v>3627</v>
      </c>
      <c r="J3085" s="91" t="s">
        <v>3</v>
      </c>
      <c r="K3085" s="93">
        <v>131.94</v>
      </c>
    </row>
    <row r="3086" spans="8:11" ht="25.5" x14ac:dyDescent="0.25">
      <c r="H3086" s="91">
        <v>2003563</v>
      </c>
      <c r="I3086" s="92" t="s">
        <v>3628</v>
      </c>
      <c r="J3086" s="91" t="s">
        <v>3</v>
      </c>
      <c r="K3086" s="93">
        <v>205.16</v>
      </c>
    </row>
    <row r="3087" spans="8:11" ht="25.5" x14ac:dyDescent="0.25">
      <c r="H3087" s="91">
        <v>2003562</v>
      </c>
      <c r="I3087" s="92" t="s">
        <v>3629</v>
      </c>
      <c r="J3087" s="91" t="s">
        <v>3</v>
      </c>
      <c r="K3087" s="93">
        <v>124.96</v>
      </c>
    </row>
    <row r="3088" spans="8:11" ht="25.5" x14ac:dyDescent="0.25">
      <c r="H3088" s="91">
        <v>2003575</v>
      </c>
      <c r="I3088" s="92" t="s">
        <v>3630</v>
      </c>
      <c r="J3088" s="91" t="s">
        <v>3</v>
      </c>
      <c r="K3088" s="93">
        <v>187.18</v>
      </c>
    </row>
    <row r="3089" spans="8:11" ht="25.5" x14ac:dyDescent="0.25">
      <c r="H3089" s="91">
        <v>2003583</v>
      </c>
      <c r="I3089" s="92" t="s">
        <v>3631</v>
      </c>
      <c r="J3089" s="91" t="s">
        <v>3</v>
      </c>
      <c r="K3089" s="93">
        <v>129.5</v>
      </c>
    </row>
    <row r="3090" spans="8:11" x14ac:dyDescent="0.25">
      <c r="H3090" s="91">
        <v>2003565</v>
      </c>
      <c r="I3090" s="92" t="s">
        <v>3632</v>
      </c>
      <c r="J3090" s="91" t="s">
        <v>3</v>
      </c>
      <c r="K3090" s="93">
        <v>138.77000000000001</v>
      </c>
    </row>
    <row r="3091" spans="8:11" x14ac:dyDescent="0.25">
      <c r="H3091" s="91">
        <v>2003564</v>
      </c>
      <c r="I3091" s="92" t="s">
        <v>3633</v>
      </c>
      <c r="J3091" s="91" t="s">
        <v>3</v>
      </c>
      <c r="K3091" s="93">
        <v>88.38</v>
      </c>
    </row>
    <row r="3092" spans="8:11" x14ac:dyDescent="0.25">
      <c r="H3092" s="91">
        <v>2003567</v>
      </c>
      <c r="I3092" s="92" t="s">
        <v>3634</v>
      </c>
      <c r="J3092" s="91" t="s">
        <v>3</v>
      </c>
      <c r="K3092" s="93">
        <v>156.22999999999999</v>
      </c>
    </row>
    <row r="3093" spans="8:11" x14ac:dyDescent="0.25">
      <c r="H3093" s="91">
        <v>2003566</v>
      </c>
      <c r="I3093" s="92" t="s">
        <v>3635</v>
      </c>
      <c r="J3093" s="91" t="s">
        <v>3</v>
      </c>
      <c r="K3093" s="93">
        <v>95.28</v>
      </c>
    </row>
    <row r="3094" spans="8:11" x14ac:dyDescent="0.25">
      <c r="H3094" s="91">
        <v>2003569</v>
      </c>
      <c r="I3094" s="92" t="s">
        <v>3636</v>
      </c>
      <c r="J3094" s="91" t="s">
        <v>3</v>
      </c>
      <c r="K3094" s="93">
        <v>185.41</v>
      </c>
    </row>
    <row r="3095" spans="8:11" x14ac:dyDescent="0.25">
      <c r="H3095" s="91">
        <v>2003568</v>
      </c>
      <c r="I3095" s="92" t="s">
        <v>3637</v>
      </c>
      <c r="J3095" s="91" t="s">
        <v>3</v>
      </c>
      <c r="K3095" s="93">
        <v>137.06</v>
      </c>
    </row>
    <row r="3096" spans="8:11" x14ac:dyDescent="0.25">
      <c r="H3096" s="91">
        <v>2003578</v>
      </c>
      <c r="I3096" s="92" t="s">
        <v>3638</v>
      </c>
      <c r="J3096" s="91" t="s">
        <v>3</v>
      </c>
      <c r="K3096" s="93">
        <v>181.9</v>
      </c>
    </row>
    <row r="3097" spans="8:11" x14ac:dyDescent="0.25">
      <c r="H3097" s="91">
        <v>2003586</v>
      </c>
      <c r="I3097" s="92" t="s">
        <v>3639</v>
      </c>
      <c r="J3097" s="91" t="s">
        <v>3</v>
      </c>
      <c r="K3097" s="93">
        <v>141.9</v>
      </c>
    </row>
    <row r="3098" spans="8:11" x14ac:dyDescent="0.25">
      <c r="H3098" s="91">
        <v>2003571</v>
      </c>
      <c r="I3098" s="92" t="s">
        <v>3640</v>
      </c>
      <c r="J3098" s="91" t="s">
        <v>3</v>
      </c>
      <c r="K3098" s="93">
        <v>202.88</v>
      </c>
    </row>
    <row r="3099" spans="8:11" x14ac:dyDescent="0.25">
      <c r="H3099" s="91">
        <v>2003570</v>
      </c>
      <c r="I3099" s="92" t="s">
        <v>3641</v>
      </c>
      <c r="J3099" s="91" t="s">
        <v>3</v>
      </c>
      <c r="K3099" s="93">
        <v>143.97</v>
      </c>
    </row>
    <row r="3100" spans="8:11" x14ac:dyDescent="0.25">
      <c r="H3100" s="91">
        <v>2003579</v>
      </c>
      <c r="I3100" s="92" t="s">
        <v>3642</v>
      </c>
      <c r="J3100" s="91" t="s">
        <v>3</v>
      </c>
      <c r="K3100" s="93">
        <v>196.34</v>
      </c>
    </row>
    <row r="3101" spans="8:11" x14ac:dyDescent="0.25">
      <c r="H3101" s="91">
        <v>2003587</v>
      </c>
      <c r="I3101" s="92" t="s">
        <v>3643</v>
      </c>
      <c r="J3101" s="91" t="s">
        <v>3</v>
      </c>
      <c r="K3101" s="93">
        <v>148.22</v>
      </c>
    </row>
    <row r="3102" spans="8:11" x14ac:dyDescent="0.25">
      <c r="H3102" s="91">
        <v>2004506</v>
      </c>
      <c r="I3102" s="92" t="s">
        <v>3644</v>
      </c>
      <c r="J3102" s="91" t="s">
        <v>3</v>
      </c>
      <c r="K3102" s="93">
        <v>78.67</v>
      </c>
    </row>
    <row r="3103" spans="8:11" x14ac:dyDescent="0.25">
      <c r="H3103" s="91">
        <v>2004507</v>
      </c>
      <c r="I3103" s="92" t="s">
        <v>3645</v>
      </c>
      <c r="J3103" s="91" t="s">
        <v>3</v>
      </c>
      <c r="K3103" s="93">
        <v>107.09</v>
      </c>
    </row>
    <row r="3104" spans="8:11" x14ac:dyDescent="0.25">
      <c r="H3104" s="91">
        <v>2003614</v>
      </c>
      <c r="I3104" s="92" t="s">
        <v>3646</v>
      </c>
      <c r="J3104" s="91" t="s">
        <v>3</v>
      </c>
      <c r="K3104" s="93">
        <v>156.57</v>
      </c>
    </row>
    <row r="3105" spans="8:11" x14ac:dyDescent="0.25">
      <c r="H3105" s="91">
        <v>2003865</v>
      </c>
      <c r="I3105" s="92" t="s">
        <v>3647</v>
      </c>
      <c r="J3105" s="91" t="s">
        <v>3</v>
      </c>
      <c r="K3105" s="93">
        <v>176.42</v>
      </c>
    </row>
    <row r="3106" spans="8:11" x14ac:dyDescent="0.25">
      <c r="H3106" s="91">
        <v>2003923</v>
      </c>
      <c r="I3106" s="92" t="s">
        <v>3648</v>
      </c>
      <c r="J3106" s="91" t="s">
        <v>3</v>
      </c>
      <c r="K3106" s="93">
        <v>57.33</v>
      </c>
    </row>
    <row r="3107" spans="8:11" x14ac:dyDescent="0.25">
      <c r="H3107" s="91">
        <v>2003922</v>
      </c>
      <c r="I3107" s="92" t="s">
        <v>3649</v>
      </c>
      <c r="J3107" s="91" t="s">
        <v>3</v>
      </c>
      <c r="K3107" s="93">
        <v>39.5</v>
      </c>
    </row>
    <row r="3108" spans="8:11" x14ac:dyDescent="0.25">
      <c r="H3108" s="91">
        <v>2003605</v>
      </c>
      <c r="I3108" s="92" t="s">
        <v>3650</v>
      </c>
      <c r="J3108" s="91" t="s">
        <v>3</v>
      </c>
      <c r="K3108" s="93">
        <v>42.64</v>
      </c>
    </row>
    <row r="3109" spans="8:11" x14ac:dyDescent="0.25">
      <c r="H3109" s="91">
        <v>2003604</v>
      </c>
      <c r="I3109" s="92" t="s">
        <v>3651</v>
      </c>
      <c r="J3109" s="91" t="s">
        <v>3</v>
      </c>
      <c r="K3109" s="93">
        <v>27.65</v>
      </c>
    </row>
    <row r="3110" spans="8:11" x14ac:dyDescent="0.25">
      <c r="H3110" s="91">
        <v>2003607</v>
      </c>
      <c r="I3110" s="92" t="s">
        <v>3652</v>
      </c>
      <c r="J3110" s="91" t="s">
        <v>3</v>
      </c>
      <c r="K3110" s="93">
        <v>41.95</v>
      </c>
    </row>
    <row r="3111" spans="8:11" x14ac:dyDescent="0.25">
      <c r="H3111" s="91">
        <v>2003606</v>
      </c>
      <c r="I3111" s="92" t="s">
        <v>3653</v>
      </c>
      <c r="J3111" s="91" t="s">
        <v>3</v>
      </c>
      <c r="K3111" s="93">
        <v>28.94</v>
      </c>
    </row>
    <row r="3112" spans="8:11" x14ac:dyDescent="0.25">
      <c r="H3112" s="91">
        <v>2003609</v>
      </c>
      <c r="I3112" s="92" t="s">
        <v>3654</v>
      </c>
      <c r="J3112" s="91" t="s">
        <v>3</v>
      </c>
      <c r="K3112" s="93">
        <v>26.86</v>
      </c>
    </row>
    <row r="3113" spans="8:11" x14ac:dyDescent="0.25">
      <c r="H3113" s="91">
        <v>2003608</v>
      </c>
      <c r="I3113" s="92" t="s">
        <v>3655</v>
      </c>
      <c r="J3113" s="91" t="s">
        <v>3</v>
      </c>
      <c r="K3113" s="93">
        <v>13.86</v>
      </c>
    </row>
    <row r="3114" spans="8:11" x14ac:dyDescent="0.25">
      <c r="H3114" s="91">
        <v>2003925</v>
      </c>
      <c r="I3114" s="92" t="s">
        <v>3656</v>
      </c>
      <c r="J3114" s="91" t="s">
        <v>3</v>
      </c>
      <c r="K3114" s="93">
        <v>80.709999999999994</v>
      </c>
    </row>
    <row r="3115" spans="8:11" x14ac:dyDescent="0.25">
      <c r="H3115" s="91">
        <v>2003924</v>
      </c>
      <c r="I3115" s="92" t="s">
        <v>3657</v>
      </c>
      <c r="J3115" s="91" t="s">
        <v>3</v>
      </c>
      <c r="K3115" s="93">
        <v>64.87</v>
      </c>
    </row>
    <row r="3116" spans="8:11" x14ac:dyDescent="0.25">
      <c r="H3116" s="91">
        <v>2003611</v>
      </c>
      <c r="I3116" s="92" t="s">
        <v>3658</v>
      </c>
      <c r="J3116" s="91" t="s">
        <v>3</v>
      </c>
      <c r="K3116" s="93">
        <v>66.02</v>
      </c>
    </row>
    <row r="3117" spans="8:11" x14ac:dyDescent="0.25">
      <c r="H3117" s="91">
        <v>2003610</v>
      </c>
      <c r="I3117" s="92" t="s">
        <v>3659</v>
      </c>
      <c r="J3117" s="91" t="s">
        <v>3</v>
      </c>
      <c r="K3117" s="93">
        <v>53.02</v>
      </c>
    </row>
    <row r="3118" spans="8:11" x14ac:dyDescent="0.25">
      <c r="H3118" s="91">
        <v>2003820</v>
      </c>
      <c r="I3118" s="92" t="s">
        <v>3660</v>
      </c>
      <c r="J3118" s="91" t="s">
        <v>544</v>
      </c>
      <c r="K3118" s="93">
        <v>20.94</v>
      </c>
    </row>
    <row r="3119" spans="8:11" x14ac:dyDescent="0.25">
      <c r="H3119" s="91">
        <v>2003821</v>
      </c>
      <c r="I3119" s="92" t="s">
        <v>3661</v>
      </c>
      <c r="J3119" s="91" t="s">
        <v>544</v>
      </c>
      <c r="K3119" s="93">
        <v>18.07</v>
      </c>
    </row>
    <row r="3120" spans="8:11" x14ac:dyDescent="0.25">
      <c r="H3120" s="91">
        <v>2003842</v>
      </c>
      <c r="I3120" s="92" t="s">
        <v>3662</v>
      </c>
      <c r="J3120" s="91" t="s">
        <v>44</v>
      </c>
      <c r="K3120" s="93">
        <v>79.3</v>
      </c>
    </row>
    <row r="3121" spans="8:11" x14ac:dyDescent="0.25">
      <c r="H3121" s="91">
        <v>2003103</v>
      </c>
      <c r="I3121" s="92" t="s">
        <v>3663</v>
      </c>
      <c r="J3121" s="91" t="s">
        <v>544</v>
      </c>
      <c r="K3121" s="93">
        <v>206.02</v>
      </c>
    </row>
    <row r="3122" spans="8:11" x14ac:dyDescent="0.25">
      <c r="H3122" s="91">
        <v>2003104</v>
      </c>
      <c r="I3122" s="92" t="s">
        <v>3664</v>
      </c>
      <c r="J3122" s="91" t="s">
        <v>544</v>
      </c>
      <c r="K3122" s="93">
        <v>183.72</v>
      </c>
    </row>
    <row r="3123" spans="8:11" x14ac:dyDescent="0.25">
      <c r="H3123" s="91">
        <v>2003115</v>
      </c>
      <c r="I3123" s="92" t="s">
        <v>3665</v>
      </c>
      <c r="J3123" s="91" t="s">
        <v>544</v>
      </c>
      <c r="K3123" s="93">
        <v>304.32</v>
      </c>
    </row>
    <row r="3124" spans="8:11" x14ac:dyDescent="0.25">
      <c r="H3124" s="91">
        <v>2003116</v>
      </c>
      <c r="I3124" s="92" t="s">
        <v>3666</v>
      </c>
      <c r="J3124" s="91" t="s">
        <v>544</v>
      </c>
      <c r="K3124" s="93">
        <v>270.13</v>
      </c>
    </row>
    <row r="3125" spans="8:11" x14ac:dyDescent="0.25">
      <c r="H3125" s="91">
        <v>2003105</v>
      </c>
      <c r="I3125" s="92" t="s">
        <v>3667</v>
      </c>
      <c r="J3125" s="91" t="s">
        <v>544</v>
      </c>
      <c r="K3125" s="93">
        <v>218.58</v>
      </c>
    </row>
    <row r="3126" spans="8:11" x14ac:dyDescent="0.25">
      <c r="H3126" s="91">
        <v>2003106</v>
      </c>
      <c r="I3126" s="92" t="s">
        <v>3668</v>
      </c>
      <c r="J3126" s="91" t="s">
        <v>544</v>
      </c>
      <c r="K3126" s="93">
        <v>195.33</v>
      </c>
    </row>
    <row r="3127" spans="8:11" x14ac:dyDescent="0.25">
      <c r="H3127" s="91">
        <v>2003117</v>
      </c>
      <c r="I3127" s="92" t="s">
        <v>3669</v>
      </c>
      <c r="J3127" s="91" t="s">
        <v>544</v>
      </c>
      <c r="K3127" s="93">
        <v>322.05</v>
      </c>
    </row>
    <row r="3128" spans="8:11" x14ac:dyDescent="0.25">
      <c r="H3128" s="91">
        <v>2003118</v>
      </c>
      <c r="I3128" s="92" t="s">
        <v>3670</v>
      </c>
      <c r="J3128" s="91" t="s">
        <v>544</v>
      </c>
      <c r="K3128" s="93">
        <v>286.52</v>
      </c>
    </row>
    <row r="3129" spans="8:11" x14ac:dyDescent="0.25">
      <c r="H3129" s="91">
        <v>2003107</v>
      </c>
      <c r="I3129" s="92" t="s">
        <v>3671</v>
      </c>
      <c r="J3129" s="91" t="s">
        <v>544</v>
      </c>
      <c r="K3129" s="93">
        <v>192.57</v>
      </c>
    </row>
    <row r="3130" spans="8:11" x14ac:dyDescent="0.25">
      <c r="H3130" s="91">
        <v>2003108</v>
      </c>
      <c r="I3130" s="92" t="s">
        <v>3672</v>
      </c>
      <c r="J3130" s="91" t="s">
        <v>544</v>
      </c>
      <c r="K3130" s="93">
        <v>172.73</v>
      </c>
    </row>
    <row r="3131" spans="8:11" x14ac:dyDescent="0.25">
      <c r="H3131" s="91">
        <v>2003119</v>
      </c>
      <c r="I3131" s="92" t="s">
        <v>3673</v>
      </c>
      <c r="J3131" s="91" t="s">
        <v>544</v>
      </c>
      <c r="K3131" s="93">
        <v>279.56</v>
      </c>
    </row>
    <row r="3132" spans="8:11" x14ac:dyDescent="0.25">
      <c r="H3132" s="91">
        <v>2003120</v>
      </c>
      <c r="I3132" s="92" t="s">
        <v>3674</v>
      </c>
      <c r="J3132" s="91" t="s">
        <v>544</v>
      </c>
      <c r="K3132" s="93">
        <v>250.25</v>
      </c>
    </row>
    <row r="3133" spans="8:11" x14ac:dyDescent="0.25">
      <c r="H3133" s="91">
        <v>2003109</v>
      </c>
      <c r="I3133" s="92" t="s">
        <v>3675</v>
      </c>
      <c r="J3133" s="91" t="s">
        <v>544</v>
      </c>
      <c r="K3133" s="93">
        <v>202.98</v>
      </c>
    </row>
    <row r="3134" spans="8:11" x14ac:dyDescent="0.25">
      <c r="H3134" s="91">
        <v>2003110</v>
      </c>
      <c r="I3134" s="92" t="s">
        <v>3676</v>
      </c>
      <c r="J3134" s="91" t="s">
        <v>544</v>
      </c>
      <c r="K3134" s="93">
        <v>182.43</v>
      </c>
    </row>
    <row r="3135" spans="8:11" x14ac:dyDescent="0.25">
      <c r="H3135" s="91">
        <v>2003121</v>
      </c>
      <c r="I3135" s="92" t="s">
        <v>3677</v>
      </c>
      <c r="J3135" s="91" t="s">
        <v>544</v>
      </c>
      <c r="K3135" s="93">
        <v>294.33</v>
      </c>
    </row>
    <row r="3136" spans="8:11" x14ac:dyDescent="0.25">
      <c r="H3136" s="91">
        <v>2003122</v>
      </c>
      <c r="I3136" s="92" t="s">
        <v>3678</v>
      </c>
      <c r="J3136" s="91" t="s">
        <v>544</v>
      </c>
      <c r="K3136" s="93">
        <v>264.02</v>
      </c>
    </row>
    <row r="3137" spans="8:11" x14ac:dyDescent="0.25">
      <c r="H3137" s="91">
        <v>2003111</v>
      </c>
      <c r="I3137" s="92" t="s">
        <v>3679</v>
      </c>
      <c r="J3137" s="91" t="s">
        <v>544</v>
      </c>
      <c r="K3137" s="93">
        <v>215.39</v>
      </c>
    </row>
    <row r="3138" spans="8:11" x14ac:dyDescent="0.25">
      <c r="H3138" s="91">
        <v>2003112</v>
      </c>
      <c r="I3138" s="92" t="s">
        <v>3680</v>
      </c>
      <c r="J3138" s="91" t="s">
        <v>544</v>
      </c>
      <c r="K3138" s="93">
        <v>194.01</v>
      </c>
    </row>
    <row r="3139" spans="8:11" x14ac:dyDescent="0.25">
      <c r="H3139" s="91">
        <v>2003123</v>
      </c>
      <c r="I3139" s="92" t="s">
        <v>3681</v>
      </c>
      <c r="J3139" s="91" t="s">
        <v>544</v>
      </c>
      <c r="K3139" s="93">
        <v>312.11</v>
      </c>
    </row>
    <row r="3140" spans="8:11" x14ac:dyDescent="0.25">
      <c r="H3140" s="91">
        <v>2003124</v>
      </c>
      <c r="I3140" s="92" t="s">
        <v>3682</v>
      </c>
      <c r="J3140" s="91" t="s">
        <v>544</v>
      </c>
      <c r="K3140" s="93">
        <v>280.58999999999997</v>
      </c>
    </row>
    <row r="3141" spans="8:11" x14ac:dyDescent="0.25">
      <c r="H3141" s="91">
        <v>2003113</v>
      </c>
      <c r="I3141" s="92" t="s">
        <v>3683</v>
      </c>
      <c r="J3141" s="91" t="s">
        <v>544</v>
      </c>
      <c r="K3141" s="93">
        <v>225.8</v>
      </c>
    </row>
    <row r="3142" spans="8:11" x14ac:dyDescent="0.25">
      <c r="H3142" s="91">
        <v>2003114</v>
      </c>
      <c r="I3142" s="92" t="s">
        <v>3684</v>
      </c>
      <c r="J3142" s="91" t="s">
        <v>544</v>
      </c>
      <c r="K3142" s="93">
        <v>203.71</v>
      </c>
    </row>
    <row r="3143" spans="8:11" x14ac:dyDescent="0.25">
      <c r="H3143" s="91">
        <v>2003125</v>
      </c>
      <c r="I3143" s="92" t="s">
        <v>3685</v>
      </c>
      <c r="J3143" s="91" t="s">
        <v>544</v>
      </c>
      <c r="K3143" s="93">
        <v>326.88</v>
      </c>
    </row>
    <row r="3144" spans="8:11" x14ac:dyDescent="0.25">
      <c r="H3144" s="91">
        <v>2003126</v>
      </c>
      <c r="I3144" s="92" t="s">
        <v>3686</v>
      </c>
      <c r="J3144" s="91" t="s">
        <v>544</v>
      </c>
      <c r="K3144" s="93">
        <v>294.36</v>
      </c>
    </row>
    <row r="3145" spans="8:11" x14ac:dyDescent="0.25">
      <c r="H3145" s="91">
        <v>2003127</v>
      </c>
      <c r="I3145" s="92" t="s">
        <v>3687</v>
      </c>
      <c r="J3145" s="91" t="s">
        <v>544</v>
      </c>
      <c r="K3145" s="93">
        <v>870.27</v>
      </c>
    </row>
    <row r="3146" spans="8:11" x14ac:dyDescent="0.25">
      <c r="H3146" s="91">
        <v>2003128</v>
      </c>
      <c r="I3146" s="92" t="s">
        <v>3688</v>
      </c>
      <c r="J3146" s="91" t="s">
        <v>544</v>
      </c>
      <c r="K3146" s="93">
        <v>760.41</v>
      </c>
    </row>
    <row r="3147" spans="8:11" x14ac:dyDescent="0.25">
      <c r="H3147" s="91">
        <v>2003147</v>
      </c>
      <c r="I3147" s="92" t="s">
        <v>3689</v>
      </c>
      <c r="J3147" s="91" t="s">
        <v>544</v>
      </c>
      <c r="K3147" s="93">
        <v>1195.42</v>
      </c>
    </row>
    <row r="3148" spans="8:11" x14ac:dyDescent="0.25">
      <c r="H3148" s="91">
        <v>2003148</v>
      </c>
      <c r="I3148" s="92" t="s">
        <v>3690</v>
      </c>
      <c r="J3148" s="91" t="s">
        <v>544</v>
      </c>
      <c r="K3148" s="93">
        <v>1037.71</v>
      </c>
    </row>
    <row r="3149" spans="8:11" x14ac:dyDescent="0.25">
      <c r="H3149" s="91">
        <v>2003129</v>
      </c>
      <c r="I3149" s="92" t="s">
        <v>3691</v>
      </c>
      <c r="J3149" s="91" t="s">
        <v>544</v>
      </c>
      <c r="K3149" s="93">
        <v>875.93</v>
      </c>
    </row>
    <row r="3150" spans="8:11" x14ac:dyDescent="0.25">
      <c r="H3150" s="91">
        <v>2003130</v>
      </c>
      <c r="I3150" s="92" t="s">
        <v>3692</v>
      </c>
      <c r="J3150" s="91" t="s">
        <v>544</v>
      </c>
      <c r="K3150" s="93">
        <v>764.94</v>
      </c>
    </row>
    <row r="3151" spans="8:11" x14ac:dyDescent="0.25">
      <c r="H3151" s="91">
        <v>2003149</v>
      </c>
      <c r="I3151" s="92" t="s">
        <v>3693</v>
      </c>
      <c r="J3151" s="91" t="s">
        <v>544</v>
      </c>
      <c r="K3151" s="93">
        <v>1205.32</v>
      </c>
    </row>
    <row r="3152" spans="8:11" x14ac:dyDescent="0.25">
      <c r="H3152" s="91">
        <v>2003150</v>
      </c>
      <c r="I3152" s="92" t="s">
        <v>3694</v>
      </c>
      <c r="J3152" s="91" t="s">
        <v>544</v>
      </c>
      <c r="K3152" s="93">
        <v>1045.6199999999999</v>
      </c>
    </row>
    <row r="3153" spans="8:11" x14ac:dyDescent="0.25">
      <c r="H3153" s="91">
        <v>2003131</v>
      </c>
      <c r="I3153" s="92" t="s">
        <v>3695</v>
      </c>
      <c r="J3153" s="91" t="s">
        <v>544</v>
      </c>
      <c r="K3153" s="93">
        <v>893.18</v>
      </c>
    </row>
    <row r="3154" spans="8:11" x14ac:dyDescent="0.25">
      <c r="H3154" s="91">
        <v>2003132</v>
      </c>
      <c r="I3154" s="92" t="s">
        <v>3696</v>
      </c>
      <c r="J3154" s="91" t="s">
        <v>544</v>
      </c>
      <c r="K3154" s="93">
        <v>778.73</v>
      </c>
    </row>
    <row r="3155" spans="8:11" x14ac:dyDescent="0.25">
      <c r="H3155" s="91">
        <v>2003151</v>
      </c>
      <c r="I3155" s="92" t="s">
        <v>3697</v>
      </c>
      <c r="J3155" s="91" t="s">
        <v>544</v>
      </c>
      <c r="K3155" s="93">
        <v>1235.43</v>
      </c>
    </row>
    <row r="3156" spans="8:11" x14ac:dyDescent="0.25">
      <c r="H3156" s="91">
        <v>2003152</v>
      </c>
      <c r="I3156" s="92" t="s">
        <v>3698</v>
      </c>
      <c r="J3156" s="91" t="s">
        <v>544</v>
      </c>
      <c r="K3156" s="93">
        <v>1069.71</v>
      </c>
    </row>
    <row r="3157" spans="8:11" x14ac:dyDescent="0.25">
      <c r="H3157" s="91">
        <v>2003133</v>
      </c>
      <c r="I3157" s="92" t="s">
        <v>3699</v>
      </c>
      <c r="J3157" s="91" t="s">
        <v>544</v>
      </c>
      <c r="K3157" s="93">
        <v>896.65</v>
      </c>
    </row>
    <row r="3158" spans="8:11" x14ac:dyDescent="0.25">
      <c r="H3158" s="91">
        <v>2003134</v>
      </c>
      <c r="I3158" s="92" t="s">
        <v>3700</v>
      </c>
      <c r="J3158" s="91" t="s">
        <v>544</v>
      </c>
      <c r="K3158" s="93">
        <v>781.51</v>
      </c>
    </row>
    <row r="3159" spans="8:11" x14ac:dyDescent="0.25">
      <c r="H3159" s="91">
        <v>2003153</v>
      </c>
      <c r="I3159" s="92" t="s">
        <v>3701</v>
      </c>
      <c r="J3159" s="91" t="s">
        <v>544</v>
      </c>
      <c r="K3159" s="93">
        <v>1241.47</v>
      </c>
    </row>
    <row r="3160" spans="8:11" x14ac:dyDescent="0.25">
      <c r="H3160" s="91">
        <v>2003154</v>
      </c>
      <c r="I3160" s="92" t="s">
        <v>3702</v>
      </c>
      <c r="J3160" s="91" t="s">
        <v>544</v>
      </c>
      <c r="K3160" s="93">
        <v>1074.54</v>
      </c>
    </row>
    <row r="3161" spans="8:11" x14ac:dyDescent="0.25">
      <c r="H3161" s="91">
        <v>2003135</v>
      </c>
      <c r="I3161" s="92" t="s">
        <v>3703</v>
      </c>
      <c r="J3161" s="91" t="s">
        <v>544</v>
      </c>
      <c r="K3161" s="93">
        <v>904.43</v>
      </c>
    </row>
    <row r="3162" spans="8:11" x14ac:dyDescent="0.25">
      <c r="H3162" s="91">
        <v>2003136</v>
      </c>
      <c r="I3162" s="92" t="s">
        <v>3704</v>
      </c>
      <c r="J3162" s="91" t="s">
        <v>544</v>
      </c>
      <c r="K3162" s="93">
        <v>787.74</v>
      </c>
    </row>
    <row r="3163" spans="8:11" x14ac:dyDescent="0.25">
      <c r="H3163" s="91">
        <v>2003155</v>
      </c>
      <c r="I3163" s="92" t="s">
        <v>3705</v>
      </c>
      <c r="J3163" s="91" t="s">
        <v>544</v>
      </c>
      <c r="K3163" s="93">
        <v>1255.0999999999999</v>
      </c>
    </row>
    <row r="3164" spans="8:11" x14ac:dyDescent="0.25">
      <c r="H3164" s="91">
        <v>2003156</v>
      </c>
      <c r="I3164" s="92" t="s">
        <v>3706</v>
      </c>
      <c r="J3164" s="91" t="s">
        <v>544</v>
      </c>
      <c r="K3164" s="93">
        <v>1085.44</v>
      </c>
    </row>
    <row r="3165" spans="8:11" x14ac:dyDescent="0.25">
      <c r="H3165" s="91">
        <v>2003137</v>
      </c>
      <c r="I3165" s="92" t="s">
        <v>3707</v>
      </c>
      <c r="J3165" s="91" t="s">
        <v>544</v>
      </c>
      <c r="K3165" s="93">
        <v>1164.1199999999999</v>
      </c>
    </row>
    <row r="3166" spans="8:11" x14ac:dyDescent="0.25">
      <c r="H3166" s="91">
        <v>2003138</v>
      </c>
      <c r="I3166" s="92" t="s">
        <v>3708</v>
      </c>
      <c r="J3166" s="91" t="s">
        <v>544</v>
      </c>
      <c r="K3166" s="93">
        <v>1036.51</v>
      </c>
    </row>
    <row r="3167" spans="8:11" x14ac:dyDescent="0.25">
      <c r="H3167" s="91">
        <v>2003157</v>
      </c>
      <c r="I3167" s="92" t="s">
        <v>3709</v>
      </c>
      <c r="J3167" s="91" t="s">
        <v>544</v>
      </c>
      <c r="K3167" s="93">
        <v>1574.22</v>
      </c>
    </row>
    <row r="3168" spans="8:11" x14ac:dyDescent="0.25">
      <c r="H3168" s="91">
        <v>2003158</v>
      </c>
      <c r="I3168" s="92" t="s">
        <v>3710</v>
      </c>
      <c r="J3168" s="91" t="s">
        <v>544</v>
      </c>
      <c r="K3168" s="93">
        <v>1393.64</v>
      </c>
    </row>
    <row r="3169" spans="8:11" x14ac:dyDescent="0.25">
      <c r="H3169" s="91">
        <v>2003139</v>
      </c>
      <c r="I3169" s="92" t="s">
        <v>3711</v>
      </c>
      <c r="J3169" s="91" t="s">
        <v>544</v>
      </c>
      <c r="K3169" s="93">
        <v>1169.78</v>
      </c>
    </row>
    <row r="3170" spans="8:11" x14ac:dyDescent="0.25">
      <c r="H3170" s="91">
        <v>2003140</v>
      </c>
      <c r="I3170" s="92" t="s">
        <v>3712</v>
      </c>
      <c r="J3170" s="91" t="s">
        <v>544</v>
      </c>
      <c r="K3170" s="93">
        <v>1041.04</v>
      </c>
    </row>
    <row r="3171" spans="8:11" x14ac:dyDescent="0.25">
      <c r="H3171" s="91">
        <v>2003159</v>
      </c>
      <c r="I3171" s="92" t="s">
        <v>3713</v>
      </c>
      <c r="J3171" s="91" t="s">
        <v>544</v>
      </c>
      <c r="K3171" s="93">
        <v>1584.12</v>
      </c>
    </row>
    <row r="3172" spans="8:11" x14ac:dyDescent="0.25">
      <c r="H3172" s="91">
        <v>2003160</v>
      </c>
      <c r="I3172" s="92" t="s">
        <v>3714</v>
      </c>
      <c r="J3172" s="91" t="s">
        <v>544</v>
      </c>
      <c r="K3172" s="93">
        <v>1401.56</v>
      </c>
    </row>
    <row r="3173" spans="8:11" x14ac:dyDescent="0.25">
      <c r="H3173" s="91">
        <v>2003141</v>
      </c>
      <c r="I3173" s="92" t="s">
        <v>3715</v>
      </c>
      <c r="J3173" s="91" t="s">
        <v>544</v>
      </c>
      <c r="K3173" s="93">
        <v>1187.02</v>
      </c>
    </row>
    <row r="3174" spans="8:11" x14ac:dyDescent="0.25">
      <c r="H3174" s="91">
        <v>2003142</v>
      </c>
      <c r="I3174" s="92" t="s">
        <v>3716</v>
      </c>
      <c r="J3174" s="91" t="s">
        <v>544</v>
      </c>
      <c r="K3174" s="93">
        <v>1054.83</v>
      </c>
    </row>
    <row r="3175" spans="8:11" x14ac:dyDescent="0.25">
      <c r="H3175" s="91">
        <v>2003161</v>
      </c>
      <c r="I3175" s="92" t="s">
        <v>3717</v>
      </c>
      <c r="J3175" s="91" t="s">
        <v>544</v>
      </c>
      <c r="K3175" s="93">
        <v>1614.23</v>
      </c>
    </row>
    <row r="3176" spans="8:11" x14ac:dyDescent="0.25">
      <c r="H3176" s="91">
        <v>2003162</v>
      </c>
      <c r="I3176" s="92" t="s">
        <v>3718</v>
      </c>
      <c r="J3176" s="91" t="s">
        <v>544</v>
      </c>
      <c r="K3176" s="93">
        <v>1425.65</v>
      </c>
    </row>
    <row r="3177" spans="8:11" x14ac:dyDescent="0.25">
      <c r="H3177" s="91">
        <v>2003143</v>
      </c>
      <c r="I3177" s="92" t="s">
        <v>3719</v>
      </c>
      <c r="J3177" s="91" t="s">
        <v>544</v>
      </c>
      <c r="K3177" s="93">
        <v>1190.5</v>
      </c>
    </row>
    <row r="3178" spans="8:11" x14ac:dyDescent="0.25">
      <c r="H3178" s="91">
        <v>2003144</v>
      </c>
      <c r="I3178" s="92" t="s">
        <v>3720</v>
      </c>
      <c r="J3178" s="91" t="s">
        <v>544</v>
      </c>
      <c r="K3178" s="93">
        <v>1057.6099999999999</v>
      </c>
    </row>
    <row r="3179" spans="8:11" x14ac:dyDescent="0.25">
      <c r="H3179" s="91">
        <v>2003163</v>
      </c>
      <c r="I3179" s="92" t="s">
        <v>3721</v>
      </c>
      <c r="J3179" s="91" t="s">
        <v>544</v>
      </c>
      <c r="K3179" s="93">
        <v>1620.27</v>
      </c>
    </row>
    <row r="3180" spans="8:11" x14ac:dyDescent="0.25">
      <c r="H3180" s="91">
        <v>2003164</v>
      </c>
      <c r="I3180" s="92" t="s">
        <v>3722</v>
      </c>
      <c r="J3180" s="91" t="s">
        <v>544</v>
      </c>
      <c r="K3180" s="93">
        <v>1430.47</v>
      </c>
    </row>
    <row r="3181" spans="8:11" x14ac:dyDescent="0.25">
      <c r="H3181" s="91">
        <v>2003145</v>
      </c>
      <c r="I3181" s="92" t="s">
        <v>3723</v>
      </c>
      <c r="J3181" s="91" t="s">
        <v>544</v>
      </c>
      <c r="K3181" s="93">
        <v>1198.28</v>
      </c>
    </row>
    <row r="3182" spans="8:11" x14ac:dyDescent="0.25">
      <c r="H3182" s="91">
        <v>2003146</v>
      </c>
      <c r="I3182" s="92" t="s">
        <v>3724</v>
      </c>
      <c r="J3182" s="91" t="s">
        <v>544</v>
      </c>
      <c r="K3182" s="93">
        <v>1063.8399999999999</v>
      </c>
    </row>
    <row r="3183" spans="8:11" x14ac:dyDescent="0.25">
      <c r="H3183" s="91">
        <v>2003165</v>
      </c>
      <c r="I3183" s="92" t="s">
        <v>3725</v>
      </c>
      <c r="J3183" s="91" t="s">
        <v>544</v>
      </c>
      <c r="K3183" s="93">
        <v>1633.9</v>
      </c>
    </row>
    <row r="3184" spans="8:11" x14ac:dyDescent="0.25">
      <c r="H3184" s="91">
        <v>2003166</v>
      </c>
      <c r="I3184" s="92" t="s">
        <v>3726</v>
      </c>
      <c r="J3184" s="91" t="s">
        <v>544</v>
      </c>
      <c r="K3184" s="93">
        <v>1441.37</v>
      </c>
    </row>
    <row r="3185" spans="8:11" x14ac:dyDescent="0.25">
      <c r="H3185" s="91">
        <v>2003819</v>
      </c>
      <c r="I3185" s="92" t="s">
        <v>3727</v>
      </c>
      <c r="J3185" s="91" t="s">
        <v>3</v>
      </c>
      <c r="K3185" s="93">
        <v>7.68</v>
      </c>
    </row>
    <row r="3186" spans="8:11" x14ac:dyDescent="0.25">
      <c r="H3186" s="91">
        <v>2004504</v>
      </c>
      <c r="I3186" s="92" t="s">
        <v>3728</v>
      </c>
      <c r="J3186" s="91" t="s">
        <v>47</v>
      </c>
      <c r="K3186" s="93">
        <v>21.74</v>
      </c>
    </row>
    <row r="3187" spans="8:11" ht="25.5" x14ac:dyDescent="0.25">
      <c r="H3187" s="91">
        <v>2004519</v>
      </c>
      <c r="I3187" s="92" t="s">
        <v>3729</v>
      </c>
      <c r="J3187" s="91" t="s">
        <v>47</v>
      </c>
      <c r="K3187" s="93">
        <v>28.95</v>
      </c>
    </row>
    <row r="3188" spans="8:11" ht="25.5" x14ac:dyDescent="0.25">
      <c r="H3188" s="91">
        <v>2004520</v>
      </c>
      <c r="I3188" s="92" t="s">
        <v>3730</v>
      </c>
      <c r="J3188" s="91" t="s">
        <v>47</v>
      </c>
      <c r="K3188" s="93">
        <v>23.89</v>
      </c>
    </row>
    <row r="3189" spans="8:11" ht="25.5" x14ac:dyDescent="0.25">
      <c r="H3189" s="91">
        <v>2004521</v>
      </c>
      <c r="I3189" s="92" t="s">
        <v>3731</v>
      </c>
      <c r="J3189" s="91" t="s">
        <v>47</v>
      </c>
      <c r="K3189" s="93">
        <v>16.34</v>
      </c>
    </row>
    <row r="3190" spans="8:11" ht="25.5" x14ac:dyDescent="0.25">
      <c r="H3190" s="91">
        <v>2004522</v>
      </c>
      <c r="I3190" s="92" t="s">
        <v>3732</v>
      </c>
      <c r="J3190" s="91" t="s">
        <v>47</v>
      </c>
      <c r="K3190" s="93">
        <v>11.94</v>
      </c>
    </row>
    <row r="3191" spans="8:11" ht="25.5" x14ac:dyDescent="0.25">
      <c r="H3191" s="91">
        <v>2004518</v>
      </c>
      <c r="I3191" s="92" t="s">
        <v>3733</v>
      </c>
      <c r="J3191" s="91" t="s">
        <v>47</v>
      </c>
      <c r="K3191" s="93">
        <v>50.28</v>
      </c>
    </row>
    <row r="3192" spans="8:11" x14ac:dyDescent="0.25">
      <c r="H3192" s="91">
        <v>2003864</v>
      </c>
      <c r="I3192" s="92" t="s">
        <v>3734</v>
      </c>
      <c r="J3192" s="91" t="s">
        <v>336</v>
      </c>
      <c r="K3192" s="93">
        <v>14.9</v>
      </c>
    </row>
    <row r="3193" spans="8:11" x14ac:dyDescent="0.25">
      <c r="H3193" s="91">
        <v>2003863</v>
      </c>
      <c r="I3193" s="92" t="s">
        <v>3735</v>
      </c>
      <c r="J3193" s="91" t="s">
        <v>336</v>
      </c>
      <c r="K3193" s="93">
        <v>25.25</v>
      </c>
    </row>
    <row r="3194" spans="8:11" x14ac:dyDescent="0.25">
      <c r="H3194" s="91">
        <v>2004508</v>
      </c>
      <c r="I3194" s="92" t="s">
        <v>3736</v>
      </c>
      <c r="J3194" s="91" t="s">
        <v>3</v>
      </c>
      <c r="K3194" s="93">
        <v>11.82</v>
      </c>
    </row>
    <row r="3195" spans="8:11" x14ac:dyDescent="0.25">
      <c r="H3195" s="91">
        <v>2003316</v>
      </c>
      <c r="I3195" s="92" t="s">
        <v>3737</v>
      </c>
      <c r="J3195" s="91" t="s">
        <v>544</v>
      </c>
      <c r="K3195" s="93">
        <v>116.84</v>
      </c>
    </row>
    <row r="3196" spans="8:11" x14ac:dyDescent="0.25">
      <c r="H3196" s="91">
        <v>2003317</v>
      </c>
      <c r="I3196" s="92" t="s">
        <v>3738</v>
      </c>
      <c r="J3196" s="91" t="s">
        <v>544</v>
      </c>
      <c r="K3196" s="93">
        <v>112.28</v>
      </c>
    </row>
    <row r="3197" spans="8:11" x14ac:dyDescent="0.25">
      <c r="H3197" s="91">
        <v>2003767</v>
      </c>
      <c r="I3197" s="92" t="s">
        <v>3739</v>
      </c>
      <c r="J3197" s="91" t="s">
        <v>47</v>
      </c>
      <c r="K3197" s="93">
        <v>105.79</v>
      </c>
    </row>
    <row r="3198" spans="8:11" x14ac:dyDescent="0.25">
      <c r="H3198" s="91">
        <v>2003844</v>
      </c>
      <c r="I3198" s="92" t="s">
        <v>3740</v>
      </c>
      <c r="J3198" s="91" t="s">
        <v>47</v>
      </c>
      <c r="K3198" s="93">
        <v>102.46</v>
      </c>
    </row>
    <row r="3199" spans="8:11" x14ac:dyDescent="0.25">
      <c r="H3199" s="91">
        <v>2003576</v>
      </c>
      <c r="I3199" s="92" t="s">
        <v>3741</v>
      </c>
      <c r="J3199" s="91" t="s">
        <v>47</v>
      </c>
      <c r="K3199" s="93">
        <v>17.260000000000002</v>
      </c>
    </row>
    <row r="3200" spans="8:11" x14ac:dyDescent="0.25">
      <c r="H3200" s="91">
        <v>2003858</v>
      </c>
      <c r="I3200" s="92" t="s">
        <v>3742</v>
      </c>
      <c r="J3200" s="91" t="s">
        <v>47</v>
      </c>
      <c r="K3200" s="93">
        <v>13.94</v>
      </c>
    </row>
    <row r="3201" spans="8:11" x14ac:dyDescent="0.25">
      <c r="H3201" s="91">
        <v>2003850</v>
      </c>
      <c r="I3201" s="92" t="s">
        <v>3743</v>
      </c>
      <c r="J3201" s="91" t="s">
        <v>47</v>
      </c>
      <c r="K3201" s="93">
        <v>162.68</v>
      </c>
    </row>
    <row r="3202" spans="8:11" x14ac:dyDescent="0.25">
      <c r="H3202" s="91">
        <v>2003849</v>
      </c>
      <c r="I3202" s="92" t="s">
        <v>3744</v>
      </c>
      <c r="J3202" s="91" t="s">
        <v>47</v>
      </c>
      <c r="K3202" s="93">
        <v>79.319999999999993</v>
      </c>
    </row>
    <row r="3203" spans="8:11" x14ac:dyDescent="0.25">
      <c r="H3203" s="91">
        <v>2003868</v>
      </c>
      <c r="I3203" s="92" t="s">
        <v>3745</v>
      </c>
      <c r="J3203" s="91" t="s">
        <v>47</v>
      </c>
      <c r="K3203" s="93">
        <v>141.44999999999999</v>
      </c>
    </row>
    <row r="3204" spans="8:11" x14ac:dyDescent="0.25">
      <c r="H3204" s="91">
        <v>2003369</v>
      </c>
      <c r="I3204" s="92" t="s">
        <v>3746</v>
      </c>
      <c r="J3204" s="91" t="s">
        <v>3</v>
      </c>
      <c r="K3204" s="93">
        <v>115.5</v>
      </c>
    </row>
    <row r="3205" spans="8:11" x14ac:dyDescent="0.25">
      <c r="H3205" s="91">
        <v>2003368</v>
      </c>
      <c r="I3205" s="92" t="s">
        <v>3747</v>
      </c>
      <c r="J3205" s="91" t="s">
        <v>3</v>
      </c>
      <c r="K3205" s="93">
        <v>102.72</v>
      </c>
    </row>
    <row r="3206" spans="8:11" x14ac:dyDescent="0.25">
      <c r="H3206" s="91">
        <v>2003939</v>
      </c>
      <c r="I3206" s="92" t="s">
        <v>3748</v>
      </c>
      <c r="J3206" s="91" t="s">
        <v>3</v>
      </c>
      <c r="K3206" s="93">
        <v>73.39</v>
      </c>
    </row>
    <row r="3207" spans="8:11" x14ac:dyDescent="0.25">
      <c r="H3207" s="91">
        <v>2003940</v>
      </c>
      <c r="I3207" s="92" t="s">
        <v>3749</v>
      </c>
      <c r="J3207" s="91" t="s">
        <v>3</v>
      </c>
      <c r="K3207" s="93">
        <v>60.59</v>
      </c>
    </row>
    <row r="3208" spans="8:11" x14ac:dyDescent="0.25">
      <c r="H3208" s="91">
        <v>2003371</v>
      </c>
      <c r="I3208" s="92" t="s">
        <v>3750</v>
      </c>
      <c r="J3208" s="91" t="s">
        <v>3</v>
      </c>
      <c r="K3208" s="93">
        <v>84.7</v>
      </c>
    </row>
    <row r="3209" spans="8:11" x14ac:dyDescent="0.25">
      <c r="H3209" s="91">
        <v>2003370</v>
      </c>
      <c r="I3209" s="92" t="s">
        <v>3751</v>
      </c>
      <c r="J3209" s="91" t="s">
        <v>3</v>
      </c>
      <c r="K3209" s="93">
        <v>73.900000000000006</v>
      </c>
    </row>
    <row r="3210" spans="8:11" x14ac:dyDescent="0.25">
      <c r="H3210" s="91">
        <v>2003941</v>
      </c>
      <c r="I3210" s="92" t="s">
        <v>3752</v>
      </c>
      <c r="J3210" s="91" t="s">
        <v>3</v>
      </c>
      <c r="K3210" s="93">
        <v>62.79</v>
      </c>
    </row>
    <row r="3211" spans="8:11" x14ac:dyDescent="0.25">
      <c r="H3211" s="91">
        <v>2003942</v>
      </c>
      <c r="I3211" s="92" t="s">
        <v>3753</v>
      </c>
      <c r="J3211" s="91" t="s">
        <v>3</v>
      </c>
      <c r="K3211" s="93">
        <v>51.97</v>
      </c>
    </row>
    <row r="3212" spans="8:11" x14ac:dyDescent="0.25">
      <c r="H3212" s="91">
        <v>2003373</v>
      </c>
      <c r="I3212" s="92" t="s">
        <v>3754</v>
      </c>
      <c r="J3212" s="91" t="s">
        <v>3</v>
      </c>
      <c r="K3212" s="93">
        <v>67.739999999999995</v>
      </c>
    </row>
    <row r="3213" spans="8:11" x14ac:dyDescent="0.25">
      <c r="H3213" s="91">
        <v>2003372</v>
      </c>
      <c r="I3213" s="92" t="s">
        <v>3755</v>
      </c>
      <c r="J3213" s="91" t="s">
        <v>3</v>
      </c>
      <c r="K3213" s="93">
        <v>62.5</v>
      </c>
    </row>
    <row r="3214" spans="8:11" x14ac:dyDescent="0.25">
      <c r="H3214" s="91">
        <v>2003943</v>
      </c>
      <c r="I3214" s="92" t="s">
        <v>3756</v>
      </c>
      <c r="J3214" s="91" t="s">
        <v>3</v>
      </c>
      <c r="K3214" s="93">
        <v>29.56</v>
      </c>
    </row>
    <row r="3215" spans="8:11" x14ac:dyDescent="0.25">
      <c r="H3215" s="91">
        <v>2003944</v>
      </c>
      <c r="I3215" s="92" t="s">
        <v>3757</v>
      </c>
      <c r="J3215" s="91" t="s">
        <v>3</v>
      </c>
      <c r="K3215" s="93">
        <v>24.31</v>
      </c>
    </row>
    <row r="3216" spans="8:11" x14ac:dyDescent="0.25">
      <c r="H3216" s="91">
        <v>2003375</v>
      </c>
      <c r="I3216" s="92" t="s">
        <v>3758</v>
      </c>
      <c r="J3216" s="91" t="s">
        <v>3</v>
      </c>
      <c r="K3216" s="93">
        <v>43.52</v>
      </c>
    </row>
    <row r="3217" spans="8:11" x14ac:dyDescent="0.25">
      <c r="H3217" s="91">
        <v>2003374</v>
      </c>
      <c r="I3217" s="92" t="s">
        <v>3759</v>
      </c>
      <c r="J3217" s="91" t="s">
        <v>3</v>
      </c>
      <c r="K3217" s="93">
        <v>39.659999999999997</v>
      </c>
    </row>
    <row r="3218" spans="8:11" x14ac:dyDescent="0.25">
      <c r="H3218" s="91">
        <v>2003945</v>
      </c>
      <c r="I3218" s="92" t="s">
        <v>3760</v>
      </c>
      <c r="J3218" s="91" t="s">
        <v>3</v>
      </c>
      <c r="K3218" s="93">
        <v>22.16</v>
      </c>
    </row>
    <row r="3219" spans="8:11" x14ac:dyDescent="0.25">
      <c r="H3219" s="91">
        <v>2003946</v>
      </c>
      <c r="I3219" s="92" t="s">
        <v>3761</v>
      </c>
      <c r="J3219" s="91" t="s">
        <v>3</v>
      </c>
      <c r="K3219" s="93">
        <v>18.3</v>
      </c>
    </row>
    <row r="3220" spans="8:11" x14ac:dyDescent="0.25">
      <c r="H3220" s="91">
        <v>2003377</v>
      </c>
      <c r="I3220" s="92" t="s">
        <v>3762</v>
      </c>
      <c r="J3220" s="91" t="s">
        <v>3</v>
      </c>
      <c r="K3220" s="93">
        <v>59.01</v>
      </c>
    </row>
    <row r="3221" spans="8:11" x14ac:dyDescent="0.25">
      <c r="H3221" s="91">
        <v>2003376</v>
      </c>
      <c r="I3221" s="92" t="s">
        <v>3763</v>
      </c>
      <c r="J3221" s="91" t="s">
        <v>3</v>
      </c>
      <c r="K3221" s="93">
        <v>54.84</v>
      </c>
    </row>
    <row r="3222" spans="8:11" x14ac:dyDescent="0.25">
      <c r="H3222" s="91">
        <v>2003947</v>
      </c>
      <c r="I3222" s="92" t="s">
        <v>3764</v>
      </c>
      <c r="J3222" s="91" t="s">
        <v>3</v>
      </c>
      <c r="K3222" s="93">
        <v>23.21</v>
      </c>
    </row>
    <row r="3223" spans="8:11" x14ac:dyDescent="0.25">
      <c r="H3223" s="91">
        <v>2003948</v>
      </c>
      <c r="I3223" s="92" t="s">
        <v>3765</v>
      </c>
      <c r="J3223" s="91" t="s">
        <v>3</v>
      </c>
      <c r="K3223" s="93">
        <v>19.03</v>
      </c>
    </row>
    <row r="3224" spans="8:11" x14ac:dyDescent="0.25">
      <c r="H3224" s="91">
        <v>2003379</v>
      </c>
      <c r="I3224" s="92" t="s">
        <v>3766</v>
      </c>
      <c r="J3224" s="91" t="s">
        <v>3</v>
      </c>
      <c r="K3224" s="93">
        <v>33.950000000000003</v>
      </c>
    </row>
    <row r="3225" spans="8:11" x14ac:dyDescent="0.25">
      <c r="H3225" s="91">
        <v>2003378</v>
      </c>
      <c r="I3225" s="92" t="s">
        <v>3767</v>
      </c>
      <c r="J3225" s="91" t="s">
        <v>3</v>
      </c>
      <c r="K3225" s="93">
        <v>31.14</v>
      </c>
    </row>
    <row r="3226" spans="8:11" x14ac:dyDescent="0.25">
      <c r="H3226" s="91">
        <v>2003949</v>
      </c>
      <c r="I3226" s="92" t="s">
        <v>3768</v>
      </c>
      <c r="J3226" s="91" t="s">
        <v>3</v>
      </c>
      <c r="K3226" s="93">
        <v>15.94</v>
      </c>
    </row>
    <row r="3227" spans="8:11" x14ac:dyDescent="0.25">
      <c r="H3227" s="91">
        <v>2003950</v>
      </c>
      <c r="I3227" s="92" t="s">
        <v>3769</v>
      </c>
      <c r="J3227" s="91" t="s">
        <v>3</v>
      </c>
      <c r="K3227" s="93">
        <v>13.12</v>
      </c>
    </row>
    <row r="3228" spans="8:11" x14ac:dyDescent="0.25">
      <c r="H3228" s="91">
        <v>2003381</v>
      </c>
      <c r="I3228" s="92" t="s">
        <v>3770</v>
      </c>
      <c r="J3228" s="91" t="s">
        <v>3</v>
      </c>
      <c r="K3228" s="93">
        <v>56.88</v>
      </c>
    </row>
    <row r="3229" spans="8:11" x14ac:dyDescent="0.25">
      <c r="H3229" s="91">
        <v>2003380</v>
      </c>
      <c r="I3229" s="92" t="s">
        <v>3771</v>
      </c>
      <c r="J3229" s="91" t="s">
        <v>3</v>
      </c>
      <c r="K3229" s="93">
        <v>52.06</v>
      </c>
    </row>
    <row r="3230" spans="8:11" x14ac:dyDescent="0.25">
      <c r="H3230" s="91">
        <v>2003951</v>
      </c>
      <c r="I3230" s="92" t="s">
        <v>3772</v>
      </c>
      <c r="J3230" s="91" t="s">
        <v>3</v>
      </c>
      <c r="K3230" s="93">
        <v>27.1</v>
      </c>
    </row>
    <row r="3231" spans="8:11" x14ac:dyDescent="0.25">
      <c r="H3231" s="91">
        <v>2003952</v>
      </c>
      <c r="I3231" s="92" t="s">
        <v>3773</v>
      </c>
      <c r="J3231" s="91" t="s">
        <v>3</v>
      </c>
      <c r="K3231" s="93">
        <v>22.28</v>
      </c>
    </row>
    <row r="3232" spans="8:11" x14ac:dyDescent="0.25">
      <c r="H3232" s="91">
        <v>2003383</v>
      </c>
      <c r="I3232" s="92" t="s">
        <v>3774</v>
      </c>
      <c r="J3232" s="91" t="s">
        <v>3</v>
      </c>
      <c r="K3232" s="93">
        <v>95.48</v>
      </c>
    </row>
    <row r="3233" spans="8:11" x14ac:dyDescent="0.25">
      <c r="H3233" s="91">
        <v>2003382</v>
      </c>
      <c r="I3233" s="92" t="s">
        <v>3775</v>
      </c>
      <c r="J3233" s="91" t="s">
        <v>3</v>
      </c>
      <c r="K3233" s="93">
        <v>86.49</v>
      </c>
    </row>
    <row r="3234" spans="8:11" x14ac:dyDescent="0.25">
      <c r="H3234" s="91">
        <v>2003953</v>
      </c>
      <c r="I3234" s="92" t="s">
        <v>3776</v>
      </c>
      <c r="J3234" s="91" t="s">
        <v>3</v>
      </c>
      <c r="K3234" s="93">
        <v>49.17</v>
      </c>
    </row>
    <row r="3235" spans="8:11" x14ac:dyDescent="0.25">
      <c r="H3235" s="91">
        <v>2003954</v>
      </c>
      <c r="I3235" s="92" t="s">
        <v>3777</v>
      </c>
      <c r="J3235" s="91" t="s">
        <v>3</v>
      </c>
      <c r="K3235" s="93">
        <v>40.159999999999997</v>
      </c>
    </row>
    <row r="3236" spans="8:11" x14ac:dyDescent="0.25">
      <c r="H3236" s="91">
        <v>2004514</v>
      </c>
      <c r="I3236" s="92" t="s">
        <v>3778</v>
      </c>
      <c r="J3236" s="91" t="s">
        <v>3</v>
      </c>
      <c r="K3236" s="93">
        <v>16.78</v>
      </c>
    </row>
    <row r="3237" spans="8:11" x14ac:dyDescent="0.25">
      <c r="H3237" s="91">
        <v>2004515</v>
      </c>
      <c r="I3237" s="92" t="s">
        <v>3779</v>
      </c>
      <c r="J3237" s="91" t="s">
        <v>3</v>
      </c>
      <c r="K3237" s="93">
        <v>41.33</v>
      </c>
    </row>
    <row r="3238" spans="8:11" x14ac:dyDescent="0.25">
      <c r="H3238" s="91">
        <v>2005759</v>
      </c>
      <c r="I3238" s="92" t="s">
        <v>3780</v>
      </c>
      <c r="J3238" s="91" t="s">
        <v>3</v>
      </c>
      <c r="K3238" s="93">
        <v>67.760000000000005</v>
      </c>
    </row>
    <row r="3239" spans="8:11" x14ac:dyDescent="0.25">
      <c r="H3239" s="91">
        <v>2005764</v>
      </c>
      <c r="I3239" s="92" t="s">
        <v>3781</v>
      </c>
      <c r="J3239" s="91" t="s">
        <v>3</v>
      </c>
      <c r="K3239" s="93">
        <v>87.61</v>
      </c>
    </row>
    <row r="3240" spans="8:11" x14ac:dyDescent="0.25">
      <c r="H3240" s="91">
        <v>2003678</v>
      </c>
      <c r="I3240" s="92" t="s">
        <v>3782</v>
      </c>
      <c r="J3240" s="91" t="s">
        <v>544</v>
      </c>
      <c r="K3240" s="93">
        <v>2333.52</v>
      </c>
    </row>
    <row r="3241" spans="8:11" x14ac:dyDescent="0.25">
      <c r="H3241" s="91">
        <v>2003677</v>
      </c>
      <c r="I3241" s="92" t="s">
        <v>3783</v>
      </c>
      <c r="J3241" s="91" t="s">
        <v>544</v>
      </c>
      <c r="K3241" s="93">
        <v>2116.84</v>
      </c>
    </row>
    <row r="3242" spans="8:11" x14ac:dyDescent="0.25">
      <c r="H3242" s="91">
        <v>2003680</v>
      </c>
      <c r="I3242" s="92" t="s">
        <v>3784</v>
      </c>
      <c r="J3242" s="91" t="s">
        <v>544</v>
      </c>
      <c r="K3242" s="93">
        <v>2298.4699999999998</v>
      </c>
    </row>
    <row r="3243" spans="8:11" x14ac:dyDescent="0.25">
      <c r="H3243" s="91">
        <v>2003679</v>
      </c>
      <c r="I3243" s="92" t="s">
        <v>3785</v>
      </c>
      <c r="J3243" s="91" t="s">
        <v>544</v>
      </c>
      <c r="K3243" s="93">
        <v>2090.5</v>
      </c>
    </row>
    <row r="3244" spans="8:11" x14ac:dyDescent="0.25">
      <c r="H3244" s="91">
        <v>2003682</v>
      </c>
      <c r="I3244" s="92" t="s">
        <v>3786</v>
      </c>
      <c r="J3244" s="91" t="s">
        <v>544</v>
      </c>
      <c r="K3244" s="93">
        <v>2638.14</v>
      </c>
    </row>
    <row r="3245" spans="8:11" x14ac:dyDescent="0.25">
      <c r="H3245" s="91">
        <v>2003681</v>
      </c>
      <c r="I3245" s="92" t="s">
        <v>3787</v>
      </c>
      <c r="J3245" s="91" t="s">
        <v>544</v>
      </c>
      <c r="K3245" s="93">
        <v>2379.11</v>
      </c>
    </row>
    <row r="3246" spans="8:11" x14ac:dyDescent="0.25">
      <c r="H3246" s="91">
        <v>2003684</v>
      </c>
      <c r="I3246" s="92" t="s">
        <v>3788</v>
      </c>
      <c r="J3246" s="91" t="s">
        <v>544</v>
      </c>
      <c r="K3246" s="93">
        <v>3160.68</v>
      </c>
    </row>
    <row r="3247" spans="8:11" x14ac:dyDescent="0.25">
      <c r="H3247" s="91">
        <v>2003683</v>
      </c>
      <c r="I3247" s="92" t="s">
        <v>3789</v>
      </c>
      <c r="J3247" s="91" t="s">
        <v>544</v>
      </c>
      <c r="K3247" s="93">
        <v>2851.84</v>
      </c>
    </row>
    <row r="3248" spans="8:11" x14ac:dyDescent="0.25">
      <c r="H3248" s="91">
        <v>2003686</v>
      </c>
      <c r="I3248" s="92" t="s">
        <v>3790</v>
      </c>
      <c r="J3248" s="91" t="s">
        <v>544</v>
      </c>
      <c r="K3248" s="93">
        <v>3727.41</v>
      </c>
    </row>
    <row r="3249" spans="8:11" x14ac:dyDescent="0.25">
      <c r="H3249" s="91">
        <v>2003685</v>
      </c>
      <c r="I3249" s="92" t="s">
        <v>3791</v>
      </c>
      <c r="J3249" s="91" t="s">
        <v>544</v>
      </c>
      <c r="K3249" s="93">
        <v>3367.51</v>
      </c>
    </row>
    <row r="3250" spans="8:11" x14ac:dyDescent="0.25">
      <c r="H3250" s="91">
        <v>2003688</v>
      </c>
      <c r="I3250" s="92" t="s">
        <v>3792</v>
      </c>
      <c r="J3250" s="91" t="s">
        <v>544</v>
      </c>
      <c r="K3250" s="93">
        <v>4648.5200000000004</v>
      </c>
    </row>
    <row r="3251" spans="8:11" x14ac:dyDescent="0.25">
      <c r="H3251" s="91">
        <v>2003687</v>
      </c>
      <c r="I3251" s="92" t="s">
        <v>3793</v>
      </c>
      <c r="J3251" s="91" t="s">
        <v>544</v>
      </c>
      <c r="K3251" s="93">
        <v>4212.67</v>
      </c>
    </row>
    <row r="3252" spans="8:11" x14ac:dyDescent="0.25">
      <c r="H3252" s="91">
        <v>2003690</v>
      </c>
      <c r="I3252" s="92" t="s">
        <v>3794</v>
      </c>
      <c r="J3252" s="91" t="s">
        <v>544</v>
      </c>
      <c r="K3252" s="93">
        <v>2703.65</v>
      </c>
    </row>
    <row r="3253" spans="8:11" x14ac:dyDescent="0.25">
      <c r="H3253" s="91">
        <v>2003689</v>
      </c>
      <c r="I3253" s="92" t="s">
        <v>3795</v>
      </c>
      <c r="J3253" s="91" t="s">
        <v>544</v>
      </c>
      <c r="K3253" s="93">
        <v>2450.86</v>
      </c>
    </row>
    <row r="3254" spans="8:11" x14ac:dyDescent="0.25">
      <c r="H3254" s="91">
        <v>2003692</v>
      </c>
      <c r="I3254" s="92" t="s">
        <v>3796</v>
      </c>
      <c r="J3254" s="91" t="s">
        <v>544</v>
      </c>
      <c r="K3254" s="93">
        <v>2673.61</v>
      </c>
    </row>
    <row r="3255" spans="8:11" x14ac:dyDescent="0.25">
      <c r="H3255" s="91">
        <v>2003691</v>
      </c>
      <c r="I3255" s="92" t="s">
        <v>3797</v>
      </c>
      <c r="J3255" s="91" t="s">
        <v>544</v>
      </c>
      <c r="K3255" s="93">
        <v>2428.2800000000002</v>
      </c>
    </row>
    <row r="3256" spans="8:11" x14ac:dyDescent="0.25">
      <c r="H3256" s="91">
        <v>2003694</v>
      </c>
      <c r="I3256" s="92" t="s">
        <v>3798</v>
      </c>
      <c r="J3256" s="91" t="s">
        <v>544</v>
      </c>
      <c r="K3256" s="93">
        <v>3037.32</v>
      </c>
    </row>
    <row r="3257" spans="8:11" x14ac:dyDescent="0.25">
      <c r="H3257" s="91">
        <v>2003693</v>
      </c>
      <c r="I3257" s="92" t="s">
        <v>3799</v>
      </c>
      <c r="J3257" s="91" t="s">
        <v>544</v>
      </c>
      <c r="K3257" s="93">
        <v>2735.96</v>
      </c>
    </row>
    <row r="3258" spans="8:11" x14ac:dyDescent="0.25">
      <c r="H3258" s="91">
        <v>2003696</v>
      </c>
      <c r="I3258" s="92" t="s">
        <v>3800</v>
      </c>
      <c r="J3258" s="91" t="s">
        <v>544</v>
      </c>
      <c r="K3258" s="93">
        <v>3415.64</v>
      </c>
    </row>
    <row r="3259" spans="8:11" x14ac:dyDescent="0.25">
      <c r="H3259" s="91">
        <v>2003695</v>
      </c>
      <c r="I3259" s="92" t="s">
        <v>3801</v>
      </c>
      <c r="J3259" s="91" t="s">
        <v>544</v>
      </c>
      <c r="K3259" s="93">
        <v>3061.98</v>
      </c>
    </row>
    <row r="3260" spans="8:11" x14ac:dyDescent="0.25">
      <c r="H3260" s="91">
        <v>2003698</v>
      </c>
      <c r="I3260" s="92" t="s">
        <v>3802</v>
      </c>
      <c r="J3260" s="91" t="s">
        <v>544</v>
      </c>
      <c r="K3260" s="93">
        <v>4170.72</v>
      </c>
    </row>
    <row r="3261" spans="8:11" x14ac:dyDescent="0.25">
      <c r="H3261" s="91">
        <v>2003697</v>
      </c>
      <c r="I3261" s="92" t="s">
        <v>3803</v>
      </c>
      <c r="J3261" s="91" t="s">
        <v>544</v>
      </c>
      <c r="K3261" s="93">
        <v>3763.51</v>
      </c>
    </row>
    <row r="3262" spans="8:11" x14ac:dyDescent="0.25">
      <c r="H3262" s="91">
        <v>2003700</v>
      </c>
      <c r="I3262" s="92" t="s">
        <v>3804</v>
      </c>
      <c r="J3262" s="91" t="s">
        <v>544</v>
      </c>
      <c r="K3262" s="93">
        <v>5135.96</v>
      </c>
    </row>
    <row r="3263" spans="8:11" x14ac:dyDescent="0.25">
      <c r="H3263" s="91">
        <v>2003699</v>
      </c>
      <c r="I3263" s="92" t="s">
        <v>3805</v>
      </c>
      <c r="J3263" s="91" t="s">
        <v>544</v>
      </c>
      <c r="K3263" s="93">
        <v>4647.8100000000004</v>
      </c>
    </row>
    <row r="3264" spans="8:11" x14ac:dyDescent="0.25">
      <c r="H3264" s="91">
        <v>2003702</v>
      </c>
      <c r="I3264" s="92" t="s">
        <v>3806</v>
      </c>
      <c r="J3264" s="91" t="s">
        <v>544</v>
      </c>
      <c r="K3264" s="93">
        <v>3093.81</v>
      </c>
    </row>
    <row r="3265" spans="8:11" x14ac:dyDescent="0.25">
      <c r="H3265" s="91">
        <v>2003701</v>
      </c>
      <c r="I3265" s="92" t="s">
        <v>3807</v>
      </c>
      <c r="J3265" s="91" t="s">
        <v>544</v>
      </c>
      <c r="K3265" s="93">
        <v>2799.92</v>
      </c>
    </row>
    <row r="3266" spans="8:11" x14ac:dyDescent="0.25">
      <c r="H3266" s="91">
        <v>2003704</v>
      </c>
      <c r="I3266" s="92" t="s">
        <v>3808</v>
      </c>
      <c r="J3266" s="91" t="s">
        <v>544</v>
      </c>
      <c r="K3266" s="93">
        <v>3063.77</v>
      </c>
    </row>
    <row r="3267" spans="8:11" x14ac:dyDescent="0.25">
      <c r="H3267" s="91">
        <v>2003703</v>
      </c>
      <c r="I3267" s="92" t="s">
        <v>3809</v>
      </c>
      <c r="J3267" s="91" t="s">
        <v>544</v>
      </c>
      <c r="K3267" s="93">
        <v>2777.35</v>
      </c>
    </row>
    <row r="3268" spans="8:11" x14ac:dyDescent="0.25">
      <c r="H3268" s="91">
        <v>2003706</v>
      </c>
      <c r="I3268" s="92" t="s">
        <v>3810</v>
      </c>
      <c r="J3268" s="91" t="s">
        <v>544</v>
      </c>
      <c r="K3268" s="93">
        <v>3456.53</v>
      </c>
    </row>
    <row r="3269" spans="8:11" x14ac:dyDescent="0.25">
      <c r="H3269" s="91">
        <v>2003705</v>
      </c>
      <c r="I3269" s="92" t="s">
        <v>3811</v>
      </c>
      <c r="J3269" s="91" t="s">
        <v>544</v>
      </c>
      <c r="K3269" s="93">
        <v>3107.85</v>
      </c>
    </row>
    <row r="3270" spans="8:11" x14ac:dyDescent="0.25">
      <c r="H3270" s="91">
        <v>2003708</v>
      </c>
      <c r="I3270" s="92" t="s">
        <v>3812</v>
      </c>
      <c r="J3270" s="91" t="s">
        <v>544</v>
      </c>
      <c r="K3270" s="93">
        <v>4015.17</v>
      </c>
    </row>
    <row r="3271" spans="8:11" x14ac:dyDescent="0.25">
      <c r="H3271" s="91">
        <v>2003707</v>
      </c>
      <c r="I3271" s="92" t="s">
        <v>3813</v>
      </c>
      <c r="J3271" s="91" t="s">
        <v>544</v>
      </c>
      <c r="K3271" s="93">
        <v>3611.69</v>
      </c>
    </row>
    <row r="3272" spans="8:11" x14ac:dyDescent="0.25">
      <c r="H3272" s="91">
        <v>2003710</v>
      </c>
      <c r="I3272" s="92" t="s">
        <v>3814</v>
      </c>
      <c r="J3272" s="91" t="s">
        <v>544</v>
      </c>
      <c r="K3272" s="93">
        <v>4634.0600000000004</v>
      </c>
    </row>
    <row r="3273" spans="8:11" x14ac:dyDescent="0.25">
      <c r="H3273" s="91">
        <v>2003709</v>
      </c>
      <c r="I3273" s="92" t="s">
        <v>3815</v>
      </c>
      <c r="J3273" s="91" t="s">
        <v>544</v>
      </c>
      <c r="K3273" s="93">
        <v>4174.54</v>
      </c>
    </row>
    <row r="3274" spans="8:11" x14ac:dyDescent="0.25">
      <c r="H3274" s="91">
        <v>2003712</v>
      </c>
      <c r="I3274" s="92" t="s">
        <v>3816</v>
      </c>
      <c r="J3274" s="91" t="s">
        <v>544</v>
      </c>
      <c r="K3274" s="93">
        <v>5643.43</v>
      </c>
    </row>
    <row r="3275" spans="8:11" x14ac:dyDescent="0.25">
      <c r="H3275" s="91">
        <v>2003711</v>
      </c>
      <c r="I3275" s="92" t="s">
        <v>3817</v>
      </c>
      <c r="J3275" s="91" t="s">
        <v>544</v>
      </c>
      <c r="K3275" s="93">
        <v>5097.99</v>
      </c>
    </row>
    <row r="3276" spans="8:11" x14ac:dyDescent="0.25">
      <c r="H3276" s="91">
        <v>2004505</v>
      </c>
      <c r="I3276" s="92" t="s">
        <v>3818</v>
      </c>
      <c r="J3276" s="91" t="s">
        <v>47</v>
      </c>
      <c r="K3276" s="93">
        <v>22.74</v>
      </c>
    </row>
    <row r="3277" spans="8:11" x14ac:dyDescent="0.25">
      <c r="H3277" s="91">
        <v>2003353</v>
      </c>
      <c r="I3277" s="92" t="s">
        <v>3819</v>
      </c>
      <c r="J3277" s="91" t="s">
        <v>3</v>
      </c>
      <c r="K3277" s="93">
        <v>72.89</v>
      </c>
    </row>
    <row r="3278" spans="8:11" x14ac:dyDescent="0.25">
      <c r="H3278" s="91">
        <v>2003352</v>
      </c>
      <c r="I3278" s="92" t="s">
        <v>3820</v>
      </c>
      <c r="J3278" s="91" t="s">
        <v>3</v>
      </c>
      <c r="K3278" s="93">
        <v>55.57</v>
      </c>
    </row>
    <row r="3279" spans="8:11" ht="25.5" x14ac:dyDescent="0.25">
      <c r="H3279" s="91">
        <v>2003979</v>
      </c>
      <c r="I3279" s="92" t="s">
        <v>3821</v>
      </c>
      <c r="J3279" s="91" t="s">
        <v>3</v>
      </c>
      <c r="K3279" s="93">
        <v>89.92</v>
      </c>
    </row>
    <row r="3280" spans="8:11" ht="25.5" x14ac:dyDescent="0.25">
      <c r="H3280" s="91">
        <v>2003980</v>
      </c>
      <c r="I3280" s="92" t="s">
        <v>3822</v>
      </c>
      <c r="J3280" s="91" t="s">
        <v>3</v>
      </c>
      <c r="K3280" s="93">
        <v>72.55</v>
      </c>
    </row>
    <row r="3281" spans="8:11" x14ac:dyDescent="0.25">
      <c r="H3281" s="91">
        <v>2003355</v>
      </c>
      <c r="I3281" s="92" t="s">
        <v>3823</v>
      </c>
      <c r="J3281" s="91" t="s">
        <v>3</v>
      </c>
      <c r="K3281" s="93">
        <v>98.12</v>
      </c>
    </row>
    <row r="3282" spans="8:11" x14ac:dyDescent="0.25">
      <c r="H3282" s="91">
        <v>2003354</v>
      </c>
      <c r="I3282" s="92" t="s">
        <v>3824</v>
      </c>
      <c r="J3282" s="91" t="s">
        <v>3</v>
      </c>
      <c r="K3282" s="93">
        <v>74.78</v>
      </c>
    </row>
    <row r="3283" spans="8:11" ht="25.5" x14ac:dyDescent="0.25">
      <c r="H3283" s="91">
        <v>2003981</v>
      </c>
      <c r="I3283" s="92" t="s">
        <v>3825</v>
      </c>
      <c r="J3283" s="91" t="s">
        <v>3</v>
      </c>
      <c r="K3283" s="93">
        <v>121.16</v>
      </c>
    </row>
    <row r="3284" spans="8:11" ht="25.5" x14ac:dyDescent="0.25">
      <c r="H3284" s="91">
        <v>2003982</v>
      </c>
      <c r="I3284" s="92" t="s">
        <v>3826</v>
      </c>
      <c r="J3284" s="91" t="s">
        <v>3</v>
      </c>
      <c r="K3284" s="93">
        <v>97.76</v>
      </c>
    </row>
    <row r="3285" spans="8:11" x14ac:dyDescent="0.25">
      <c r="H3285" s="91">
        <v>2003345</v>
      </c>
      <c r="I3285" s="92" t="s">
        <v>3827</v>
      </c>
      <c r="J3285" s="91" t="s">
        <v>3</v>
      </c>
      <c r="K3285" s="93">
        <v>60.17</v>
      </c>
    </row>
    <row r="3286" spans="8:11" x14ac:dyDescent="0.25">
      <c r="H3286" s="91">
        <v>2003344</v>
      </c>
      <c r="I3286" s="92" t="s">
        <v>3828</v>
      </c>
      <c r="J3286" s="91" t="s">
        <v>3</v>
      </c>
      <c r="K3286" s="93">
        <v>48.34</v>
      </c>
    </row>
    <row r="3287" spans="8:11" ht="25.5" x14ac:dyDescent="0.25">
      <c r="H3287" s="91">
        <v>2003973</v>
      </c>
      <c r="I3287" s="92" t="s">
        <v>3829</v>
      </c>
      <c r="J3287" s="91" t="s">
        <v>3</v>
      </c>
      <c r="K3287" s="93">
        <v>71.900000000000006</v>
      </c>
    </row>
    <row r="3288" spans="8:11" ht="25.5" x14ac:dyDescent="0.25">
      <c r="H3288" s="91">
        <v>2003974</v>
      </c>
      <c r="I3288" s="92" t="s">
        <v>3830</v>
      </c>
      <c r="J3288" s="91" t="s">
        <v>3</v>
      </c>
      <c r="K3288" s="93">
        <v>60.05</v>
      </c>
    </row>
    <row r="3289" spans="8:11" x14ac:dyDescent="0.25">
      <c r="H3289" s="91">
        <v>2003343</v>
      </c>
      <c r="I3289" s="92" t="s">
        <v>3831</v>
      </c>
      <c r="J3289" s="91" t="s">
        <v>3</v>
      </c>
      <c r="K3289" s="93">
        <v>81.7</v>
      </c>
    </row>
    <row r="3290" spans="8:11" x14ac:dyDescent="0.25">
      <c r="H3290" s="91">
        <v>2003342</v>
      </c>
      <c r="I3290" s="92" t="s">
        <v>3832</v>
      </c>
      <c r="J3290" s="91" t="s">
        <v>3</v>
      </c>
      <c r="K3290" s="93">
        <v>65.11</v>
      </c>
    </row>
    <row r="3291" spans="8:11" ht="25.5" x14ac:dyDescent="0.25">
      <c r="H3291" s="91">
        <v>2003971</v>
      </c>
      <c r="I3291" s="92" t="s">
        <v>3833</v>
      </c>
      <c r="J3291" s="91" t="s">
        <v>3</v>
      </c>
      <c r="K3291" s="93">
        <v>98.32</v>
      </c>
    </row>
    <row r="3292" spans="8:11" ht="25.5" x14ac:dyDescent="0.25">
      <c r="H3292" s="91">
        <v>2003972</v>
      </c>
      <c r="I3292" s="92" t="s">
        <v>3834</v>
      </c>
      <c r="J3292" s="91" t="s">
        <v>3</v>
      </c>
      <c r="K3292" s="93">
        <v>81.69</v>
      </c>
    </row>
    <row r="3293" spans="8:11" x14ac:dyDescent="0.25">
      <c r="H3293" s="91">
        <v>2003347</v>
      </c>
      <c r="I3293" s="92" t="s">
        <v>3835</v>
      </c>
      <c r="J3293" s="91" t="s">
        <v>3</v>
      </c>
      <c r="K3293" s="93">
        <v>16.55</v>
      </c>
    </row>
    <row r="3294" spans="8:11" x14ac:dyDescent="0.25">
      <c r="H3294" s="91">
        <v>2003346</v>
      </c>
      <c r="I3294" s="92" t="s">
        <v>3836</v>
      </c>
      <c r="J3294" s="91" t="s">
        <v>3</v>
      </c>
      <c r="K3294" s="93">
        <v>23.09</v>
      </c>
    </row>
    <row r="3295" spans="8:11" x14ac:dyDescent="0.25">
      <c r="H3295" s="91">
        <v>2003933</v>
      </c>
      <c r="I3295" s="92" t="s">
        <v>3837</v>
      </c>
      <c r="J3295" s="91" t="s">
        <v>3</v>
      </c>
      <c r="K3295" s="93">
        <v>8.31</v>
      </c>
    </row>
    <row r="3296" spans="8:11" x14ac:dyDescent="0.25">
      <c r="H3296" s="91">
        <v>2003932</v>
      </c>
      <c r="I3296" s="92" t="s">
        <v>3838</v>
      </c>
      <c r="J3296" s="91" t="s">
        <v>3</v>
      </c>
      <c r="K3296" s="93">
        <v>10.73</v>
      </c>
    </row>
    <row r="3297" spans="8:11" x14ac:dyDescent="0.25">
      <c r="H3297" s="91">
        <v>2003349</v>
      </c>
      <c r="I3297" s="92" t="s">
        <v>3839</v>
      </c>
      <c r="J3297" s="91" t="s">
        <v>3</v>
      </c>
      <c r="K3297" s="93">
        <v>55.95</v>
      </c>
    </row>
    <row r="3298" spans="8:11" x14ac:dyDescent="0.25">
      <c r="H3298" s="91">
        <v>2003348</v>
      </c>
      <c r="I3298" s="92" t="s">
        <v>3840</v>
      </c>
      <c r="J3298" s="91" t="s">
        <v>3</v>
      </c>
      <c r="K3298" s="93">
        <v>42.82</v>
      </c>
    </row>
    <row r="3299" spans="8:11" ht="25.5" x14ac:dyDescent="0.25">
      <c r="H3299" s="91">
        <v>2003975</v>
      </c>
      <c r="I3299" s="92" t="s">
        <v>3841</v>
      </c>
      <c r="J3299" s="91" t="s">
        <v>3</v>
      </c>
      <c r="K3299" s="93">
        <v>68.180000000000007</v>
      </c>
    </row>
    <row r="3300" spans="8:11" ht="25.5" x14ac:dyDescent="0.25">
      <c r="H3300" s="91">
        <v>2003976</v>
      </c>
      <c r="I3300" s="92" t="s">
        <v>3842</v>
      </c>
      <c r="J3300" s="91" t="s">
        <v>3</v>
      </c>
      <c r="K3300" s="93">
        <v>55.01</v>
      </c>
    </row>
    <row r="3301" spans="8:11" x14ac:dyDescent="0.25">
      <c r="H3301" s="91">
        <v>2003351</v>
      </c>
      <c r="I3301" s="92" t="s">
        <v>3843</v>
      </c>
      <c r="J3301" s="91" t="s">
        <v>3</v>
      </c>
      <c r="K3301" s="93">
        <v>74.8</v>
      </c>
    </row>
    <row r="3302" spans="8:11" x14ac:dyDescent="0.25">
      <c r="H3302" s="91">
        <v>2003350</v>
      </c>
      <c r="I3302" s="92" t="s">
        <v>3844</v>
      </c>
      <c r="J3302" s="91" t="s">
        <v>3</v>
      </c>
      <c r="K3302" s="93">
        <v>57.2</v>
      </c>
    </row>
    <row r="3303" spans="8:11" ht="25.5" x14ac:dyDescent="0.25">
      <c r="H3303" s="91">
        <v>2003977</v>
      </c>
      <c r="I3303" s="92" t="s">
        <v>3845</v>
      </c>
      <c r="J3303" s="91" t="s">
        <v>3</v>
      </c>
      <c r="K3303" s="93">
        <v>91.34</v>
      </c>
    </row>
    <row r="3304" spans="8:11" ht="25.5" x14ac:dyDescent="0.25">
      <c r="H3304" s="91">
        <v>2003978</v>
      </c>
      <c r="I3304" s="92" t="s">
        <v>3846</v>
      </c>
      <c r="J3304" s="91" t="s">
        <v>3</v>
      </c>
      <c r="K3304" s="93">
        <v>73.7</v>
      </c>
    </row>
    <row r="3305" spans="8:11" x14ac:dyDescent="0.25">
      <c r="H3305" s="91">
        <v>2003291</v>
      </c>
      <c r="I3305" s="92" t="s">
        <v>3847</v>
      </c>
      <c r="J3305" s="91" t="s">
        <v>3</v>
      </c>
      <c r="K3305" s="93">
        <v>12.03</v>
      </c>
    </row>
    <row r="3306" spans="8:11" x14ac:dyDescent="0.25">
      <c r="H3306" s="91">
        <v>2003292</v>
      </c>
      <c r="I3306" s="92" t="s">
        <v>3848</v>
      </c>
      <c r="J3306" s="91" t="s">
        <v>3</v>
      </c>
      <c r="K3306" s="93">
        <v>16.84</v>
      </c>
    </row>
    <row r="3307" spans="8:11" x14ac:dyDescent="0.25">
      <c r="H3307" s="91">
        <v>2003293</v>
      </c>
      <c r="I3307" s="92" t="s">
        <v>3849</v>
      </c>
      <c r="J3307" s="91" t="s">
        <v>3</v>
      </c>
      <c r="K3307" s="93">
        <v>22.18</v>
      </c>
    </row>
    <row r="3308" spans="8:11" x14ac:dyDescent="0.25">
      <c r="H3308" s="91">
        <v>2003294</v>
      </c>
      <c r="I3308" s="92" t="s">
        <v>3850</v>
      </c>
      <c r="J3308" s="91" t="s">
        <v>3</v>
      </c>
      <c r="K3308" s="93">
        <v>33.270000000000003</v>
      </c>
    </row>
    <row r="3309" spans="8:11" x14ac:dyDescent="0.25">
      <c r="H3309" s="91">
        <v>2003257</v>
      </c>
      <c r="I3309" s="92" t="s">
        <v>3851</v>
      </c>
      <c r="J3309" s="91" t="s">
        <v>3</v>
      </c>
      <c r="K3309" s="93">
        <v>61.7</v>
      </c>
    </row>
    <row r="3310" spans="8:11" x14ac:dyDescent="0.25">
      <c r="H3310" s="91">
        <v>2003258</v>
      </c>
      <c r="I3310" s="92" t="s">
        <v>3852</v>
      </c>
      <c r="J3310" s="91" t="s">
        <v>3</v>
      </c>
      <c r="K3310" s="93">
        <v>49.91</v>
      </c>
    </row>
    <row r="3311" spans="8:11" ht="25.5" x14ac:dyDescent="0.25">
      <c r="H3311" s="91">
        <v>2003259</v>
      </c>
      <c r="I3311" s="92" t="s">
        <v>3853</v>
      </c>
      <c r="J3311" s="91" t="s">
        <v>3</v>
      </c>
      <c r="K3311" s="93">
        <v>72.89</v>
      </c>
    </row>
    <row r="3312" spans="8:11" ht="25.5" x14ac:dyDescent="0.25">
      <c r="H3312" s="91">
        <v>2003260</v>
      </c>
      <c r="I3312" s="92" t="s">
        <v>3854</v>
      </c>
      <c r="J3312" s="91" t="s">
        <v>3</v>
      </c>
      <c r="K3312" s="93">
        <v>61.07</v>
      </c>
    </row>
    <row r="3313" spans="8:11" x14ac:dyDescent="0.25">
      <c r="H3313" s="91">
        <v>2003281</v>
      </c>
      <c r="I3313" s="92" t="s">
        <v>3855</v>
      </c>
      <c r="J3313" s="91" t="s">
        <v>3</v>
      </c>
      <c r="K3313" s="93">
        <v>61.65</v>
      </c>
    </row>
    <row r="3314" spans="8:11" x14ac:dyDescent="0.25">
      <c r="H3314" s="91">
        <v>2003282</v>
      </c>
      <c r="I3314" s="92" t="s">
        <v>3856</v>
      </c>
      <c r="J3314" s="91" t="s">
        <v>3</v>
      </c>
      <c r="K3314" s="93">
        <v>49.58</v>
      </c>
    </row>
    <row r="3315" spans="8:11" ht="25.5" x14ac:dyDescent="0.25">
      <c r="H3315" s="91">
        <v>2003283</v>
      </c>
      <c r="I3315" s="92" t="s">
        <v>3857</v>
      </c>
      <c r="J3315" s="91" t="s">
        <v>3</v>
      </c>
      <c r="K3315" s="93">
        <v>73.11</v>
      </c>
    </row>
    <row r="3316" spans="8:11" ht="25.5" x14ac:dyDescent="0.25">
      <c r="H3316" s="91">
        <v>2003284</v>
      </c>
      <c r="I3316" s="92" t="s">
        <v>3858</v>
      </c>
      <c r="J3316" s="91" t="s">
        <v>3</v>
      </c>
      <c r="K3316" s="93">
        <v>61.01</v>
      </c>
    </row>
    <row r="3317" spans="8:11" x14ac:dyDescent="0.25">
      <c r="H3317" s="91">
        <v>2003327</v>
      </c>
      <c r="I3317" s="92" t="s">
        <v>3859</v>
      </c>
      <c r="J3317" s="91" t="s">
        <v>3</v>
      </c>
      <c r="K3317" s="93">
        <v>70.069999999999993</v>
      </c>
    </row>
    <row r="3318" spans="8:11" x14ac:dyDescent="0.25">
      <c r="H3318" s="91">
        <v>2003326</v>
      </c>
      <c r="I3318" s="92" t="s">
        <v>3860</v>
      </c>
      <c r="J3318" s="91" t="s">
        <v>3</v>
      </c>
      <c r="K3318" s="93">
        <v>56.4</v>
      </c>
    </row>
    <row r="3319" spans="8:11" ht="25.5" x14ac:dyDescent="0.25">
      <c r="H3319" s="91">
        <v>2003963</v>
      </c>
      <c r="I3319" s="92" t="s">
        <v>3861</v>
      </c>
      <c r="J3319" s="91" t="s">
        <v>3</v>
      </c>
      <c r="K3319" s="93">
        <v>83.08</v>
      </c>
    </row>
    <row r="3320" spans="8:11" ht="25.5" x14ac:dyDescent="0.25">
      <c r="H3320" s="91">
        <v>2003964</v>
      </c>
      <c r="I3320" s="92" t="s">
        <v>3862</v>
      </c>
      <c r="J3320" s="91" t="s">
        <v>3</v>
      </c>
      <c r="K3320" s="93">
        <v>69.37</v>
      </c>
    </row>
    <row r="3321" spans="8:11" x14ac:dyDescent="0.25">
      <c r="H3321" s="91">
        <v>2003319</v>
      </c>
      <c r="I3321" s="92" t="s">
        <v>3863</v>
      </c>
      <c r="J3321" s="91" t="s">
        <v>3</v>
      </c>
      <c r="K3321" s="93">
        <v>74.75</v>
      </c>
    </row>
    <row r="3322" spans="8:11" x14ac:dyDescent="0.25">
      <c r="H3322" s="91">
        <v>2003318</v>
      </c>
      <c r="I3322" s="92" t="s">
        <v>3864</v>
      </c>
      <c r="J3322" s="91" t="s">
        <v>3</v>
      </c>
      <c r="K3322" s="93">
        <v>60.2</v>
      </c>
    </row>
    <row r="3323" spans="8:11" ht="25.5" x14ac:dyDescent="0.25">
      <c r="H3323" s="91">
        <v>2003955</v>
      </c>
      <c r="I3323" s="92" t="s">
        <v>3865</v>
      </c>
      <c r="J3323" s="91" t="s">
        <v>3</v>
      </c>
      <c r="K3323" s="93">
        <v>88.61</v>
      </c>
    </row>
    <row r="3324" spans="8:11" ht="25.5" x14ac:dyDescent="0.25">
      <c r="H3324" s="91">
        <v>2003956</v>
      </c>
      <c r="I3324" s="92" t="s">
        <v>3866</v>
      </c>
      <c r="J3324" s="91" t="s">
        <v>3</v>
      </c>
      <c r="K3324" s="93">
        <v>74.02</v>
      </c>
    </row>
    <row r="3325" spans="8:11" x14ac:dyDescent="0.25">
      <c r="H3325" s="91">
        <v>2003277</v>
      </c>
      <c r="I3325" s="92" t="s">
        <v>3867</v>
      </c>
      <c r="J3325" s="91" t="s">
        <v>3</v>
      </c>
      <c r="K3325" s="93">
        <v>76.959999999999994</v>
      </c>
    </row>
    <row r="3326" spans="8:11" x14ac:dyDescent="0.25">
      <c r="H3326" s="91">
        <v>2003278</v>
      </c>
      <c r="I3326" s="92" t="s">
        <v>3868</v>
      </c>
      <c r="J3326" s="91" t="s">
        <v>3</v>
      </c>
      <c r="K3326" s="93">
        <v>62</v>
      </c>
    </row>
    <row r="3327" spans="8:11" ht="25.5" x14ac:dyDescent="0.25">
      <c r="H3327" s="91">
        <v>2003279</v>
      </c>
      <c r="I3327" s="92" t="s">
        <v>3869</v>
      </c>
      <c r="J3327" s="91" t="s">
        <v>3</v>
      </c>
      <c r="K3327" s="93">
        <v>91.23</v>
      </c>
    </row>
    <row r="3328" spans="8:11" ht="25.5" x14ac:dyDescent="0.25">
      <c r="H3328" s="91">
        <v>2003280</v>
      </c>
      <c r="I3328" s="92" t="s">
        <v>3870</v>
      </c>
      <c r="J3328" s="91" t="s">
        <v>3</v>
      </c>
      <c r="K3328" s="93">
        <v>76.22</v>
      </c>
    </row>
    <row r="3329" spans="8:11" x14ac:dyDescent="0.25">
      <c r="H3329" s="91">
        <v>2003253</v>
      </c>
      <c r="I3329" s="92" t="s">
        <v>3871</v>
      </c>
      <c r="J3329" s="91" t="s">
        <v>3</v>
      </c>
      <c r="K3329" s="93">
        <v>87.82</v>
      </c>
    </row>
    <row r="3330" spans="8:11" x14ac:dyDescent="0.25">
      <c r="H3330" s="91">
        <v>2003254</v>
      </c>
      <c r="I3330" s="92" t="s">
        <v>3872</v>
      </c>
      <c r="J3330" s="91" t="s">
        <v>3</v>
      </c>
      <c r="K3330" s="93">
        <v>70.510000000000005</v>
      </c>
    </row>
    <row r="3331" spans="8:11" ht="25.5" x14ac:dyDescent="0.25">
      <c r="H3331" s="91">
        <v>2003255</v>
      </c>
      <c r="I3331" s="92" t="s">
        <v>3873</v>
      </c>
      <c r="J3331" s="91" t="s">
        <v>3</v>
      </c>
      <c r="K3331" s="93">
        <v>104.35</v>
      </c>
    </row>
    <row r="3332" spans="8:11" ht="25.5" x14ac:dyDescent="0.25">
      <c r="H3332" s="91">
        <v>2003256</v>
      </c>
      <c r="I3332" s="92" t="s">
        <v>3874</v>
      </c>
      <c r="J3332" s="91" t="s">
        <v>3</v>
      </c>
      <c r="K3332" s="93">
        <v>86.99</v>
      </c>
    </row>
    <row r="3333" spans="8:11" x14ac:dyDescent="0.25">
      <c r="H3333" s="91">
        <v>2003273</v>
      </c>
      <c r="I3333" s="92" t="s">
        <v>3875</v>
      </c>
      <c r="J3333" s="91" t="s">
        <v>3</v>
      </c>
      <c r="K3333" s="93">
        <v>90.17</v>
      </c>
    </row>
    <row r="3334" spans="8:11" x14ac:dyDescent="0.25">
      <c r="H3334" s="91">
        <v>2003274</v>
      </c>
      <c r="I3334" s="92" t="s">
        <v>3876</v>
      </c>
      <c r="J3334" s="91" t="s">
        <v>3</v>
      </c>
      <c r="K3334" s="93">
        <v>72.41</v>
      </c>
    </row>
    <row r="3335" spans="8:11" ht="25.5" x14ac:dyDescent="0.25">
      <c r="H3335" s="91">
        <v>2003275</v>
      </c>
      <c r="I3335" s="92" t="s">
        <v>3877</v>
      </c>
      <c r="J3335" s="91" t="s">
        <v>3</v>
      </c>
      <c r="K3335" s="93">
        <v>107.13</v>
      </c>
    </row>
    <row r="3336" spans="8:11" ht="25.5" x14ac:dyDescent="0.25">
      <c r="H3336" s="91">
        <v>2003276</v>
      </c>
      <c r="I3336" s="92" t="s">
        <v>3878</v>
      </c>
      <c r="J3336" s="91" t="s">
        <v>3</v>
      </c>
      <c r="K3336" s="93">
        <v>89.32</v>
      </c>
    </row>
    <row r="3337" spans="8:11" x14ac:dyDescent="0.25">
      <c r="H3337" s="91">
        <v>2003269</v>
      </c>
      <c r="I3337" s="92" t="s">
        <v>3879</v>
      </c>
      <c r="J3337" s="91" t="s">
        <v>3</v>
      </c>
      <c r="K3337" s="93">
        <v>47.73</v>
      </c>
    </row>
    <row r="3338" spans="8:11" x14ac:dyDescent="0.25">
      <c r="H3338" s="91">
        <v>2003270</v>
      </c>
      <c r="I3338" s="92" t="s">
        <v>3880</v>
      </c>
      <c r="J3338" s="91" t="s">
        <v>3</v>
      </c>
      <c r="K3338" s="93">
        <v>38.659999999999997</v>
      </c>
    </row>
    <row r="3339" spans="8:11" ht="25.5" x14ac:dyDescent="0.25">
      <c r="H3339" s="91">
        <v>2003271</v>
      </c>
      <c r="I3339" s="92" t="s">
        <v>3881</v>
      </c>
      <c r="J3339" s="91" t="s">
        <v>3</v>
      </c>
      <c r="K3339" s="93">
        <v>56.3</v>
      </c>
    </row>
    <row r="3340" spans="8:11" ht="25.5" x14ac:dyDescent="0.25">
      <c r="H3340" s="91">
        <v>2003272</v>
      </c>
      <c r="I3340" s="92" t="s">
        <v>3882</v>
      </c>
      <c r="J3340" s="91" t="s">
        <v>3</v>
      </c>
      <c r="K3340" s="93">
        <v>47.2</v>
      </c>
    </row>
    <row r="3341" spans="8:11" x14ac:dyDescent="0.25">
      <c r="H3341" s="91">
        <v>2003261</v>
      </c>
      <c r="I3341" s="92" t="s">
        <v>3883</v>
      </c>
      <c r="J3341" s="91" t="s">
        <v>3</v>
      </c>
      <c r="K3341" s="93">
        <v>50.09</v>
      </c>
    </row>
    <row r="3342" spans="8:11" x14ac:dyDescent="0.25">
      <c r="H3342" s="91">
        <v>2003262</v>
      </c>
      <c r="I3342" s="92" t="s">
        <v>3884</v>
      </c>
      <c r="J3342" s="91" t="s">
        <v>3</v>
      </c>
      <c r="K3342" s="93">
        <v>40.58</v>
      </c>
    </row>
    <row r="3343" spans="8:11" ht="25.5" x14ac:dyDescent="0.25">
      <c r="H3343" s="91">
        <v>2003263</v>
      </c>
      <c r="I3343" s="92" t="s">
        <v>3885</v>
      </c>
      <c r="J3343" s="91" t="s">
        <v>3</v>
      </c>
      <c r="K3343" s="93">
        <v>59.07</v>
      </c>
    </row>
    <row r="3344" spans="8:11" ht="25.5" x14ac:dyDescent="0.25">
      <c r="H3344" s="91">
        <v>2003264</v>
      </c>
      <c r="I3344" s="92" t="s">
        <v>3886</v>
      </c>
      <c r="J3344" s="91" t="s">
        <v>3</v>
      </c>
      <c r="K3344" s="93">
        <v>49.54</v>
      </c>
    </row>
    <row r="3345" spans="8:11" x14ac:dyDescent="0.25">
      <c r="H3345" s="91">
        <v>2003285</v>
      </c>
      <c r="I3345" s="92" t="s">
        <v>3887</v>
      </c>
      <c r="J3345" s="91" t="s">
        <v>3</v>
      </c>
      <c r="K3345" s="93">
        <v>51.73</v>
      </c>
    </row>
    <row r="3346" spans="8:11" x14ac:dyDescent="0.25">
      <c r="H3346" s="91">
        <v>2003286</v>
      </c>
      <c r="I3346" s="92" t="s">
        <v>3888</v>
      </c>
      <c r="J3346" s="91" t="s">
        <v>3</v>
      </c>
      <c r="K3346" s="93">
        <v>41.94</v>
      </c>
    </row>
    <row r="3347" spans="8:11" ht="25.5" x14ac:dyDescent="0.25">
      <c r="H3347" s="91">
        <v>2003287</v>
      </c>
      <c r="I3347" s="92" t="s">
        <v>3889</v>
      </c>
      <c r="J3347" s="91" t="s">
        <v>3</v>
      </c>
      <c r="K3347" s="93">
        <v>61</v>
      </c>
    </row>
    <row r="3348" spans="8:11" ht="25.5" x14ac:dyDescent="0.25">
      <c r="H3348" s="91">
        <v>2003288</v>
      </c>
      <c r="I3348" s="92" t="s">
        <v>3890</v>
      </c>
      <c r="J3348" s="91" t="s">
        <v>3</v>
      </c>
      <c r="K3348" s="93">
        <v>51.18</v>
      </c>
    </row>
    <row r="3349" spans="8:11" x14ac:dyDescent="0.25">
      <c r="H3349" s="91">
        <v>2003265</v>
      </c>
      <c r="I3349" s="92" t="s">
        <v>3891</v>
      </c>
      <c r="J3349" s="91" t="s">
        <v>3</v>
      </c>
      <c r="K3349" s="93">
        <v>58.13</v>
      </c>
    </row>
    <row r="3350" spans="8:11" x14ac:dyDescent="0.25">
      <c r="H3350" s="91">
        <v>2003266</v>
      </c>
      <c r="I3350" s="92" t="s">
        <v>3892</v>
      </c>
      <c r="J3350" s="91" t="s">
        <v>3</v>
      </c>
      <c r="K3350" s="93">
        <v>47</v>
      </c>
    </row>
    <row r="3351" spans="8:11" ht="25.5" x14ac:dyDescent="0.25">
      <c r="H3351" s="91">
        <v>2003267</v>
      </c>
      <c r="I3351" s="92" t="s">
        <v>3893</v>
      </c>
      <c r="J3351" s="91" t="s">
        <v>3</v>
      </c>
      <c r="K3351" s="93">
        <v>68.680000000000007</v>
      </c>
    </row>
    <row r="3352" spans="8:11" ht="25.5" x14ac:dyDescent="0.25">
      <c r="H3352" s="91">
        <v>2003268</v>
      </c>
      <c r="I3352" s="92" t="s">
        <v>3894</v>
      </c>
      <c r="J3352" s="91" t="s">
        <v>3</v>
      </c>
      <c r="K3352" s="93">
        <v>57.52</v>
      </c>
    </row>
    <row r="3353" spans="8:11" x14ac:dyDescent="0.25">
      <c r="H3353" s="91">
        <v>2003289</v>
      </c>
      <c r="I3353" s="92" t="s">
        <v>3895</v>
      </c>
      <c r="J3353" s="91" t="s">
        <v>3</v>
      </c>
      <c r="K3353" s="93">
        <v>21.01</v>
      </c>
    </row>
    <row r="3354" spans="8:11" x14ac:dyDescent="0.25">
      <c r="H3354" s="91">
        <v>2003338</v>
      </c>
      <c r="I3354" s="92" t="s">
        <v>3896</v>
      </c>
      <c r="J3354" s="91" t="s">
        <v>3</v>
      </c>
      <c r="K3354" s="93">
        <v>26.38</v>
      </c>
    </row>
    <row r="3355" spans="8:11" x14ac:dyDescent="0.25">
      <c r="H3355" s="91">
        <v>2003290</v>
      </c>
      <c r="I3355" s="92" t="s">
        <v>3897</v>
      </c>
      <c r="J3355" s="91" t="s">
        <v>3</v>
      </c>
      <c r="K3355" s="93">
        <v>17.399999999999999</v>
      </c>
    </row>
    <row r="3356" spans="8:11" x14ac:dyDescent="0.25">
      <c r="H3356" s="91">
        <v>2003300</v>
      </c>
      <c r="I3356" s="92" t="s">
        <v>3898</v>
      </c>
      <c r="J3356" s="91" t="s">
        <v>3</v>
      </c>
      <c r="K3356" s="93">
        <v>9.1</v>
      </c>
    </row>
    <row r="3357" spans="8:11" x14ac:dyDescent="0.25">
      <c r="H3357" s="91">
        <v>2003299</v>
      </c>
      <c r="I3357" s="92" t="s">
        <v>3899</v>
      </c>
      <c r="J3357" s="91" t="s">
        <v>3</v>
      </c>
      <c r="K3357" s="93">
        <v>11.49</v>
      </c>
    </row>
    <row r="3358" spans="8:11" x14ac:dyDescent="0.25">
      <c r="H3358" s="91">
        <v>2003301</v>
      </c>
      <c r="I3358" s="92" t="s">
        <v>3900</v>
      </c>
      <c r="J3358" s="91" t="s">
        <v>3</v>
      </c>
      <c r="K3358" s="93">
        <v>7.94</v>
      </c>
    </row>
    <row r="3359" spans="8:11" x14ac:dyDescent="0.25">
      <c r="H3359" s="91">
        <v>2004513</v>
      </c>
      <c r="I3359" s="92" t="s">
        <v>3901</v>
      </c>
      <c r="J3359" s="91" t="s">
        <v>3</v>
      </c>
      <c r="K3359" s="93">
        <v>0.18</v>
      </c>
    </row>
    <row r="3360" spans="8:11" x14ac:dyDescent="0.25">
      <c r="H3360" s="91">
        <v>2003365</v>
      </c>
      <c r="I3360" s="92" t="s">
        <v>3902</v>
      </c>
      <c r="J3360" s="91" t="s">
        <v>3</v>
      </c>
      <c r="K3360" s="93">
        <v>1124.19</v>
      </c>
    </row>
    <row r="3361" spans="8:11" x14ac:dyDescent="0.25">
      <c r="H3361" s="91">
        <v>2003364</v>
      </c>
      <c r="I3361" s="92" t="s">
        <v>3903</v>
      </c>
      <c r="J3361" s="91" t="s">
        <v>3</v>
      </c>
      <c r="K3361" s="93">
        <v>998.91</v>
      </c>
    </row>
    <row r="3362" spans="8:11" x14ac:dyDescent="0.25">
      <c r="H3362" s="91">
        <v>2003097</v>
      </c>
      <c r="I3362" s="92" t="s">
        <v>3904</v>
      </c>
      <c r="J3362" s="91" t="s">
        <v>3</v>
      </c>
      <c r="K3362" s="93">
        <v>1178.21</v>
      </c>
    </row>
    <row r="3363" spans="8:11" x14ac:dyDescent="0.25">
      <c r="H3363" s="91">
        <v>2003098</v>
      </c>
      <c r="I3363" s="92" t="s">
        <v>3905</v>
      </c>
      <c r="J3363" s="91" t="s">
        <v>3</v>
      </c>
      <c r="K3363" s="93">
        <v>1049.48</v>
      </c>
    </row>
    <row r="3364" spans="8:11" x14ac:dyDescent="0.25">
      <c r="H3364" s="91">
        <v>2003363</v>
      </c>
      <c r="I3364" s="92" t="s">
        <v>3906</v>
      </c>
      <c r="J3364" s="91" t="s">
        <v>3</v>
      </c>
      <c r="K3364" s="93">
        <v>1219.5</v>
      </c>
    </row>
    <row r="3365" spans="8:11" x14ac:dyDescent="0.25">
      <c r="H3365" s="91">
        <v>2003362</v>
      </c>
      <c r="I3365" s="92" t="s">
        <v>3907</v>
      </c>
      <c r="J3365" s="91" t="s">
        <v>3</v>
      </c>
      <c r="K3365" s="93">
        <v>1090.25</v>
      </c>
    </row>
    <row r="3366" spans="8:11" x14ac:dyDescent="0.25">
      <c r="H3366" s="91">
        <v>2003099</v>
      </c>
      <c r="I3366" s="92" t="s">
        <v>3908</v>
      </c>
      <c r="J3366" s="91" t="s">
        <v>3</v>
      </c>
      <c r="K3366" s="93">
        <v>1278.05</v>
      </c>
    </row>
    <row r="3367" spans="8:11" x14ac:dyDescent="0.25">
      <c r="H3367" s="91">
        <v>2003100</v>
      </c>
      <c r="I3367" s="92" t="s">
        <v>3909</v>
      </c>
      <c r="J3367" s="91" t="s">
        <v>3</v>
      </c>
      <c r="K3367" s="93">
        <v>1144.32</v>
      </c>
    </row>
    <row r="3368" spans="8:11" x14ac:dyDescent="0.25">
      <c r="H3368" s="91">
        <v>2003361</v>
      </c>
      <c r="I3368" s="92" t="s">
        <v>3910</v>
      </c>
      <c r="J3368" s="91" t="s">
        <v>3</v>
      </c>
      <c r="K3368" s="93">
        <v>1457.12</v>
      </c>
    </row>
    <row r="3369" spans="8:11" x14ac:dyDescent="0.25">
      <c r="H3369" s="91">
        <v>2003360</v>
      </c>
      <c r="I3369" s="92" t="s">
        <v>3911</v>
      </c>
      <c r="J3369" s="91" t="s">
        <v>3</v>
      </c>
      <c r="K3369" s="93">
        <v>1318.25</v>
      </c>
    </row>
    <row r="3370" spans="8:11" x14ac:dyDescent="0.25">
      <c r="H3370" s="91">
        <v>2003101</v>
      </c>
      <c r="I3370" s="92" t="s">
        <v>3912</v>
      </c>
      <c r="J3370" s="91" t="s">
        <v>3</v>
      </c>
      <c r="K3370" s="93">
        <v>1629</v>
      </c>
    </row>
    <row r="3371" spans="8:11" x14ac:dyDescent="0.25">
      <c r="H3371" s="91">
        <v>2003102</v>
      </c>
      <c r="I3371" s="92" t="s">
        <v>3913</v>
      </c>
      <c r="J3371" s="91" t="s">
        <v>3</v>
      </c>
      <c r="K3371" s="93">
        <v>1480.49</v>
      </c>
    </row>
    <row r="3372" spans="8:11" x14ac:dyDescent="0.25">
      <c r="H3372" s="91">
        <v>2003869</v>
      </c>
      <c r="I3372" s="92" t="s">
        <v>3914</v>
      </c>
      <c r="J3372" s="91" t="s">
        <v>3</v>
      </c>
      <c r="K3372" s="93">
        <v>195.72</v>
      </c>
    </row>
    <row r="3373" spans="8:11" x14ac:dyDescent="0.25">
      <c r="H3373" s="91">
        <v>2003822</v>
      </c>
      <c r="I3373" s="92" t="s">
        <v>3915</v>
      </c>
      <c r="J3373" s="91" t="s">
        <v>3</v>
      </c>
      <c r="K3373" s="93">
        <v>233.87</v>
      </c>
    </row>
    <row r="3374" spans="8:11" x14ac:dyDescent="0.25">
      <c r="H3374" s="91">
        <v>2003826</v>
      </c>
      <c r="I3374" s="92" t="s">
        <v>3916</v>
      </c>
      <c r="J3374" s="91" t="s">
        <v>3</v>
      </c>
      <c r="K3374" s="93">
        <v>365.94</v>
      </c>
    </row>
    <row r="3375" spans="8:11" x14ac:dyDescent="0.25">
      <c r="H3375" s="91">
        <v>2003830</v>
      </c>
      <c r="I3375" s="92" t="s">
        <v>3917</v>
      </c>
      <c r="J3375" s="91" t="s">
        <v>3</v>
      </c>
      <c r="K3375" s="93">
        <v>480.86</v>
      </c>
    </row>
    <row r="3376" spans="8:11" x14ac:dyDescent="0.25">
      <c r="H3376" s="91">
        <v>2003834</v>
      </c>
      <c r="I3376" s="92" t="s">
        <v>3918</v>
      </c>
      <c r="J3376" s="91" t="s">
        <v>3</v>
      </c>
      <c r="K3376" s="93">
        <v>643.86</v>
      </c>
    </row>
    <row r="3377" spans="8:11" x14ac:dyDescent="0.25">
      <c r="H3377" s="91">
        <v>2003838</v>
      </c>
      <c r="I3377" s="92" t="s">
        <v>3919</v>
      </c>
      <c r="J3377" s="91" t="s">
        <v>3</v>
      </c>
      <c r="K3377" s="93">
        <v>1130.21</v>
      </c>
    </row>
    <row r="3378" spans="8:11" x14ac:dyDescent="0.25">
      <c r="H3378" s="91">
        <v>2003768</v>
      </c>
      <c r="I3378" s="92" t="s">
        <v>3920</v>
      </c>
      <c r="J3378" s="91" t="s">
        <v>3</v>
      </c>
      <c r="K3378" s="93">
        <v>196.34</v>
      </c>
    </row>
    <row r="3379" spans="8:11" ht="25.5" x14ac:dyDescent="0.25">
      <c r="H3379" s="91">
        <v>2003873</v>
      </c>
      <c r="I3379" s="92" t="s">
        <v>3921</v>
      </c>
      <c r="J3379" s="91" t="s">
        <v>3</v>
      </c>
      <c r="K3379" s="93">
        <v>179.1</v>
      </c>
    </row>
    <row r="3380" spans="8:11" x14ac:dyDescent="0.25">
      <c r="H3380" s="91">
        <v>2003772</v>
      </c>
      <c r="I3380" s="92" t="s">
        <v>3922</v>
      </c>
      <c r="J3380" s="91" t="s">
        <v>3</v>
      </c>
      <c r="K3380" s="93">
        <v>288.10000000000002</v>
      </c>
    </row>
    <row r="3381" spans="8:11" ht="25.5" x14ac:dyDescent="0.25">
      <c r="H3381" s="91">
        <v>2003877</v>
      </c>
      <c r="I3381" s="92" t="s">
        <v>3923</v>
      </c>
      <c r="J3381" s="91" t="s">
        <v>3</v>
      </c>
      <c r="K3381" s="93">
        <v>260.77999999999997</v>
      </c>
    </row>
    <row r="3382" spans="8:11" x14ac:dyDescent="0.25">
      <c r="H3382" s="91">
        <v>2003776</v>
      </c>
      <c r="I3382" s="92" t="s">
        <v>3924</v>
      </c>
      <c r="J3382" s="91" t="s">
        <v>3</v>
      </c>
      <c r="K3382" s="93">
        <v>470.47</v>
      </c>
    </row>
    <row r="3383" spans="8:11" ht="25.5" x14ac:dyDescent="0.25">
      <c r="H3383" s="91">
        <v>2003881</v>
      </c>
      <c r="I3383" s="92" t="s">
        <v>3925</v>
      </c>
      <c r="J3383" s="91" t="s">
        <v>3</v>
      </c>
      <c r="K3383" s="93">
        <v>433.04</v>
      </c>
    </row>
    <row r="3384" spans="8:11" x14ac:dyDescent="0.25">
      <c r="H3384" s="91">
        <v>2003780</v>
      </c>
      <c r="I3384" s="92" t="s">
        <v>3926</v>
      </c>
      <c r="J3384" s="91" t="s">
        <v>3</v>
      </c>
      <c r="K3384" s="93">
        <v>627.12</v>
      </c>
    </row>
    <row r="3385" spans="8:11" ht="25.5" x14ac:dyDescent="0.25">
      <c r="H3385" s="91">
        <v>2003885</v>
      </c>
      <c r="I3385" s="92" t="s">
        <v>3927</v>
      </c>
      <c r="J3385" s="91" t="s">
        <v>3</v>
      </c>
      <c r="K3385" s="93">
        <v>572.41</v>
      </c>
    </row>
    <row r="3386" spans="8:11" x14ac:dyDescent="0.25">
      <c r="H3386" s="91">
        <v>2003784</v>
      </c>
      <c r="I3386" s="92" t="s">
        <v>3928</v>
      </c>
      <c r="J3386" s="91" t="s">
        <v>3</v>
      </c>
      <c r="K3386" s="93">
        <v>976.09</v>
      </c>
    </row>
    <row r="3387" spans="8:11" ht="25.5" x14ac:dyDescent="0.25">
      <c r="H3387" s="91">
        <v>2003889</v>
      </c>
      <c r="I3387" s="92" t="s">
        <v>3929</v>
      </c>
      <c r="J3387" s="91" t="s">
        <v>3</v>
      </c>
      <c r="K3387" s="93">
        <v>890.48</v>
      </c>
    </row>
    <row r="3388" spans="8:11" x14ac:dyDescent="0.25">
      <c r="H3388" s="91">
        <v>2003870</v>
      </c>
      <c r="I3388" s="92" t="s">
        <v>3930</v>
      </c>
      <c r="J3388" s="91" t="s">
        <v>3</v>
      </c>
      <c r="K3388" s="93">
        <v>209.65</v>
      </c>
    </row>
    <row r="3389" spans="8:11" x14ac:dyDescent="0.25">
      <c r="H3389" s="91">
        <v>2003823</v>
      </c>
      <c r="I3389" s="92" t="s">
        <v>3931</v>
      </c>
      <c r="J3389" s="91" t="s">
        <v>3</v>
      </c>
      <c r="K3389" s="93">
        <v>264.60000000000002</v>
      </c>
    </row>
    <row r="3390" spans="8:11" x14ac:dyDescent="0.25">
      <c r="H3390" s="91">
        <v>2003827</v>
      </c>
      <c r="I3390" s="92" t="s">
        <v>3932</v>
      </c>
      <c r="J3390" s="91" t="s">
        <v>3</v>
      </c>
      <c r="K3390" s="93">
        <v>383.26</v>
      </c>
    </row>
    <row r="3391" spans="8:11" x14ac:dyDescent="0.25">
      <c r="H3391" s="91">
        <v>2003831</v>
      </c>
      <c r="I3391" s="92" t="s">
        <v>3933</v>
      </c>
      <c r="J3391" s="91" t="s">
        <v>3</v>
      </c>
      <c r="K3391" s="93">
        <v>520.57000000000005</v>
      </c>
    </row>
    <row r="3392" spans="8:11" x14ac:dyDescent="0.25">
      <c r="H3392" s="91">
        <v>2003835</v>
      </c>
      <c r="I3392" s="92" t="s">
        <v>3934</v>
      </c>
      <c r="J3392" s="91" t="s">
        <v>3</v>
      </c>
      <c r="K3392" s="93">
        <v>701.51</v>
      </c>
    </row>
    <row r="3393" spans="8:11" x14ac:dyDescent="0.25">
      <c r="H3393" s="91">
        <v>2003839</v>
      </c>
      <c r="I3393" s="92" t="s">
        <v>3935</v>
      </c>
      <c r="J3393" s="91" t="s">
        <v>3</v>
      </c>
      <c r="K3393" s="93">
        <v>1158.99</v>
      </c>
    </row>
    <row r="3394" spans="8:11" x14ac:dyDescent="0.25">
      <c r="H3394" s="91">
        <v>2003769</v>
      </c>
      <c r="I3394" s="92" t="s">
        <v>3936</v>
      </c>
      <c r="J3394" s="91" t="s">
        <v>3</v>
      </c>
      <c r="K3394" s="93">
        <v>211.18</v>
      </c>
    </row>
    <row r="3395" spans="8:11" ht="25.5" x14ac:dyDescent="0.25">
      <c r="H3395" s="91">
        <v>2003874</v>
      </c>
      <c r="I3395" s="92" t="s">
        <v>3937</v>
      </c>
      <c r="J3395" s="91" t="s">
        <v>3</v>
      </c>
      <c r="K3395" s="93">
        <v>193.95</v>
      </c>
    </row>
    <row r="3396" spans="8:11" x14ac:dyDescent="0.25">
      <c r="H3396" s="91">
        <v>2003773</v>
      </c>
      <c r="I3396" s="92" t="s">
        <v>3938</v>
      </c>
      <c r="J3396" s="91" t="s">
        <v>3</v>
      </c>
      <c r="K3396" s="93">
        <v>347.44</v>
      </c>
    </row>
    <row r="3397" spans="8:11" ht="25.5" x14ac:dyDescent="0.25">
      <c r="H3397" s="91">
        <v>2003878</v>
      </c>
      <c r="I3397" s="92" t="s">
        <v>3939</v>
      </c>
      <c r="J3397" s="91" t="s">
        <v>3</v>
      </c>
      <c r="K3397" s="93">
        <v>320.19</v>
      </c>
    </row>
    <row r="3398" spans="8:11" x14ac:dyDescent="0.25">
      <c r="H3398" s="91">
        <v>2003777</v>
      </c>
      <c r="I3398" s="92" t="s">
        <v>3940</v>
      </c>
      <c r="J3398" s="91" t="s">
        <v>3</v>
      </c>
      <c r="K3398" s="93">
        <v>529.82000000000005</v>
      </c>
    </row>
    <row r="3399" spans="8:11" ht="25.5" x14ac:dyDescent="0.25">
      <c r="H3399" s="91">
        <v>2003882</v>
      </c>
      <c r="I3399" s="92" t="s">
        <v>3941</v>
      </c>
      <c r="J3399" s="91" t="s">
        <v>3</v>
      </c>
      <c r="K3399" s="93">
        <v>492.45</v>
      </c>
    </row>
    <row r="3400" spans="8:11" x14ac:dyDescent="0.25">
      <c r="H3400" s="91">
        <v>2003781</v>
      </c>
      <c r="I3400" s="92" t="s">
        <v>3942</v>
      </c>
      <c r="J3400" s="91" t="s">
        <v>3</v>
      </c>
      <c r="K3400" s="93">
        <v>760.64</v>
      </c>
    </row>
    <row r="3401" spans="8:11" ht="25.5" x14ac:dyDescent="0.25">
      <c r="H3401" s="91">
        <v>2003886</v>
      </c>
      <c r="I3401" s="92" t="s">
        <v>3943</v>
      </c>
      <c r="J3401" s="91" t="s">
        <v>3</v>
      </c>
      <c r="K3401" s="93">
        <v>706.08</v>
      </c>
    </row>
    <row r="3402" spans="8:11" x14ac:dyDescent="0.25">
      <c r="H3402" s="91">
        <v>2003785</v>
      </c>
      <c r="I3402" s="92" t="s">
        <v>3944</v>
      </c>
      <c r="J3402" s="91" t="s">
        <v>3</v>
      </c>
      <c r="K3402" s="93">
        <v>1183.8</v>
      </c>
    </row>
    <row r="3403" spans="8:11" ht="25.5" x14ac:dyDescent="0.25">
      <c r="H3403" s="91">
        <v>2003890</v>
      </c>
      <c r="I3403" s="92" t="s">
        <v>3945</v>
      </c>
      <c r="J3403" s="91" t="s">
        <v>3</v>
      </c>
      <c r="K3403" s="93">
        <v>1098.4100000000001</v>
      </c>
    </row>
    <row r="3404" spans="8:11" x14ac:dyDescent="0.25">
      <c r="H3404" s="91">
        <v>2003871</v>
      </c>
      <c r="I3404" s="92" t="s">
        <v>3946</v>
      </c>
      <c r="J3404" s="91" t="s">
        <v>3</v>
      </c>
      <c r="K3404" s="93">
        <v>223.24</v>
      </c>
    </row>
    <row r="3405" spans="8:11" x14ac:dyDescent="0.25">
      <c r="H3405" s="91">
        <v>2003824</v>
      </c>
      <c r="I3405" s="92" t="s">
        <v>3947</v>
      </c>
      <c r="J3405" s="91" t="s">
        <v>3</v>
      </c>
      <c r="K3405" s="93">
        <v>287.68</v>
      </c>
    </row>
    <row r="3406" spans="8:11" x14ac:dyDescent="0.25">
      <c r="H3406" s="91">
        <v>2003828</v>
      </c>
      <c r="I3406" s="92" t="s">
        <v>3948</v>
      </c>
      <c r="J3406" s="91" t="s">
        <v>3</v>
      </c>
      <c r="K3406" s="93">
        <v>418.18</v>
      </c>
    </row>
    <row r="3407" spans="8:11" x14ac:dyDescent="0.25">
      <c r="H3407" s="91">
        <v>2003832</v>
      </c>
      <c r="I3407" s="92" t="s">
        <v>3949</v>
      </c>
      <c r="J3407" s="91" t="s">
        <v>3</v>
      </c>
      <c r="K3407" s="93">
        <v>568.82000000000005</v>
      </c>
    </row>
    <row r="3408" spans="8:11" x14ac:dyDescent="0.25">
      <c r="H3408" s="91">
        <v>2003836</v>
      </c>
      <c r="I3408" s="92" t="s">
        <v>3950</v>
      </c>
      <c r="J3408" s="91" t="s">
        <v>3</v>
      </c>
      <c r="K3408" s="93">
        <v>837.3</v>
      </c>
    </row>
    <row r="3409" spans="8:11" x14ac:dyDescent="0.25">
      <c r="H3409" s="91">
        <v>2003840</v>
      </c>
      <c r="I3409" s="92" t="s">
        <v>3951</v>
      </c>
      <c r="J3409" s="91" t="s">
        <v>3</v>
      </c>
      <c r="K3409" s="93">
        <v>1234.01</v>
      </c>
    </row>
    <row r="3410" spans="8:11" x14ac:dyDescent="0.25">
      <c r="H3410" s="91">
        <v>2003770</v>
      </c>
      <c r="I3410" s="92" t="s">
        <v>3952</v>
      </c>
      <c r="J3410" s="91" t="s">
        <v>3</v>
      </c>
      <c r="K3410" s="93">
        <v>285.36</v>
      </c>
    </row>
    <row r="3411" spans="8:11" ht="25.5" x14ac:dyDescent="0.25">
      <c r="H3411" s="91">
        <v>2003875</v>
      </c>
      <c r="I3411" s="92" t="s">
        <v>3953</v>
      </c>
      <c r="J3411" s="91" t="s">
        <v>3</v>
      </c>
      <c r="K3411" s="93">
        <v>268.20999999999998</v>
      </c>
    </row>
    <row r="3412" spans="8:11" x14ac:dyDescent="0.25">
      <c r="H3412" s="91">
        <v>2003774</v>
      </c>
      <c r="I3412" s="92" t="s">
        <v>3954</v>
      </c>
      <c r="J3412" s="91" t="s">
        <v>3</v>
      </c>
      <c r="K3412" s="93">
        <v>464.88</v>
      </c>
    </row>
    <row r="3413" spans="8:11" ht="25.5" x14ac:dyDescent="0.25">
      <c r="H3413" s="91">
        <v>2003879</v>
      </c>
      <c r="I3413" s="92" t="s">
        <v>3955</v>
      </c>
      <c r="J3413" s="91" t="s">
        <v>3</v>
      </c>
      <c r="K3413" s="93">
        <v>434.38</v>
      </c>
    </row>
    <row r="3414" spans="8:11" x14ac:dyDescent="0.25">
      <c r="H3414" s="91">
        <v>2003778</v>
      </c>
      <c r="I3414" s="92" t="s">
        <v>3956</v>
      </c>
      <c r="J3414" s="91" t="s">
        <v>3</v>
      </c>
      <c r="K3414" s="93">
        <v>646.16999999999996</v>
      </c>
    </row>
    <row r="3415" spans="8:11" ht="25.5" x14ac:dyDescent="0.25">
      <c r="H3415" s="91">
        <v>2003883</v>
      </c>
      <c r="I3415" s="92" t="s">
        <v>3957</v>
      </c>
      <c r="J3415" s="91" t="s">
        <v>3</v>
      </c>
      <c r="K3415" s="93">
        <v>598.46</v>
      </c>
    </row>
    <row r="3416" spans="8:11" x14ac:dyDescent="0.25">
      <c r="H3416" s="91">
        <v>2003782</v>
      </c>
      <c r="I3416" s="92" t="s">
        <v>3958</v>
      </c>
      <c r="J3416" s="91" t="s">
        <v>3</v>
      </c>
      <c r="K3416" s="93">
        <v>969.16</v>
      </c>
    </row>
    <row r="3417" spans="8:11" ht="25.5" x14ac:dyDescent="0.25">
      <c r="H3417" s="91">
        <v>2003887</v>
      </c>
      <c r="I3417" s="92" t="s">
        <v>3959</v>
      </c>
      <c r="J3417" s="91" t="s">
        <v>3</v>
      </c>
      <c r="K3417" s="93">
        <v>896.26</v>
      </c>
    </row>
    <row r="3418" spans="8:11" x14ac:dyDescent="0.25">
      <c r="H3418" s="91">
        <v>2003786</v>
      </c>
      <c r="I3418" s="92" t="s">
        <v>3960</v>
      </c>
      <c r="J3418" s="91" t="s">
        <v>3</v>
      </c>
      <c r="K3418" s="93">
        <v>1520.24</v>
      </c>
    </row>
    <row r="3419" spans="8:11" ht="25.5" x14ac:dyDescent="0.25">
      <c r="H3419" s="91">
        <v>2003891</v>
      </c>
      <c r="I3419" s="92" t="s">
        <v>3961</v>
      </c>
      <c r="J3419" s="91" t="s">
        <v>3</v>
      </c>
      <c r="K3419" s="93">
        <v>1407.07</v>
      </c>
    </row>
    <row r="3420" spans="8:11" x14ac:dyDescent="0.25">
      <c r="H3420" s="91">
        <v>2003872</v>
      </c>
      <c r="I3420" s="92" t="s">
        <v>3962</v>
      </c>
      <c r="J3420" s="91" t="s">
        <v>3</v>
      </c>
      <c r="K3420" s="93">
        <v>283.08</v>
      </c>
    </row>
    <row r="3421" spans="8:11" x14ac:dyDescent="0.25">
      <c r="H3421" s="91">
        <v>2003825</v>
      </c>
      <c r="I3421" s="92" t="s">
        <v>3963</v>
      </c>
      <c r="J3421" s="91" t="s">
        <v>3</v>
      </c>
      <c r="K3421" s="93">
        <v>323.22000000000003</v>
      </c>
    </row>
    <row r="3422" spans="8:11" x14ac:dyDescent="0.25">
      <c r="H3422" s="91">
        <v>2003829</v>
      </c>
      <c r="I3422" s="92" t="s">
        <v>3964</v>
      </c>
      <c r="J3422" s="91" t="s">
        <v>3</v>
      </c>
      <c r="K3422" s="93">
        <v>482.51</v>
      </c>
    </row>
    <row r="3423" spans="8:11" x14ac:dyDescent="0.25">
      <c r="H3423" s="91">
        <v>2003833</v>
      </c>
      <c r="I3423" s="92" t="s">
        <v>3965</v>
      </c>
      <c r="J3423" s="91" t="s">
        <v>3</v>
      </c>
      <c r="K3423" s="93">
        <v>604.6</v>
      </c>
    </row>
    <row r="3424" spans="8:11" x14ac:dyDescent="0.25">
      <c r="H3424" s="91">
        <v>2003837</v>
      </c>
      <c r="I3424" s="92" t="s">
        <v>3966</v>
      </c>
      <c r="J3424" s="91" t="s">
        <v>3</v>
      </c>
      <c r="K3424" s="93">
        <v>986.35</v>
      </c>
    </row>
    <row r="3425" spans="8:11" x14ac:dyDescent="0.25">
      <c r="H3425" s="91">
        <v>2003841</v>
      </c>
      <c r="I3425" s="92" t="s">
        <v>3967</v>
      </c>
      <c r="J3425" s="91" t="s">
        <v>3</v>
      </c>
      <c r="K3425" s="93">
        <v>1329.06</v>
      </c>
    </row>
    <row r="3426" spans="8:11" x14ac:dyDescent="0.25">
      <c r="H3426" s="91">
        <v>2003771</v>
      </c>
      <c r="I3426" s="92" t="s">
        <v>3968</v>
      </c>
      <c r="J3426" s="91" t="s">
        <v>3</v>
      </c>
      <c r="K3426" s="93">
        <v>343.51</v>
      </c>
    </row>
    <row r="3427" spans="8:11" ht="25.5" x14ac:dyDescent="0.25">
      <c r="H3427" s="91">
        <v>2003876</v>
      </c>
      <c r="I3427" s="92" t="s">
        <v>3969</v>
      </c>
      <c r="J3427" s="91" t="s">
        <v>3</v>
      </c>
      <c r="K3427" s="93">
        <v>323.08</v>
      </c>
    </row>
    <row r="3428" spans="8:11" x14ac:dyDescent="0.25">
      <c r="H3428" s="91">
        <v>2003775</v>
      </c>
      <c r="I3428" s="92" t="s">
        <v>3970</v>
      </c>
      <c r="J3428" s="91" t="s">
        <v>3</v>
      </c>
      <c r="K3428" s="93">
        <v>535.63</v>
      </c>
    </row>
    <row r="3429" spans="8:11" ht="25.5" x14ac:dyDescent="0.25">
      <c r="H3429" s="91">
        <v>2003880</v>
      </c>
      <c r="I3429" s="92" t="s">
        <v>3971</v>
      </c>
      <c r="J3429" s="91" t="s">
        <v>3</v>
      </c>
      <c r="K3429" s="93">
        <v>498.7</v>
      </c>
    </row>
    <row r="3430" spans="8:11" x14ac:dyDescent="0.25">
      <c r="H3430" s="91">
        <v>2003779</v>
      </c>
      <c r="I3430" s="92" t="s">
        <v>3972</v>
      </c>
      <c r="J3430" s="91" t="s">
        <v>3</v>
      </c>
      <c r="K3430" s="93">
        <v>797.73</v>
      </c>
    </row>
    <row r="3431" spans="8:11" ht="25.5" x14ac:dyDescent="0.25">
      <c r="H3431" s="91">
        <v>2003884</v>
      </c>
      <c r="I3431" s="92" t="s">
        <v>3973</v>
      </c>
      <c r="J3431" s="91" t="s">
        <v>3</v>
      </c>
      <c r="K3431" s="93">
        <v>742.05</v>
      </c>
    </row>
    <row r="3432" spans="8:11" x14ac:dyDescent="0.25">
      <c r="H3432" s="91">
        <v>2003783</v>
      </c>
      <c r="I3432" s="92" t="s">
        <v>3974</v>
      </c>
      <c r="J3432" s="91" t="s">
        <v>3</v>
      </c>
      <c r="K3432" s="93">
        <v>1143.1099999999999</v>
      </c>
    </row>
    <row r="3433" spans="8:11" ht="25.5" x14ac:dyDescent="0.25">
      <c r="H3433" s="91">
        <v>2003888</v>
      </c>
      <c r="I3433" s="92" t="s">
        <v>3975</v>
      </c>
      <c r="J3433" s="91" t="s">
        <v>3</v>
      </c>
      <c r="K3433" s="93">
        <v>1060.4000000000001</v>
      </c>
    </row>
    <row r="3434" spans="8:11" x14ac:dyDescent="0.25">
      <c r="H3434" s="91">
        <v>2003787</v>
      </c>
      <c r="I3434" s="92" t="s">
        <v>3976</v>
      </c>
      <c r="J3434" s="91" t="s">
        <v>3</v>
      </c>
      <c r="K3434" s="93">
        <v>1789.24</v>
      </c>
    </row>
    <row r="3435" spans="8:11" ht="25.5" x14ac:dyDescent="0.25">
      <c r="H3435" s="91">
        <v>2003892</v>
      </c>
      <c r="I3435" s="92" t="s">
        <v>3977</v>
      </c>
      <c r="J3435" s="91" t="s">
        <v>3</v>
      </c>
      <c r="K3435" s="93">
        <v>1672.22</v>
      </c>
    </row>
    <row r="3436" spans="8:11" x14ac:dyDescent="0.25">
      <c r="H3436" s="91">
        <v>2003851</v>
      </c>
      <c r="I3436" s="92" t="s">
        <v>3978</v>
      </c>
      <c r="J3436" s="91" t="s">
        <v>3</v>
      </c>
      <c r="K3436" s="93">
        <v>99.84</v>
      </c>
    </row>
    <row r="3437" spans="8:11" x14ac:dyDescent="0.25">
      <c r="H3437" s="91">
        <v>2003935</v>
      </c>
      <c r="I3437" s="92" t="s">
        <v>3979</v>
      </c>
      <c r="J3437" s="91" t="s">
        <v>3</v>
      </c>
      <c r="K3437" s="93">
        <v>11.27</v>
      </c>
    </row>
    <row r="3438" spans="8:11" x14ac:dyDescent="0.25">
      <c r="H3438" s="91">
        <v>2003934</v>
      </c>
      <c r="I3438" s="92" t="s">
        <v>3980</v>
      </c>
      <c r="J3438" s="91" t="s">
        <v>3</v>
      </c>
      <c r="K3438" s="93">
        <v>15.01</v>
      </c>
    </row>
    <row r="3439" spans="8:11" x14ac:dyDescent="0.25">
      <c r="H3439" s="91">
        <v>2003990</v>
      </c>
      <c r="I3439" s="92" t="s">
        <v>3981</v>
      </c>
      <c r="J3439" s="91" t="s">
        <v>3</v>
      </c>
      <c r="K3439" s="93">
        <v>1507.55</v>
      </c>
    </row>
    <row r="3440" spans="8:11" x14ac:dyDescent="0.25">
      <c r="H3440" s="91">
        <v>2003991</v>
      </c>
      <c r="I3440" s="92" t="s">
        <v>3982</v>
      </c>
      <c r="J3440" s="91" t="s">
        <v>3</v>
      </c>
      <c r="K3440" s="93">
        <v>1561.41</v>
      </c>
    </row>
    <row r="3441" spans="8:11" x14ac:dyDescent="0.25">
      <c r="H3441" s="91">
        <v>2003992</v>
      </c>
      <c r="I3441" s="92" t="s">
        <v>3983</v>
      </c>
      <c r="J3441" s="91" t="s">
        <v>3</v>
      </c>
      <c r="K3441" s="93">
        <v>2078.39</v>
      </c>
    </row>
    <row r="3442" spans="8:11" x14ac:dyDescent="0.25">
      <c r="H3442" s="91">
        <v>2003993</v>
      </c>
      <c r="I3442" s="92" t="s">
        <v>3984</v>
      </c>
      <c r="J3442" s="91" t="s">
        <v>3</v>
      </c>
      <c r="K3442" s="93">
        <v>3170.45</v>
      </c>
    </row>
    <row r="3443" spans="8:11" x14ac:dyDescent="0.25">
      <c r="H3443" s="91">
        <v>2003983</v>
      </c>
      <c r="I3443" s="92" t="s">
        <v>3985</v>
      </c>
      <c r="J3443" s="91" t="s">
        <v>3</v>
      </c>
      <c r="K3443" s="93">
        <v>238.97</v>
      </c>
    </row>
    <row r="3444" spans="8:11" x14ac:dyDescent="0.25">
      <c r="H3444" s="91">
        <v>2003984</v>
      </c>
      <c r="I3444" s="92" t="s">
        <v>3986</v>
      </c>
      <c r="J3444" s="91" t="s">
        <v>3</v>
      </c>
      <c r="K3444" s="93">
        <v>324.39999999999998</v>
      </c>
    </row>
    <row r="3445" spans="8:11" x14ac:dyDescent="0.25">
      <c r="H3445" s="91">
        <v>2003985</v>
      </c>
      <c r="I3445" s="92" t="s">
        <v>3987</v>
      </c>
      <c r="J3445" s="91" t="s">
        <v>3</v>
      </c>
      <c r="K3445" s="93">
        <v>395.6</v>
      </c>
    </row>
    <row r="3446" spans="8:11" x14ac:dyDescent="0.25">
      <c r="H3446" s="91">
        <v>2003986</v>
      </c>
      <c r="I3446" s="92" t="s">
        <v>3988</v>
      </c>
      <c r="J3446" s="91" t="s">
        <v>3</v>
      </c>
      <c r="K3446" s="93">
        <v>575.94000000000005</v>
      </c>
    </row>
    <row r="3447" spans="8:11" x14ac:dyDescent="0.25">
      <c r="H3447" s="91">
        <v>2003987</v>
      </c>
      <c r="I3447" s="92" t="s">
        <v>3989</v>
      </c>
      <c r="J3447" s="91" t="s">
        <v>3</v>
      </c>
      <c r="K3447" s="93">
        <v>812.05</v>
      </c>
    </row>
    <row r="3448" spans="8:11" x14ac:dyDescent="0.25">
      <c r="H3448" s="91">
        <v>2003988</v>
      </c>
      <c r="I3448" s="92" t="s">
        <v>3990</v>
      </c>
      <c r="J3448" s="91" t="s">
        <v>3</v>
      </c>
      <c r="K3448" s="93">
        <v>854.71</v>
      </c>
    </row>
    <row r="3449" spans="8:11" x14ac:dyDescent="0.25">
      <c r="H3449" s="91">
        <v>2003989</v>
      </c>
      <c r="I3449" s="92" t="s">
        <v>3991</v>
      </c>
      <c r="J3449" s="91" t="s">
        <v>3</v>
      </c>
      <c r="K3449" s="93">
        <v>1338.33</v>
      </c>
    </row>
    <row r="3450" spans="8:11" x14ac:dyDescent="0.25">
      <c r="H3450" s="91">
        <v>2003298</v>
      </c>
      <c r="I3450" s="92" t="s">
        <v>3992</v>
      </c>
      <c r="J3450" s="91" t="s">
        <v>3</v>
      </c>
      <c r="K3450" s="93">
        <v>14.8</v>
      </c>
    </row>
    <row r="3451" spans="8:11" x14ac:dyDescent="0.25">
      <c r="H3451" s="91">
        <v>2003297</v>
      </c>
      <c r="I3451" s="92" t="s">
        <v>3993</v>
      </c>
      <c r="J3451" s="91" t="s">
        <v>3</v>
      </c>
      <c r="K3451" s="93">
        <v>18.3</v>
      </c>
    </row>
    <row r="3452" spans="8:11" x14ac:dyDescent="0.25">
      <c r="H3452" s="91">
        <v>2003315</v>
      </c>
      <c r="I3452" s="92" t="s">
        <v>3994</v>
      </c>
      <c r="J3452" s="91" t="s">
        <v>3</v>
      </c>
      <c r="K3452" s="93">
        <v>104.11</v>
      </c>
    </row>
    <row r="3453" spans="8:11" ht="25.5" x14ac:dyDescent="0.25">
      <c r="H3453" s="91">
        <v>2003314</v>
      </c>
      <c r="I3453" s="92" t="s">
        <v>3995</v>
      </c>
      <c r="J3453" s="91" t="s">
        <v>3</v>
      </c>
      <c r="K3453" s="93">
        <v>88.21</v>
      </c>
    </row>
    <row r="3454" spans="8:11" x14ac:dyDescent="0.25">
      <c r="H3454" s="91">
        <v>2003313</v>
      </c>
      <c r="I3454" s="92" t="s">
        <v>3996</v>
      </c>
      <c r="J3454" s="91" t="s">
        <v>3</v>
      </c>
      <c r="K3454" s="93">
        <v>130.6</v>
      </c>
    </row>
    <row r="3455" spans="8:11" ht="25.5" x14ac:dyDescent="0.25">
      <c r="H3455" s="91">
        <v>2003312</v>
      </c>
      <c r="I3455" s="92" t="s">
        <v>3997</v>
      </c>
      <c r="J3455" s="91" t="s">
        <v>3</v>
      </c>
      <c r="K3455" s="93">
        <v>110.72</v>
      </c>
    </row>
    <row r="3456" spans="8:11" x14ac:dyDescent="0.25">
      <c r="H3456" s="91">
        <v>2003311</v>
      </c>
      <c r="I3456" s="92" t="s">
        <v>3998</v>
      </c>
      <c r="J3456" s="91" t="s">
        <v>3</v>
      </c>
      <c r="K3456" s="93">
        <v>45.97</v>
      </c>
    </row>
    <row r="3457" spans="8:11" x14ac:dyDescent="0.25">
      <c r="H3457" s="91">
        <v>2003310</v>
      </c>
      <c r="I3457" s="92" t="s">
        <v>3999</v>
      </c>
      <c r="J3457" s="91" t="s">
        <v>3</v>
      </c>
      <c r="K3457" s="93">
        <v>58.08</v>
      </c>
    </row>
    <row r="3458" spans="8:11" x14ac:dyDescent="0.25">
      <c r="H3458" s="91">
        <v>2003296</v>
      </c>
      <c r="I3458" s="92" t="s">
        <v>4000</v>
      </c>
      <c r="J3458" s="91" t="s">
        <v>3</v>
      </c>
      <c r="K3458" s="93">
        <v>14.8</v>
      </c>
    </row>
    <row r="3459" spans="8:11" x14ac:dyDescent="0.25">
      <c r="H3459" s="91">
        <v>2003295</v>
      </c>
      <c r="I3459" s="92" t="s">
        <v>4001</v>
      </c>
      <c r="J3459" s="91" t="s">
        <v>3</v>
      </c>
      <c r="K3459" s="93">
        <v>18.3</v>
      </c>
    </row>
    <row r="3460" spans="8:11" x14ac:dyDescent="0.25">
      <c r="H3460" s="91">
        <v>2003309</v>
      </c>
      <c r="I3460" s="92" t="s">
        <v>4002</v>
      </c>
      <c r="J3460" s="91" t="s">
        <v>3</v>
      </c>
      <c r="K3460" s="93">
        <v>104.11</v>
      </c>
    </row>
    <row r="3461" spans="8:11" ht="25.5" x14ac:dyDescent="0.25">
      <c r="H3461" s="91">
        <v>2003308</v>
      </c>
      <c r="I3461" s="92" t="s">
        <v>4003</v>
      </c>
      <c r="J3461" s="91" t="s">
        <v>3</v>
      </c>
      <c r="K3461" s="93">
        <v>88.21</v>
      </c>
    </row>
    <row r="3462" spans="8:11" x14ac:dyDescent="0.25">
      <c r="H3462" s="91">
        <v>2003307</v>
      </c>
      <c r="I3462" s="92" t="s">
        <v>4004</v>
      </c>
      <c r="J3462" s="91" t="s">
        <v>3</v>
      </c>
      <c r="K3462" s="93">
        <v>130.6</v>
      </c>
    </row>
    <row r="3463" spans="8:11" ht="25.5" x14ac:dyDescent="0.25">
      <c r="H3463" s="91">
        <v>2003306</v>
      </c>
      <c r="I3463" s="92" t="s">
        <v>4005</v>
      </c>
      <c r="J3463" s="91" t="s">
        <v>3</v>
      </c>
      <c r="K3463" s="93">
        <v>110.72</v>
      </c>
    </row>
    <row r="3464" spans="8:11" x14ac:dyDescent="0.25">
      <c r="H3464" s="91">
        <v>2003305</v>
      </c>
      <c r="I3464" s="92" t="s">
        <v>4006</v>
      </c>
      <c r="J3464" s="91" t="s">
        <v>3</v>
      </c>
      <c r="K3464" s="93">
        <v>45.97</v>
      </c>
    </row>
    <row r="3465" spans="8:11" x14ac:dyDescent="0.25">
      <c r="H3465" s="91">
        <v>2003304</v>
      </c>
      <c r="I3465" s="92" t="s">
        <v>4007</v>
      </c>
      <c r="J3465" s="91" t="s">
        <v>3</v>
      </c>
      <c r="K3465" s="93">
        <v>58.08</v>
      </c>
    </row>
    <row r="3466" spans="8:11" ht="25.5" x14ac:dyDescent="0.25">
      <c r="H3466" s="91">
        <v>2105846</v>
      </c>
      <c r="I3466" s="92" t="s">
        <v>4008</v>
      </c>
      <c r="J3466" s="91" t="s">
        <v>4</v>
      </c>
      <c r="K3466" s="93">
        <v>591.73</v>
      </c>
    </row>
    <row r="3467" spans="8:11" ht="25.5" x14ac:dyDescent="0.25">
      <c r="H3467" s="91">
        <v>2105929</v>
      </c>
      <c r="I3467" s="92" t="s">
        <v>4009</v>
      </c>
      <c r="J3467" s="91" t="s">
        <v>4</v>
      </c>
      <c r="K3467" s="93">
        <v>667.79</v>
      </c>
    </row>
    <row r="3468" spans="8:11" ht="25.5" x14ac:dyDescent="0.25">
      <c r="H3468" s="91">
        <v>2105933</v>
      </c>
      <c r="I3468" s="92" t="s">
        <v>4010</v>
      </c>
      <c r="J3468" s="91" t="s">
        <v>4</v>
      </c>
      <c r="K3468" s="93">
        <v>743.86</v>
      </c>
    </row>
    <row r="3469" spans="8:11" ht="25.5" x14ac:dyDescent="0.25">
      <c r="H3469" s="91">
        <v>2106293</v>
      </c>
      <c r="I3469" s="92" t="s">
        <v>4011</v>
      </c>
      <c r="J3469" s="91" t="s">
        <v>4</v>
      </c>
      <c r="K3469" s="93">
        <v>218.25</v>
      </c>
    </row>
    <row r="3470" spans="8:11" x14ac:dyDescent="0.25">
      <c r="H3470" s="91">
        <v>2108165</v>
      </c>
      <c r="I3470" s="92" t="s">
        <v>4012</v>
      </c>
      <c r="J3470" s="91" t="s">
        <v>47</v>
      </c>
      <c r="K3470" s="93">
        <v>33.89</v>
      </c>
    </row>
    <row r="3471" spans="8:11" x14ac:dyDescent="0.25">
      <c r="H3471" s="91">
        <v>2108166</v>
      </c>
      <c r="I3471" s="92" t="s">
        <v>4013</v>
      </c>
      <c r="J3471" s="91" t="s">
        <v>47</v>
      </c>
      <c r="K3471" s="93">
        <v>25.06</v>
      </c>
    </row>
    <row r="3472" spans="8:11" x14ac:dyDescent="0.25">
      <c r="H3472" s="91">
        <v>2108167</v>
      </c>
      <c r="I3472" s="92" t="s">
        <v>4014</v>
      </c>
      <c r="J3472" s="91" t="s">
        <v>47</v>
      </c>
      <c r="K3472" s="93">
        <v>23.11</v>
      </c>
    </row>
    <row r="3473" spans="8:11" x14ac:dyDescent="0.25">
      <c r="H3473" s="91">
        <v>2108168</v>
      </c>
      <c r="I3473" s="92" t="s">
        <v>4015</v>
      </c>
      <c r="J3473" s="91" t="s">
        <v>47</v>
      </c>
      <c r="K3473" s="93">
        <v>23.33</v>
      </c>
    </row>
    <row r="3474" spans="8:11" x14ac:dyDescent="0.25">
      <c r="H3474" s="91">
        <v>2108169</v>
      </c>
      <c r="I3474" s="92" t="s">
        <v>4016</v>
      </c>
      <c r="J3474" s="91" t="s">
        <v>47</v>
      </c>
      <c r="K3474" s="93">
        <v>56.26</v>
      </c>
    </row>
    <row r="3475" spans="8:11" x14ac:dyDescent="0.25">
      <c r="H3475" s="91">
        <v>2108170</v>
      </c>
      <c r="I3475" s="92" t="s">
        <v>4017</v>
      </c>
      <c r="J3475" s="91" t="s">
        <v>47</v>
      </c>
      <c r="K3475" s="93">
        <v>41.42</v>
      </c>
    </row>
    <row r="3476" spans="8:11" x14ac:dyDescent="0.25">
      <c r="H3476" s="91">
        <v>2108171</v>
      </c>
      <c r="I3476" s="92" t="s">
        <v>4018</v>
      </c>
      <c r="J3476" s="91" t="s">
        <v>47</v>
      </c>
      <c r="K3476" s="93">
        <v>38.520000000000003</v>
      </c>
    </row>
    <row r="3477" spans="8:11" x14ac:dyDescent="0.25">
      <c r="H3477" s="91">
        <v>2108172</v>
      </c>
      <c r="I3477" s="92" t="s">
        <v>4019</v>
      </c>
      <c r="J3477" s="91" t="s">
        <v>47</v>
      </c>
      <c r="K3477" s="93">
        <v>39.69</v>
      </c>
    </row>
    <row r="3478" spans="8:11" ht="25.5" x14ac:dyDescent="0.25">
      <c r="H3478" s="91">
        <v>2106292</v>
      </c>
      <c r="I3478" s="92" t="s">
        <v>4020</v>
      </c>
      <c r="J3478" s="91" t="s">
        <v>4</v>
      </c>
      <c r="K3478" s="93">
        <v>162.51</v>
      </c>
    </row>
    <row r="3479" spans="8:11" ht="25.5" x14ac:dyDescent="0.25">
      <c r="H3479" s="91">
        <v>2106291</v>
      </c>
      <c r="I3479" s="92" t="s">
        <v>4021</v>
      </c>
      <c r="J3479" s="91" t="s">
        <v>4</v>
      </c>
      <c r="K3479" s="93">
        <v>223.2</v>
      </c>
    </row>
    <row r="3480" spans="8:11" ht="25.5" x14ac:dyDescent="0.25">
      <c r="H3480" s="91">
        <v>2106235</v>
      </c>
      <c r="I3480" s="92" t="s">
        <v>4022</v>
      </c>
      <c r="J3480" s="91" t="s">
        <v>47</v>
      </c>
      <c r="K3480" s="93">
        <v>3.54</v>
      </c>
    </row>
    <row r="3481" spans="8:11" ht="25.5" x14ac:dyDescent="0.25">
      <c r="H3481" s="91">
        <v>2106232</v>
      </c>
      <c r="I3481" s="92" t="s">
        <v>4023</v>
      </c>
      <c r="J3481" s="91" t="s">
        <v>544</v>
      </c>
      <c r="K3481" s="93">
        <v>19.260000000000002</v>
      </c>
    </row>
    <row r="3482" spans="8:11" ht="25.5" x14ac:dyDescent="0.25">
      <c r="H3482" s="91">
        <v>2106233</v>
      </c>
      <c r="I3482" s="92" t="s">
        <v>4024</v>
      </c>
      <c r="J3482" s="91" t="s">
        <v>544</v>
      </c>
      <c r="K3482" s="93">
        <v>14.8</v>
      </c>
    </row>
    <row r="3483" spans="8:11" x14ac:dyDescent="0.25">
      <c r="H3483" s="91">
        <v>2105605</v>
      </c>
      <c r="I3483" s="92" t="s">
        <v>4025</v>
      </c>
      <c r="J3483" s="91" t="s">
        <v>47</v>
      </c>
      <c r="K3483" s="93">
        <v>62.01</v>
      </c>
    </row>
    <row r="3484" spans="8:11" x14ac:dyDescent="0.25">
      <c r="H3484" s="91">
        <v>2106298</v>
      </c>
      <c r="I3484" s="92" t="s">
        <v>4026</v>
      </c>
      <c r="J3484" s="91" t="s">
        <v>3</v>
      </c>
      <c r="K3484" s="93">
        <v>39.1</v>
      </c>
    </row>
    <row r="3485" spans="8:11" x14ac:dyDescent="0.25">
      <c r="H3485" s="91">
        <v>2106295</v>
      </c>
      <c r="I3485" s="92" t="s">
        <v>4027</v>
      </c>
      <c r="J3485" s="91" t="s">
        <v>3</v>
      </c>
      <c r="K3485" s="93">
        <v>21.08</v>
      </c>
    </row>
    <row r="3486" spans="8:11" x14ac:dyDescent="0.25">
      <c r="H3486" s="91">
        <v>2106294</v>
      </c>
      <c r="I3486" s="92" t="s">
        <v>4028</v>
      </c>
      <c r="J3486" s="91" t="s">
        <v>3</v>
      </c>
      <c r="K3486" s="93">
        <v>25.66</v>
      </c>
    </row>
    <row r="3487" spans="8:11" x14ac:dyDescent="0.25">
      <c r="H3487" s="91">
        <v>2106297</v>
      </c>
      <c r="I3487" s="92" t="s">
        <v>4029</v>
      </c>
      <c r="J3487" s="91" t="s">
        <v>3</v>
      </c>
      <c r="K3487" s="93">
        <v>33.42</v>
      </c>
    </row>
    <row r="3488" spans="8:11" x14ac:dyDescent="0.25">
      <c r="H3488" s="91">
        <v>2106296</v>
      </c>
      <c r="I3488" s="92" t="s">
        <v>4030</v>
      </c>
      <c r="J3488" s="91" t="s">
        <v>3</v>
      </c>
      <c r="K3488" s="93">
        <v>51.31</v>
      </c>
    </row>
    <row r="3489" spans="8:11" x14ac:dyDescent="0.25">
      <c r="H3489" s="91">
        <v>2306731</v>
      </c>
      <c r="I3489" s="92" t="s">
        <v>4031</v>
      </c>
      <c r="J3489" s="91" t="s">
        <v>44</v>
      </c>
      <c r="K3489" s="93">
        <v>0.69</v>
      </c>
    </row>
    <row r="3490" spans="8:11" ht="25.5" x14ac:dyDescent="0.25">
      <c r="H3490" s="91">
        <v>2306728</v>
      </c>
      <c r="I3490" s="92" t="s">
        <v>4032</v>
      </c>
      <c r="J3490" s="91" t="s">
        <v>3</v>
      </c>
      <c r="K3490" s="93">
        <v>1711.82</v>
      </c>
    </row>
    <row r="3491" spans="8:11" ht="25.5" x14ac:dyDescent="0.25">
      <c r="H3491" s="91">
        <v>2306729</v>
      </c>
      <c r="I3491" s="92" t="s">
        <v>4033</v>
      </c>
      <c r="J3491" s="91" t="s">
        <v>3</v>
      </c>
      <c r="K3491" s="93">
        <v>2085.5300000000002</v>
      </c>
    </row>
    <row r="3492" spans="8:11" x14ac:dyDescent="0.25">
      <c r="H3492" s="91">
        <v>2306727</v>
      </c>
      <c r="I3492" s="92" t="s">
        <v>4034</v>
      </c>
      <c r="J3492" s="91" t="s">
        <v>3</v>
      </c>
      <c r="K3492" s="93">
        <v>400.56</v>
      </c>
    </row>
    <row r="3493" spans="8:11" x14ac:dyDescent="0.25">
      <c r="H3493" s="91">
        <v>2306730</v>
      </c>
      <c r="I3493" s="92" t="s">
        <v>4035</v>
      </c>
      <c r="J3493" s="91" t="s">
        <v>47</v>
      </c>
      <c r="K3493" s="93">
        <v>135.4</v>
      </c>
    </row>
    <row r="3494" spans="8:11" x14ac:dyDescent="0.25">
      <c r="H3494" s="91">
        <v>2306726</v>
      </c>
      <c r="I3494" s="92" t="s">
        <v>4036</v>
      </c>
      <c r="J3494" s="91" t="s">
        <v>3</v>
      </c>
      <c r="K3494" s="93">
        <v>261.8</v>
      </c>
    </row>
    <row r="3495" spans="8:11" x14ac:dyDescent="0.25">
      <c r="H3495" s="91">
        <v>2306076</v>
      </c>
      <c r="I3495" s="92" t="s">
        <v>4037</v>
      </c>
      <c r="J3495" s="91" t="s">
        <v>44</v>
      </c>
      <c r="K3495" s="93">
        <v>13.21</v>
      </c>
    </row>
    <row r="3496" spans="8:11" x14ac:dyDescent="0.25">
      <c r="H3496" s="91">
        <v>2306247</v>
      </c>
      <c r="I3496" s="92" t="s">
        <v>4038</v>
      </c>
      <c r="J3496" s="91" t="s">
        <v>47</v>
      </c>
      <c r="K3496" s="93">
        <v>267.45999999999998</v>
      </c>
    </row>
    <row r="3497" spans="8:11" x14ac:dyDescent="0.25">
      <c r="H3497" s="91">
        <v>2306248</v>
      </c>
      <c r="I3497" s="92" t="s">
        <v>4039</v>
      </c>
      <c r="J3497" s="91" t="s">
        <v>47</v>
      </c>
      <c r="K3497" s="93">
        <v>622.29999999999995</v>
      </c>
    </row>
    <row r="3498" spans="8:11" ht="25.5" x14ac:dyDescent="0.25">
      <c r="H3498" s="91">
        <v>2306279</v>
      </c>
      <c r="I3498" s="92" t="s">
        <v>4040</v>
      </c>
      <c r="J3498" s="91" t="s">
        <v>47</v>
      </c>
      <c r="K3498" s="93">
        <v>98.04</v>
      </c>
    </row>
    <row r="3499" spans="8:11" x14ac:dyDescent="0.25">
      <c r="H3499" s="91">
        <v>2306651</v>
      </c>
      <c r="I3499" s="92" t="s">
        <v>4041</v>
      </c>
      <c r="J3499" s="91" t="s">
        <v>3</v>
      </c>
      <c r="K3499" s="93">
        <v>7235.67</v>
      </c>
    </row>
    <row r="3500" spans="8:11" x14ac:dyDescent="0.25">
      <c r="H3500" s="91">
        <v>2306678</v>
      </c>
      <c r="I3500" s="92" t="s">
        <v>4042</v>
      </c>
      <c r="J3500" s="91" t="s">
        <v>3</v>
      </c>
      <c r="K3500" s="93">
        <v>6868.02</v>
      </c>
    </row>
    <row r="3501" spans="8:11" x14ac:dyDescent="0.25">
      <c r="H3501" s="91">
        <v>2306652</v>
      </c>
      <c r="I3501" s="92" t="s">
        <v>4043</v>
      </c>
      <c r="J3501" s="91" t="s">
        <v>3</v>
      </c>
      <c r="K3501" s="93">
        <v>7306.38</v>
      </c>
    </row>
    <row r="3502" spans="8:11" x14ac:dyDescent="0.25">
      <c r="H3502" s="91">
        <v>2306679</v>
      </c>
      <c r="I3502" s="92" t="s">
        <v>4044</v>
      </c>
      <c r="J3502" s="91" t="s">
        <v>3</v>
      </c>
      <c r="K3502" s="93">
        <v>6925.11</v>
      </c>
    </row>
    <row r="3503" spans="8:11" x14ac:dyDescent="0.25">
      <c r="H3503" s="91">
        <v>2306653</v>
      </c>
      <c r="I3503" s="92" t="s">
        <v>4045</v>
      </c>
      <c r="J3503" s="91" t="s">
        <v>3</v>
      </c>
      <c r="K3503" s="93">
        <v>7380.05</v>
      </c>
    </row>
    <row r="3504" spans="8:11" x14ac:dyDescent="0.25">
      <c r="H3504" s="91">
        <v>2306680</v>
      </c>
      <c r="I3504" s="92" t="s">
        <v>4046</v>
      </c>
      <c r="J3504" s="91" t="s">
        <v>3</v>
      </c>
      <c r="K3504" s="93">
        <v>6984.11</v>
      </c>
    </row>
    <row r="3505" spans="8:11" x14ac:dyDescent="0.25">
      <c r="H3505" s="91">
        <v>2306654</v>
      </c>
      <c r="I3505" s="92" t="s">
        <v>4047</v>
      </c>
      <c r="J3505" s="91" t="s">
        <v>3</v>
      </c>
      <c r="K3505" s="93">
        <v>7453.15</v>
      </c>
    </row>
    <row r="3506" spans="8:11" x14ac:dyDescent="0.25">
      <c r="H3506" s="91">
        <v>2306681</v>
      </c>
      <c r="I3506" s="92" t="s">
        <v>4048</v>
      </c>
      <c r="J3506" s="91" t="s">
        <v>3</v>
      </c>
      <c r="K3506" s="93">
        <v>7041.37</v>
      </c>
    </row>
    <row r="3507" spans="8:11" x14ac:dyDescent="0.25">
      <c r="H3507" s="91">
        <v>2306655</v>
      </c>
      <c r="I3507" s="92" t="s">
        <v>4049</v>
      </c>
      <c r="J3507" s="91" t="s">
        <v>3</v>
      </c>
      <c r="K3507" s="93">
        <v>7527.74</v>
      </c>
    </row>
    <row r="3508" spans="8:11" x14ac:dyDescent="0.25">
      <c r="H3508" s="91">
        <v>2306682</v>
      </c>
      <c r="I3508" s="92" t="s">
        <v>4050</v>
      </c>
      <c r="J3508" s="91" t="s">
        <v>3</v>
      </c>
      <c r="K3508" s="93">
        <v>7098.8</v>
      </c>
    </row>
    <row r="3509" spans="8:11" x14ac:dyDescent="0.25">
      <c r="H3509" s="91">
        <v>2306656</v>
      </c>
      <c r="I3509" s="92" t="s">
        <v>4051</v>
      </c>
      <c r="J3509" s="91" t="s">
        <v>3</v>
      </c>
      <c r="K3509" s="93">
        <v>10343.61</v>
      </c>
    </row>
    <row r="3510" spans="8:11" x14ac:dyDescent="0.25">
      <c r="H3510" s="91">
        <v>2306683</v>
      </c>
      <c r="I3510" s="92" t="s">
        <v>4052</v>
      </c>
      <c r="J3510" s="91" t="s">
        <v>3</v>
      </c>
      <c r="K3510" s="93">
        <v>9962.33</v>
      </c>
    </row>
    <row r="3511" spans="8:11" x14ac:dyDescent="0.25">
      <c r="H3511" s="91">
        <v>2306657</v>
      </c>
      <c r="I3511" s="92" t="s">
        <v>4053</v>
      </c>
      <c r="J3511" s="91" t="s">
        <v>3</v>
      </c>
      <c r="K3511" s="93">
        <v>10487</v>
      </c>
    </row>
    <row r="3512" spans="8:11" x14ac:dyDescent="0.25">
      <c r="H3512" s="91">
        <v>2306684</v>
      </c>
      <c r="I3512" s="92" t="s">
        <v>4054</v>
      </c>
      <c r="J3512" s="91" t="s">
        <v>3</v>
      </c>
      <c r="K3512" s="93">
        <v>10091.06</v>
      </c>
    </row>
    <row r="3513" spans="8:11" x14ac:dyDescent="0.25">
      <c r="H3513" s="91">
        <v>2306658</v>
      </c>
      <c r="I3513" s="92" t="s">
        <v>4055</v>
      </c>
      <c r="J3513" s="91" t="s">
        <v>3</v>
      </c>
      <c r="K3513" s="93">
        <v>10627.64</v>
      </c>
    </row>
    <row r="3514" spans="8:11" x14ac:dyDescent="0.25">
      <c r="H3514" s="91">
        <v>2306685</v>
      </c>
      <c r="I3514" s="92" t="s">
        <v>4056</v>
      </c>
      <c r="J3514" s="91" t="s">
        <v>3</v>
      </c>
      <c r="K3514" s="93">
        <v>10215.86</v>
      </c>
    </row>
    <row r="3515" spans="8:11" x14ac:dyDescent="0.25">
      <c r="H3515" s="91">
        <v>2306659</v>
      </c>
      <c r="I3515" s="92" t="s">
        <v>4057</v>
      </c>
      <c r="J3515" s="91" t="s">
        <v>3</v>
      </c>
      <c r="K3515" s="93">
        <v>10773.7</v>
      </c>
    </row>
    <row r="3516" spans="8:11" x14ac:dyDescent="0.25">
      <c r="H3516" s="91">
        <v>2306686</v>
      </c>
      <c r="I3516" s="92" t="s">
        <v>4058</v>
      </c>
      <c r="J3516" s="91" t="s">
        <v>3</v>
      </c>
      <c r="K3516" s="93">
        <v>10344.77</v>
      </c>
    </row>
    <row r="3517" spans="8:11" x14ac:dyDescent="0.25">
      <c r="H3517" s="91">
        <v>2306637</v>
      </c>
      <c r="I3517" s="92" t="s">
        <v>4059</v>
      </c>
      <c r="J3517" s="91" t="s">
        <v>3</v>
      </c>
      <c r="K3517" s="93">
        <v>2495.5500000000002</v>
      </c>
    </row>
    <row r="3518" spans="8:11" x14ac:dyDescent="0.25">
      <c r="H3518" s="91">
        <v>2306664</v>
      </c>
      <c r="I3518" s="92" t="s">
        <v>4060</v>
      </c>
      <c r="J3518" s="91" t="s">
        <v>3</v>
      </c>
      <c r="K3518" s="93">
        <v>2173.85</v>
      </c>
    </row>
    <row r="3519" spans="8:11" x14ac:dyDescent="0.25">
      <c r="H3519" s="91">
        <v>2306732</v>
      </c>
      <c r="I3519" s="92" t="s">
        <v>4061</v>
      </c>
      <c r="J3519" s="91" t="s">
        <v>3</v>
      </c>
      <c r="K3519" s="93">
        <v>1080.44</v>
      </c>
    </row>
    <row r="3520" spans="8:11" x14ac:dyDescent="0.25">
      <c r="H3520" s="91">
        <v>2306733</v>
      </c>
      <c r="I3520" s="92" t="s">
        <v>4062</v>
      </c>
      <c r="J3520" s="91" t="s">
        <v>3</v>
      </c>
      <c r="K3520" s="93">
        <v>809.54</v>
      </c>
    </row>
    <row r="3521" spans="8:11" x14ac:dyDescent="0.25">
      <c r="H3521" s="91">
        <v>2306734</v>
      </c>
      <c r="I3521" s="92" t="s">
        <v>4063</v>
      </c>
      <c r="J3521" s="91" t="s">
        <v>3</v>
      </c>
      <c r="K3521" s="93">
        <v>1284.55</v>
      </c>
    </row>
    <row r="3522" spans="8:11" x14ac:dyDescent="0.25">
      <c r="H3522" s="91">
        <v>2306735</v>
      </c>
      <c r="I3522" s="92" t="s">
        <v>4064</v>
      </c>
      <c r="J3522" s="91" t="s">
        <v>3</v>
      </c>
      <c r="K3522" s="93">
        <v>1006.32</v>
      </c>
    </row>
    <row r="3523" spans="8:11" x14ac:dyDescent="0.25">
      <c r="H3523" s="91">
        <v>2306633</v>
      </c>
      <c r="I3523" s="92" t="s">
        <v>4065</v>
      </c>
      <c r="J3523" s="91" t="s">
        <v>3</v>
      </c>
      <c r="K3523" s="93">
        <v>1443.52</v>
      </c>
    </row>
    <row r="3524" spans="8:11" x14ac:dyDescent="0.25">
      <c r="H3524" s="91">
        <v>2306660</v>
      </c>
      <c r="I3524" s="92" t="s">
        <v>4066</v>
      </c>
      <c r="J3524" s="91" t="s">
        <v>3</v>
      </c>
      <c r="K3524" s="93">
        <v>1157.56</v>
      </c>
    </row>
    <row r="3525" spans="8:11" x14ac:dyDescent="0.25">
      <c r="H3525" s="91">
        <v>2306634</v>
      </c>
      <c r="I3525" s="92" t="s">
        <v>4067</v>
      </c>
      <c r="J3525" s="91" t="s">
        <v>3</v>
      </c>
      <c r="K3525" s="93">
        <v>1658.1</v>
      </c>
    </row>
    <row r="3526" spans="8:11" x14ac:dyDescent="0.25">
      <c r="H3526" s="91">
        <v>2306661</v>
      </c>
      <c r="I3526" s="92" t="s">
        <v>4068</v>
      </c>
      <c r="J3526" s="91" t="s">
        <v>3</v>
      </c>
      <c r="K3526" s="93">
        <v>1363.97</v>
      </c>
    </row>
    <row r="3527" spans="8:11" x14ac:dyDescent="0.25">
      <c r="H3527" s="91">
        <v>2306635</v>
      </c>
      <c r="I3527" s="92" t="s">
        <v>4069</v>
      </c>
      <c r="J3527" s="91" t="s">
        <v>3</v>
      </c>
      <c r="K3527" s="93">
        <v>1968.4</v>
      </c>
    </row>
    <row r="3528" spans="8:11" x14ac:dyDescent="0.25">
      <c r="H3528" s="91">
        <v>2306662</v>
      </c>
      <c r="I3528" s="92" t="s">
        <v>4070</v>
      </c>
      <c r="J3528" s="91" t="s">
        <v>3</v>
      </c>
      <c r="K3528" s="93">
        <v>1665.63</v>
      </c>
    </row>
    <row r="3529" spans="8:11" x14ac:dyDescent="0.25">
      <c r="H3529" s="91">
        <v>2306636</v>
      </c>
      <c r="I3529" s="92" t="s">
        <v>4071</v>
      </c>
      <c r="J3529" s="91" t="s">
        <v>3</v>
      </c>
      <c r="K3529" s="93">
        <v>1992.7</v>
      </c>
    </row>
    <row r="3530" spans="8:11" x14ac:dyDescent="0.25">
      <c r="H3530" s="91">
        <v>2306663</v>
      </c>
      <c r="I3530" s="92" t="s">
        <v>4072</v>
      </c>
      <c r="J3530" s="91" t="s">
        <v>3</v>
      </c>
      <c r="K3530" s="93">
        <v>1680.75</v>
      </c>
    </row>
    <row r="3531" spans="8:11" x14ac:dyDescent="0.25">
      <c r="H3531" s="91">
        <v>2306641</v>
      </c>
      <c r="I3531" s="92" t="s">
        <v>4073</v>
      </c>
      <c r="J3531" s="91" t="s">
        <v>3</v>
      </c>
      <c r="K3531" s="93">
        <v>3131.82</v>
      </c>
    </row>
    <row r="3532" spans="8:11" x14ac:dyDescent="0.25">
      <c r="H3532" s="91">
        <v>2306668</v>
      </c>
      <c r="I3532" s="92" t="s">
        <v>4074</v>
      </c>
      <c r="J3532" s="91" t="s">
        <v>3</v>
      </c>
      <c r="K3532" s="93">
        <v>2810.12</v>
      </c>
    </row>
    <row r="3533" spans="8:11" x14ac:dyDescent="0.25">
      <c r="H3533" s="91">
        <v>2306642</v>
      </c>
      <c r="I3533" s="92" t="s">
        <v>4075</v>
      </c>
      <c r="J3533" s="91" t="s">
        <v>3</v>
      </c>
      <c r="K3533" s="93">
        <v>3164.99</v>
      </c>
    </row>
    <row r="3534" spans="8:11" x14ac:dyDescent="0.25">
      <c r="H3534" s="91">
        <v>2306669</v>
      </c>
      <c r="I3534" s="92" t="s">
        <v>4076</v>
      </c>
      <c r="J3534" s="91" t="s">
        <v>3</v>
      </c>
      <c r="K3534" s="93">
        <v>2832.91</v>
      </c>
    </row>
    <row r="3535" spans="8:11" x14ac:dyDescent="0.25">
      <c r="H3535" s="91">
        <v>2306643</v>
      </c>
      <c r="I3535" s="92" t="s">
        <v>4077</v>
      </c>
      <c r="J3535" s="91" t="s">
        <v>3</v>
      </c>
      <c r="K3535" s="93">
        <v>3198.46</v>
      </c>
    </row>
    <row r="3536" spans="8:11" x14ac:dyDescent="0.25">
      <c r="H3536" s="91">
        <v>2306670</v>
      </c>
      <c r="I3536" s="92" t="s">
        <v>4078</v>
      </c>
      <c r="J3536" s="91" t="s">
        <v>3</v>
      </c>
      <c r="K3536" s="93">
        <v>2855.31</v>
      </c>
    </row>
    <row r="3537" spans="8:11" x14ac:dyDescent="0.25">
      <c r="H3537" s="91">
        <v>2306638</v>
      </c>
      <c r="I3537" s="92" t="s">
        <v>4079</v>
      </c>
      <c r="J3537" s="91" t="s">
        <v>3</v>
      </c>
      <c r="K3537" s="93">
        <v>2065.11</v>
      </c>
    </row>
    <row r="3538" spans="8:11" x14ac:dyDescent="0.25">
      <c r="H3538" s="91">
        <v>2306665</v>
      </c>
      <c r="I3538" s="92" t="s">
        <v>4080</v>
      </c>
      <c r="J3538" s="91" t="s">
        <v>3</v>
      </c>
      <c r="K3538" s="93">
        <v>1770.98</v>
      </c>
    </row>
    <row r="3539" spans="8:11" x14ac:dyDescent="0.25">
      <c r="H3539" s="91">
        <v>2306639</v>
      </c>
      <c r="I3539" s="92" t="s">
        <v>4081</v>
      </c>
      <c r="J3539" s="91" t="s">
        <v>3</v>
      </c>
      <c r="K3539" s="93">
        <v>2460.4499999999998</v>
      </c>
    </row>
    <row r="3540" spans="8:11" x14ac:dyDescent="0.25">
      <c r="H3540" s="91">
        <v>2306666</v>
      </c>
      <c r="I3540" s="92" t="s">
        <v>4082</v>
      </c>
      <c r="J3540" s="91" t="s">
        <v>3</v>
      </c>
      <c r="K3540" s="93">
        <v>2157.67</v>
      </c>
    </row>
    <row r="3541" spans="8:11" x14ac:dyDescent="0.25">
      <c r="H3541" s="91">
        <v>2306640</v>
      </c>
      <c r="I3541" s="92" t="s">
        <v>4083</v>
      </c>
      <c r="J3541" s="91" t="s">
        <v>3</v>
      </c>
      <c r="K3541" s="93">
        <v>2492.33</v>
      </c>
    </row>
    <row r="3542" spans="8:11" x14ac:dyDescent="0.25">
      <c r="H3542" s="91">
        <v>2306667</v>
      </c>
      <c r="I3542" s="92" t="s">
        <v>4084</v>
      </c>
      <c r="J3542" s="91" t="s">
        <v>3</v>
      </c>
      <c r="K3542" s="93">
        <v>2180.38</v>
      </c>
    </row>
    <row r="3543" spans="8:11" x14ac:dyDescent="0.25">
      <c r="H3543" s="91">
        <v>2306645</v>
      </c>
      <c r="I3543" s="92" t="s">
        <v>4085</v>
      </c>
      <c r="J3543" s="91" t="s">
        <v>3</v>
      </c>
      <c r="K3543" s="93">
        <v>3740.23</v>
      </c>
    </row>
    <row r="3544" spans="8:11" x14ac:dyDescent="0.25">
      <c r="H3544" s="91">
        <v>2306672</v>
      </c>
      <c r="I3544" s="92" t="s">
        <v>4086</v>
      </c>
      <c r="J3544" s="91" t="s">
        <v>3</v>
      </c>
      <c r="K3544" s="93">
        <v>3418.53</v>
      </c>
    </row>
    <row r="3545" spans="8:11" x14ac:dyDescent="0.25">
      <c r="H3545" s="91">
        <v>2306646</v>
      </c>
      <c r="I3545" s="92" t="s">
        <v>4087</v>
      </c>
      <c r="J3545" s="91" t="s">
        <v>3</v>
      </c>
      <c r="K3545" s="93">
        <v>3783.23</v>
      </c>
    </row>
    <row r="3546" spans="8:11" x14ac:dyDescent="0.25">
      <c r="H3546" s="91">
        <v>2306673</v>
      </c>
      <c r="I3546" s="92" t="s">
        <v>4088</v>
      </c>
      <c r="J3546" s="91" t="s">
        <v>3</v>
      </c>
      <c r="K3546" s="93">
        <v>3451.15</v>
      </c>
    </row>
    <row r="3547" spans="8:11" x14ac:dyDescent="0.25">
      <c r="H3547" s="91">
        <v>2306647</v>
      </c>
      <c r="I3547" s="92" t="s">
        <v>4089</v>
      </c>
      <c r="J3547" s="91" t="s">
        <v>3</v>
      </c>
      <c r="K3547" s="93">
        <v>3826.1</v>
      </c>
    </row>
    <row r="3548" spans="8:11" x14ac:dyDescent="0.25">
      <c r="H3548" s="91">
        <v>2306674</v>
      </c>
      <c r="I3548" s="92" t="s">
        <v>4090</v>
      </c>
      <c r="J3548" s="91" t="s">
        <v>3</v>
      </c>
      <c r="K3548" s="93">
        <v>3482.95</v>
      </c>
    </row>
    <row r="3549" spans="8:11" x14ac:dyDescent="0.25">
      <c r="H3549" s="91">
        <v>2306648</v>
      </c>
      <c r="I3549" s="92" t="s">
        <v>4091</v>
      </c>
      <c r="J3549" s="91" t="s">
        <v>3</v>
      </c>
      <c r="K3549" s="93">
        <v>5312.48</v>
      </c>
    </row>
    <row r="3550" spans="8:11" x14ac:dyDescent="0.25">
      <c r="H3550" s="91">
        <v>2306675</v>
      </c>
      <c r="I3550" s="92" t="s">
        <v>4092</v>
      </c>
      <c r="J3550" s="91" t="s">
        <v>3</v>
      </c>
      <c r="K3550" s="93">
        <v>4957.49</v>
      </c>
    </row>
    <row r="3551" spans="8:11" x14ac:dyDescent="0.25">
      <c r="H3551" s="91">
        <v>2306649</v>
      </c>
      <c r="I3551" s="92" t="s">
        <v>4093</v>
      </c>
      <c r="J3551" s="91" t="s">
        <v>3</v>
      </c>
      <c r="K3551" s="93">
        <v>5358.01</v>
      </c>
    </row>
    <row r="3552" spans="8:11" x14ac:dyDescent="0.25">
      <c r="H3552" s="91">
        <v>2306676</v>
      </c>
      <c r="I3552" s="92" t="s">
        <v>4094</v>
      </c>
      <c r="J3552" s="91" t="s">
        <v>3</v>
      </c>
      <c r="K3552" s="93">
        <v>4990.3500000000004</v>
      </c>
    </row>
    <row r="3553" spans="8:11" x14ac:dyDescent="0.25">
      <c r="H3553" s="91">
        <v>2306650</v>
      </c>
      <c r="I3553" s="92" t="s">
        <v>4095</v>
      </c>
      <c r="J3553" s="91" t="s">
        <v>3</v>
      </c>
      <c r="K3553" s="93">
        <v>5403.54</v>
      </c>
    </row>
    <row r="3554" spans="8:11" x14ac:dyDescent="0.25">
      <c r="H3554" s="91">
        <v>2306677</v>
      </c>
      <c r="I3554" s="92" t="s">
        <v>4096</v>
      </c>
      <c r="J3554" s="91" t="s">
        <v>3</v>
      </c>
      <c r="K3554" s="93">
        <v>5022.2700000000004</v>
      </c>
    </row>
    <row r="3555" spans="8:11" x14ac:dyDescent="0.25">
      <c r="H3555" s="91">
        <v>2306644</v>
      </c>
      <c r="I3555" s="92" t="s">
        <v>4097</v>
      </c>
      <c r="J3555" s="91" t="s">
        <v>3</v>
      </c>
      <c r="K3555" s="93">
        <v>2977.4</v>
      </c>
    </row>
    <row r="3556" spans="8:11" x14ac:dyDescent="0.25">
      <c r="H3556" s="91">
        <v>2306671</v>
      </c>
      <c r="I3556" s="92" t="s">
        <v>4098</v>
      </c>
      <c r="J3556" s="91" t="s">
        <v>3</v>
      </c>
      <c r="K3556" s="93">
        <v>2665.45</v>
      </c>
    </row>
    <row r="3557" spans="8:11" x14ac:dyDescent="0.25">
      <c r="H3557" s="91">
        <v>2306141</v>
      </c>
      <c r="I3557" s="92" t="s">
        <v>4099</v>
      </c>
      <c r="J3557" s="91" t="s">
        <v>3</v>
      </c>
      <c r="K3557" s="93">
        <v>95.17</v>
      </c>
    </row>
    <row r="3558" spans="8:11" x14ac:dyDescent="0.25">
      <c r="H3558" s="91">
        <v>2306145</v>
      </c>
      <c r="I3558" s="92" t="s">
        <v>4100</v>
      </c>
      <c r="J3558" s="91" t="s">
        <v>3</v>
      </c>
      <c r="K3558" s="93">
        <v>78.02</v>
      </c>
    </row>
    <row r="3559" spans="8:11" x14ac:dyDescent="0.25">
      <c r="H3559" s="91">
        <v>2306142</v>
      </c>
      <c r="I3559" s="92" t="s">
        <v>4101</v>
      </c>
      <c r="J3559" s="91" t="s">
        <v>3</v>
      </c>
      <c r="K3559" s="93">
        <v>114.18</v>
      </c>
    </row>
    <row r="3560" spans="8:11" x14ac:dyDescent="0.25">
      <c r="H3560" s="91">
        <v>2306146</v>
      </c>
      <c r="I3560" s="92" t="s">
        <v>4102</v>
      </c>
      <c r="J3560" s="91" t="s">
        <v>3</v>
      </c>
      <c r="K3560" s="93">
        <v>89.48</v>
      </c>
    </row>
    <row r="3561" spans="8:11" x14ac:dyDescent="0.25">
      <c r="H3561" s="91">
        <v>2306143</v>
      </c>
      <c r="I3561" s="92" t="s">
        <v>4103</v>
      </c>
      <c r="J3561" s="91" t="s">
        <v>3</v>
      </c>
      <c r="K3561" s="93">
        <v>136.13</v>
      </c>
    </row>
    <row r="3562" spans="8:11" x14ac:dyDescent="0.25">
      <c r="H3562" s="91">
        <v>2306147</v>
      </c>
      <c r="I3562" s="92" t="s">
        <v>4104</v>
      </c>
      <c r="J3562" s="91" t="s">
        <v>3</v>
      </c>
      <c r="K3562" s="93">
        <v>102.52</v>
      </c>
    </row>
    <row r="3563" spans="8:11" x14ac:dyDescent="0.25">
      <c r="H3563" s="91">
        <v>2306144</v>
      </c>
      <c r="I3563" s="92" t="s">
        <v>4105</v>
      </c>
      <c r="J3563" s="91" t="s">
        <v>3</v>
      </c>
      <c r="K3563" s="93">
        <v>162.47</v>
      </c>
    </row>
    <row r="3564" spans="8:11" x14ac:dyDescent="0.25">
      <c r="H3564" s="91">
        <v>2306148</v>
      </c>
      <c r="I3564" s="92" t="s">
        <v>4106</v>
      </c>
      <c r="J3564" s="91" t="s">
        <v>3</v>
      </c>
      <c r="K3564" s="93">
        <v>118.57</v>
      </c>
    </row>
    <row r="3565" spans="8:11" x14ac:dyDescent="0.25">
      <c r="H3565" s="91">
        <v>2306624</v>
      </c>
      <c r="I3565" s="92" t="s">
        <v>4107</v>
      </c>
      <c r="J3565" s="91" t="s">
        <v>3</v>
      </c>
      <c r="K3565" s="93">
        <v>6824.89</v>
      </c>
    </row>
    <row r="3566" spans="8:11" x14ac:dyDescent="0.25">
      <c r="H3566" s="91">
        <v>2306625</v>
      </c>
      <c r="I3566" s="92" t="s">
        <v>4108</v>
      </c>
      <c r="J3566" s="91" t="s">
        <v>3</v>
      </c>
      <c r="K3566" s="93">
        <v>6879.85</v>
      </c>
    </row>
    <row r="3567" spans="8:11" x14ac:dyDescent="0.25">
      <c r="H3567" s="91">
        <v>2306626</v>
      </c>
      <c r="I3567" s="92" t="s">
        <v>4109</v>
      </c>
      <c r="J3567" s="91" t="s">
        <v>3</v>
      </c>
      <c r="K3567" s="93">
        <v>6936.61</v>
      </c>
    </row>
    <row r="3568" spans="8:11" x14ac:dyDescent="0.25">
      <c r="H3568" s="91">
        <v>2306627</v>
      </c>
      <c r="I3568" s="92" t="s">
        <v>4110</v>
      </c>
      <c r="J3568" s="91" t="s">
        <v>3</v>
      </c>
      <c r="K3568" s="93">
        <v>6991.58</v>
      </c>
    </row>
    <row r="3569" spans="8:11" x14ac:dyDescent="0.25">
      <c r="H3569" s="91">
        <v>2306628</v>
      </c>
      <c r="I3569" s="92" t="s">
        <v>4111</v>
      </c>
      <c r="J3569" s="91" t="s">
        <v>3</v>
      </c>
      <c r="K3569" s="93">
        <v>7046.62</v>
      </c>
    </row>
    <row r="3570" spans="8:11" x14ac:dyDescent="0.25">
      <c r="H3570" s="91">
        <v>2306629</v>
      </c>
      <c r="I3570" s="92" t="s">
        <v>4112</v>
      </c>
      <c r="J3570" s="91" t="s">
        <v>3</v>
      </c>
      <c r="K3570" s="93">
        <v>9909.19</v>
      </c>
    </row>
    <row r="3571" spans="8:11" x14ac:dyDescent="0.25">
      <c r="H3571" s="91">
        <v>2306630</v>
      </c>
      <c r="I3571" s="92" t="s">
        <v>4113</v>
      </c>
      <c r="J3571" s="91" t="s">
        <v>3</v>
      </c>
      <c r="K3571" s="93">
        <v>10035.15</v>
      </c>
    </row>
    <row r="3572" spans="8:11" x14ac:dyDescent="0.25">
      <c r="H3572" s="91">
        <v>2306631</v>
      </c>
      <c r="I3572" s="92" t="s">
        <v>4114</v>
      </c>
      <c r="J3572" s="91" t="s">
        <v>3</v>
      </c>
      <c r="K3572" s="93">
        <v>10157.16</v>
      </c>
    </row>
    <row r="3573" spans="8:11" x14ac:dyDescent="0.25">
      <c r="H3573" s="91">
        <v>2306632</v>
      </c>
      <c r="I3573" s="92" t="s">
        <v>4115</v>
      </c>
      <c r="J3573" s="91" t="s">
        <v>3</v>
      </c>
      <c r="K3573" s="93">
        <v>10283.120000000001</v>
      </c>
    </row>
    <row r="3574" spans="8:11" x14ac:dyDescent="0.25">
      <c r="H3574" s="91">
        <v>2306610</v>
      </c>
      <c r="I3574" s="92" t="s">
        <v>4116</v>
      </c>
      <c r="J3574" s="91" t="s">
        <v>3</v>
      </c>
      <c r="K3574" s="93">
        <v>2146.16</v>
      </c>
    </row>
    <row r="3575" spans="8:11" x14ac:dyDescent="0.25">
      <c r="H3575" s="91">
        <v>2306604</v>
      </c>
      <c r="I3575" s="92" t="s">
        <v>4117</v>
      </c>
      <c r="J3575" s="91" t="s">
        <v>3</v>
      </c>
      <c r="K3575" s="93">
        <v>788.17</v>
      </c>
    </row>
    <row r="3576" spans="8:11" x14ac:dyDescent="0.25">
      <c r="H3576" s="91">
        <v>2306605</v>
      </c>
      <c r="I3576" s="92" t="s">
        <v>4118</v>
      </c>
      <c r="J3576" s="91" t="s">
        <v>3</v>
      </c>
      <c r="K3576" s="93">
        <v>983.99</v>
      </c>
    </row>
    <row r="3577" spans="8:11" x14ac:dyDescent="0.25">
      <c r="H3577" s="91">
        <v>2306606</v>
      </c>
      <c r="I3577" s="92" t="s">
        <v>4119</v>
      </c>
      <c r="J3577" s="91" t="s">
        <v>3</v>
      </c>
      <c r="K3577" s="93">
        <v>1134.23</v>
      </c>
    </row>
    <row r="3578" spans="8:11" x14ac:dyDescent="0.25">
      <c r="H3578" s="91">
        <v>2306607</v>
      </c>
      <c r="I3578" s="92" t="s">
        <v>4120</v>
      </c>
      <c r="J3578" s="91" t="s">
        <v>3</v>
      </c>
      <c r="K3578" s="93">
        <v>1339.6</v>
      </c>
    </row>
    <row r="3579" spans="8:11" x14ac:dyDescent="0.25">
      <c r="H3579" s="91">
        <v>2306608</v>
      </c>
      <c r="I3579" s="92" t="s">
        <v>4121</v>
      </c>
      <c r="J3579" s="91" t="s">
        <v>3</v>
      </c>
      <c r="K3579" s="93">
        <v>1640.19</v>
      </c>
    </row>
    <row r="3580" spans="8:11" x14ac:dyDescent="0.25">
      <c r="H3580" s="91">
        <v>2306609</v>
      </c>
      <c r="I3580" s="92" t="s">
        <v>4122</v>
      </c>
      <c r="J3580" s="91" t="s">
        <v>3</v>
      </c>
      <c r="K3580" s="93">
        <v>1654.2</v>
      </c>
    </row>
    <row r="3581" spans="8:11" x14ac:dyDescent="0.25">
      <c r="H3581" s="91">
        <v>2306614</v>
      </c>
      <c r="I3581" s="92" t="s">
        <v>4123</v>
      </c>
      <c r="J3581" s="91" t="s">
        <v>3</v>
      </c>
      <c r="K3581" s="93">
        <v>2780.64</v>
      </c>
    </row>
    <row r="3582" spans="8:11" x14ac:dyDescent="0.25">
      <c r="H3582" s="91">
        <v>2306615</v>
      </c>
      <c r="I3582" s="92" t="s">
        <v>4124</v>
      </c>
      <c r="J3582" s="91" t="s">
        <v>3</v>
      </c>
      <c r="K3582" s="93">
        <v>2802.05</v>
      </c>
    </row>
    <row r="3583" spans="8:11" x14ac:dyDescent="0.25">
      <c r="H3583" s="91">
        <v>2306616</v>
      </c>
      <c r="I3583" s="92" t="s">
        <v>4125</v>
      </c>
      <c r="J3583" s="91" t="s">
        <v>3</v>
      </c>
      <c r="K3583" s="93">
        <v>2823.04</v>
      </c>
    </row>
    <row r="3584" spans="8:11" x14ac:dyDescent="0.25">
      <c r="H3584" s="91">
        <v>2306611</v>
      </c>
      <c r="I3584" s="92" t="s">
        <v>4126</v>
      </c>
      <c r="J3584" s="91" t="s">
        <v>3</v>
      </c>
      <c r="K3584" s="93">
        <v>1745.34</v>
      </c>
    </row>
    <row r="3585" spans="8:11" x14ac:dyDescent="0.25">
      <c r="H3585" s="91">
        <v>2306612</v>
      </c>
      <c r="I3585" s="92" t="s">
        <v>4127</v>
      </c>
      <c r="J3585" s="91" t="s">
        <v>3</v>
      </c>
      <c r="K3585" s="93">
        <v>2130.8000000000002</v>
      </c>
    </row>
    <row r="3586" spans="8:11" x14ac:dyDescent="0.25">
      <c r="H3586" s="91">
        <v>2306613</v>
      </c>
      <c r="I3586" s="92" t="s">
        <v>4128</v>
      </c>
      <c r="J3586" s="91" t="s">
        <v>3</v>
      </c>
      <c r="K3586" s="93">
        <v>2152.21</v>
      </c>
    </row>
    <row r="3587" spans="8:11" x14ac:dyDescent="0.25">
      <c r="H3587" s="91">
        <v>2306618</v>
      </c>
      <c r="I3587" s="92" t="s">
        <v>4129</v>
      </c>
      <c r="J3587" s="91" t="s">
        <v>3</v>
      </c>
      <c r="K3587" s="93">
        <v>3387.32</v>
      </c>
    </row>
    <row r="3588" spans="8:11" x14ac:dyDescent="0.25">
      <c r="H3588" s="91">
        <v>2306619</v>
      </c>
      <c r="I3588" s="92" t="s">
        <v>4130</v>
      </c>
      <c r="J3588" s="91" t="s">
        <v>3</v>
      </c>
      <c r="K3588" s="93">
        <v>3418.39</v>
      </c>
    </row>
    <row r="3589" spans="8:11" x14ac:dyDescent="0.25">
      <c r="H3589" s="91">
        <v>2306620</v>
      </c>
      <c r="I3589" s="92" t="s">
        <v>4131</v>
      </c>
      <c r="J3589" s="91" t="s">
        <v>3</v>
      </c>
      <c r="K3589" s="93">
        <v>3448.62</v>
      </c>
    </row>
    <row r="3590" spans="8:11" x14ac:dyDescent="0.25">
      <c r="H3590" s="91">
        <v>2306621</v>
      </c>
      <c r="I3590" s="92" t="s">
        <v>4132</v>
      </c>
      <c r="J3590" s="91" t="s">
        <v>3</v>
      </c>
      <c r="K3590" s="93">
        <v>4921.53</v>
      </c>
    </row>
    <row r="3591" spans="8:11" x14ac:dyDescent="0.25">
      <c r="H3591" s="91">
        <v>2306622</v>
      </c>
      <c r="I3591" s="92" t="s">
        <v>4133</v>
      </c>
      <c r="J3591" s="91" t="s">
        <v>3</v>
      </c>
      <c r="K3591" s="93">
        <v>4952.67</v>
      </c>
    </row>
    <row r="3592" spans="8:11" x14ac:dyDescent="0.25">
      <c r="H3592" s="91">
        <v>2306623</v>
      </c>
      <c r="I3592" s="92" t="s">
        <v>4134</v>
      </c>
      <c r="J3592" s="91" t="s">
        <v>3</v>
      </c>
      <c r="K3592" s="93">
        <v>4982.83</v>
      </c>
    </row>
    <row r="3593" spans="8:11" x14ac:dyDescent="0.25">
      <c r="H3593" s="91">
        <v>2306617</v>
      </c>
      <c r="I3593" s="92" t="s">
        <v>4135</v>
      </c>
      <c r="J3593" s="91" t="s">
        <v>3</v>
      </c>
      <c r="K3593" s="93">
        <v>2635.72</v>
      </c>
    </row>
    <row r="3594" spans="8:11" x14ac:dyDescent="0.25">
      <c r="H3594" s="91">
        <v>2306014</v>
      </c>
      <c r="I3594" s="92" t="s">
        <v>4136</v>
      </c>
      <c r="J3594" s="91" t="s">
        <v>44</v>
      </c>
      <c r="K3594" s="93">
        <v>14.62</v>
      </c>
    </row>
    <row r="3595" spans="8:11" ht="25.5" x14ac:dyDescent="0.25">
      <c r="H3595" s="91">
        <v>2306700</v>
      </c>
      <c r="I3595" s="92" t="s">
        <v>4137</v>
      </c>
      <c r="J3595" s="91" t="s">
        <v>3</v>
      </c>
      <c r="K3595" s="93">
        <v>2558.79</v>
      </c>
    </row>
    <row r="3596" spans="8:11" ht="25.5" x14ac:dyDescent="0.25">
      <c r="H3596" s="91">
        <v>2306703</v>
      </c>
      <c r="I3596" s="92" t="s">
        <v>4138</v>
      </c>
      <c r="J3596" s="91" t="s">
        <v>3</v>
      </c>
      <c r="K3596" s="93">
        <v>2650.58</v>
      </c>
    </row>
    <row r="3597" spans="8:11" ht="25.5" x14ac:dyDescent="0.25">
      <c r="H3597" s="91">
        <v>2306706</v>
      </c>
      <c r="I3597" s="92" t="s">
        <v>4139</v>
      </c>
      <c r="J3597" s="91" t="s">
        <v>3</v>
      </c>
      <c r="K3597" s="93">
        <v>2790.62</v>
      </c>
    </row>
    <row r="3598" spans="8:11" ht="25.5" x14ac:dyDescent="0.25">
      <c r="H3598" s="91">
        <v>2306709</v>
      </c>
      <c r="I3598" s="92" t="s">
        <v>4140</v>
      </c>
      <c r="J3598" s="91" t="s">
        <v>3</v>
      </c>
      <c r="K3598" s="93">
        <v>3007.32</v>
      </c>
    </row>
    <row r="3599" spans="8:11" ht="25.5" x14ac:dyDescent="0.25">
      <c r="H3599" s="91">
        <v>2306712</v>
      </c>
      <c r="I3599" s="92" t="s">
        <v>4141</v>
      </c>
      <c r="J3599" s="91" t="s">
        <v>3</v>
      </c>
      <c r="K3599" s="93">
        <v>3111.32</v>
      </c>
    </row>
    <row r="3600" spans="8:11" ht="25.5" x14ac:dyDescent="0.25">
      <c r="H3600" s="91">
        <v>2306715</v>
      </c>
      <c r="I3600" s="92" t="s">
        <v>4142</v>
      </c>
      <c r="J3600" s="91" t="s">
        <v>3</v>
      </c>
      <c r="K3600" s="93">
        <v>3249.92</v>
      </c>
    </row>
    <row r="3601" spans="8:11" ht="25.5" x14ac:dyDescent="0.25">
      <c r="H3601" s="91">
        <v>2306718</v>
      </c>
      <c r="I3601" s="92" t="s">
        <v>4143</v>
      </c>
      <c r="J3601" s="91" t="s">
        <v>3</v>
      </c>
      <c r="K3601" s="93">
        <v>3459.15</v>
      </c>
    </row>
    <row r="3602" spans="8:11" ht="25.5" x14ac:dyDescent="0.25">
      <c r="H3602" s="91">
        <v>2306721</v>
      </c>
      <c r="I3602" s="92" t="s">
        <v>4144</v>
      </c>
      <c r="J3602" s="91" t="s">
        <v>3</v>
      </c>
      <c r="K3602" s="93">
        <v>3558.06</v>
      </c>
    </row>
    <row r="3603" spans="8:11" ht="25.5" x14ac:dyDescent="0.25">
      <c r="H3603" s="91">
        <v>2306724</v>
      </c>
      <c r="I3603" s="92" t="s">
        <v>4145</v>
      </c>
      <c r="J3603" s="91" t="s">
        <v>3</v>
      </c>
      <c r="K3603" s="93">
        <v>3747.38</v>
      </c>
    </row>
    <row r="3604" spans="8:11" ht="25.5" x14ac:dyDescent="0.25">
      <c r="H3604" s="91">
        <v>2306688</v>
      </c>
      <c r="I3604" s="92" t="s">
        <v>4146</v>
      </c>
      <c r="J3604" s="91" t="s">
        <v>3</v>
      </c>
      <c r="K3604" s="93">
        <v>2032.17</v>
      </c>
    </row>
    <row r="3605" spans="8:11" ht="25.5" x14ac:dyDescent="0.25">
      <c r="H3605" s="91">
        <v>2306691</v>
      </c>
      <c r="I3605" s="92" t="s">
        <v>4147</v>
      </c>
      <c r="J3605" s="91" t="s">
        <v>3</v>
      </c>
      <c r="K3605" s="93">
        <v>2144.8200000000002</v>
      </c>
    </row>
    <row r="3606" spans="8:11" ht="25.5" x14ac:dyDescent="0.25">
      <c r="H3606" s="91">
        <v>2306694</v>
      </c>
      <c r="I3606" s="92" t="s">
        <v>4148</v>
      </c>
      <c r="J3606" s="91" t="s">
        <v>3</v>
      </c>
      <c r="K3606" s="93">
        <v>2297.77</v>
      </c>
    </row>
    <row r="3607" spans="8:11" ht="25.5" x14ac:dyDescent="0.25">
      <c r="H3607" s="91">
        <v>2306697</v>
      </c>
      <c r="I3607" s="92" t="s">
        <v>4149</v>
      </c>
      <c r="J3607" s="91" t="s">
        <v>3</v>
      </c>
      <c r="K3607" s="93">
        <v>2403.86</v>
      </c>
    </row>
    <row r="3608" spans="8:11" ht="25.5" x14ac:dyDescent="0.25">
      <c r="H3608" s="91">
        <v>2306701</v>
      </c>
      <c r="I3608" s="92" t="s">
        <v>4150</v>
      </c>
      <c r="J3608" s="91" t="s">
        <v>3</v>
      </c>
      <c r="K3608" s="93">
        <v>4898.78</v>
      </c>
    </row>
    <row r="3609" spans="8:11" ht="25.5" x14ac:dyDescent="0.25">
      <c r="H3609" s="91">
        <v>2306704</v>
      </c>
      <c r="I3609" s="92" t="s">
        <v>4151</v>
      </c>
      <c r="J3609" s="91" t="s">
        <v>3</v>
      </c>
      <c r="K3609" s="93">
        <v>5200.66</v>
      </c>
    </row>
    <row r="3610" spans="8:11" ht="25.5" x14ac:dyDescent="0.25">
      <c r="H3610" s="91">
        <v>2306707</v>
      </c>
      <c r="I3610" s="92" t="s">
        <v>4152</v>
      </c>
      <c r="J3610" s="91" t="s">
        <v>3</v>
      </c>
      <c r="K3610" s="93">
        <v>5405.76</v>
      </c>
    </row>
    <row r="3611" spans="8:11" ht="25.5" x14ac:dyDescent="0.25">
      <c r="H3611" s="91">
        <v>2306710</v>
      </c>
      <c r="I3611" s="92" t="s">
        <v>4153</v>
      </c>
      <c r="J3611" s="91" t="s">
        <v>3</v>
      </c>
      <c r="K3611" s="93">
        <v>5677.18</v>
      </c>
    </row>
    <row r="3612" spans="8:11" ht="25.5" x14ac:dyDescent="0.25">
      <c r="H3612" s="91">
        <v>2306713</v>
      </c>
      <c r="I3612" s="92" t="s">
        <v>4154</v>
      </c>
      <c r="J3612" s="91" t="s">
        <v>3</v>
      </c>
      <c r="K3612" s="93">
        <v>5827.58</v>
      </c>
    </row>
    <row r="3613" spans="8:11" ht="25.5" x14ac:dyDescent="0.25">
      <c r="H3613" s="91">
        <v>2306716</v>
      </c>
      <c r="I3613" s="92" t="s">
        <v>4155</v>
      </c>
      <c r="J3613" s="91" t="s">
        <v>3</v>
      </c>
      <c r="K3613" s="93">
        <v>6165.63</v>
      </c>
    </row>
    <row r="3614" spans="8:11" ht="25.5" x14ac:dyDescent="0.25">
      <c r="H3614" s="91">
        <v>2306719</v>
      </c>
      <c r="I3614" s="92" t="s">
        <v>4156</v>
      </c>
      <c r="J3614" s="91" t="s">
        <v>3</v>
      </c>
      <c r="K3614" s="93">
        <v>6705.34</v>
      </c>
    </row>
    <row r="3615" spans="8:11" ht="25.5" x14ac:dyDescent="0.25">
      <c r="H3615" s="91">
        <v>2306722</v>
      </c>
      <c r="I3615" s="92" t="s">
        <v>4157</v>
      </c>
      <c r="J3615" s="91" t="s">
        <v>3</v>
      </c>
      <c r="K3615" s="93">
        <v>7003.92</v>
      </c>
    </row>
    <row r="3616" spans="8:11" ht="25.5" x14ac:dyDescent="0.25">
      <c r="H3616" s="91">
        <v>2306725</v>
      </c>
      <c r="I3616" s="92" t="s">
        <v>4158</v>
      </c>
      <c r="J3616" s="91" t="s">
        <v>3</v>
      </c>
      <c r="K3616" s="93">
        <v>7340.24</v>
      </c>
    </row>
    <row r="3617" spans="8:11" ht="25.5" x14ac:dyDescent="0.25">
      <c r="H3617" s="91">
        <v>2306689</v>
      </c>
      <c r="I3617" s="92" t="s">
        <v>4159</v>
      </c>
      <c r="J3617" s="91" t="s">
        <v>3</v>
      </c>
      <c r="K3617" s="93">
        <v>3875.22</v>
      </c>
    </row>
    <row r="3618" spans="8:11" ht="25.5" x14ac:dyDescent="0.25">
      <c r="H3618" s="91">
        <v>2306692</v>
      </c>
      <c r="I3618" s="92" t="s">
        <v>4160</v>
      </c>
      <c r="J3618" s="91" t="s">
        <v>3</v>
      </c>
      <c r="K3618" s="93">
        <v>4080.51</v>
      </c>
    </row>
    <row r="3619" spans="8:11" ht="25.5" x14ac:dyDescent="0.25">
      <c r="H3619" s="91">
        <v>2306695</v>
      </c>
      <c r="I3619" s="92" t="s">
        <v>4161</v>
      </c>
      <c r="J3619" s="91" t="s">
        <v>3</v>
      </c>
      <c r="K3619" s="93">
        <v>4291.68</v>
      </c>
    </row>
    <row r="3620" spans="8:11" ht="25.5" x14ac:dyDescent="0.25">
      <c r="H3620" s="91">
        <v>2306698</v>
      </c>
      <c r="I3620" s="92" t="s">
        <v>4162</v>
      </c>
      <c r="J3620" s="91" t="s">
        <v>3</v>
      </c>
      <c r="K3620" s="93">
        <v>4541.95</v>
      </c>
    </row>
    <row r="3621" spans="8:11" x14ac:dyDescent="0.25">
      <c r="H3621" s="91">
        <v>2306699</v>
      </c>
      <c r="I3621" s="92" t="s">
        <v>4163</v>
      </c>
      <c r="J3621" s="91" t="s">
        <v>3</v>
      </c>
      <c r="K3621" s="93">
        <v>394.79</v>
      </c>
    </row>
    <row r="3622" spans="8:11" x14ac:dyDescent="0.25">
      <c r="H3622" s="91">
        <v>2306702</v>
      </c>
      <c r="I3622" s="92" t="s">
        <v>4164</v>
      </c>
      <c r="J3622" s="91" t="s">
        <v>3</v>
      </c>
      <c r="K3622" s="93">
        <v>408.06</v>
      </c>
    </row>
    <row r="3623" spans="8:11" x14ac:dyDescent="0.25">
      <c r="H3623" s="91">
        <v>2306705</v>
      </c>
      <c r="I3623" s="92" t="s">
        <v>4165</v>
      </c>
      <c r="J3623" s="91" t="s">
        <v>3</v>
      </c>
      <c r="K3623" s="93">
        <v>429.73</v>
      </c>
    </row>
    <row r="3624" spans="8:11" x14ac:dyDescent="0.25">
      <c r="H3624" s="91">
        <v>2306708</v>
      </c>
      <c r="I3624" s="92" t="s">
        <v>4166</v>
      </c>
      <c r="J3624" s="91" t="s">
        <v>3</v>
      </c>
      <c r="K3624" s="93">
        <v>445.5</v>
      </c>
    </row>
    <row r="3625" spans="8:11" x14ac:dyDescent="0.25">
      <c r="H3625" s="91">
        <v>2306711</v>
      </c>
      <c r="I3625" s="92" t="s">
        <v>4167</v>
      </c>
      <c r="J3625" s="91" t="s">
        <v>3</v>
      </c>
      <c r="K3625" s="93">
        <v>462.47</v>
      </c>
    </row>
    <row r="3626" spans="8:11" x14ac:dyDescent="0.25">
      <c r="H3626" s="91">
        <v>2306714</v>
      </c>
      <c r="I3626" s="92" t="s">
        <v>4168</v>
      </c>
      <c r="J3626" s="91" t="s">
        <v>3</v>
      </c>
      <c r="K3626" s="93">
        <v>480.79</v>
      </c>
    </row>
    <row r="3627" spans="8:11" x14ac:dyDescent="0.25">
      <c r="H3627" s="91">
        <v>2306717</v>
      </c>
      <c r="I3627" s="92" t="s">
        <v>4169</v>
      </c>
      <c r="J3627" s="91" t="s">
        <v>3</v>
      </c>
      <c r="K3627" s="93">
        <v>501.91</v>
      </c>
    </row>
    <row r="3628" spans="8:11" x14ac:dyDescent="0.25">
      <c r="H3628" s="91">
        <v>2306720</v>
      </c>
      <c r="I3628" s="92" t="s">
        <v>4170</v>
      </c>
      <c r="J3628" s="91" t="s">
        <v>3</v>
      </c>
      <c r="K3628" s="93">
        <v>523.54999999999995</v>
      </c>
    </row>
    <row r="3629" spans="8:11" x14ac:dyDescent="0.25">
      <c r="H3629" s="91">
        <v>2306723</v>
      </c>
      <c r="I3629" s="92" t="s">
        <v>4171</v>
      </c>
      <c r="J3629" s="91" t="s">
        <v>3</v>
      </c>
      <c r="K3629" s="93">
        <v>535.09</v>
      </c>
    </row>
    <row r="3630" spans="8:11" x14ac:dyDescent="0.25">
      <c r="H3630" s="91">
        <v>2306687</v>
      </c>
      <c r="I3630" s="92" t="s">
        <v>4172</v>
      </c>
      <c r="J3630" s="91" t="s">
        <v>3</v>
      </c>
      <c r="K3630" s="93">
        <v>328.66</v>
      </c>
    </row>
    <row r="3631" spans="8:11" x14ac:dyDescent="0.25">
      <c r="H3631" s="91">
        <v>2306690</v>
      </c>
      <c r="I3631" s="92" t="s">
        <v>4173</v>
      </c>
      <c r="J3631" s="91" t="s">
        <v>3</v>
      </c>
      <c r="K3631" s="93">
        <v>343.78</v>
      </c>
    </row>
    <row r="3632" spans="8:11" x14ac:dyDescent="0.25">
      <c r="H3632" s="91">
        <v>2306693</v>
      </c>
      <c r="I3632" s="92" t="s">
        <v>4174</v>
      </c>
      <c r="J3632" s="91" t="s">
        <v>3</v>
      </c>
      <c r="K3632" s="93">
        <v>359.03</v>
      </c>
    </row>
    <row r="3633" spans="8:11" x14ac:dyDescent="0.25">
      <c r="H3633" s="91">
        <v>2306696</v>
      </c>
      <c r="I3633" s="92" t="s">
        <v>4175</v>
      </c>
      <c r="J3633" s="91" t="s">
        <v>3</v>
      </c>
      <c r="K3633" s="93">
        <v>375.7</v>
      </c>
    </row>
    <row r="3634" spans="8:11" x14ac:dyDescent="0.25">
      <c r="H3634" s="91">
        <v>2306239</v>
      </c>
      <c r="I3634" s="92" t="s">
        <v>4176</v>
      </c>
      <c r="J3634" s="91" t="s">
        <v>47</v>
      </c>
      <c r="K3634" s="93">
        <v>346.03</v>
      </c>
    </row>
    <row r="3635" spans="8:11" x14ac:dyDescent="0.25">
      <c r="H3635" s="91">
        <v>2306090</v>
      </c>
      <c r="I3635" s="92" t="s">
        <v>4177</v>
      </c>
      <c r="J3635" s="91" t="s">
        <v>3</v>
      </c>
      <c r="K3635" s="93">
        <v>50.21</v>
      </c>
    </row>
    <row r="3636" spans="8:11" x14ac:dyDescent="0.25">
      <c r="H3636" s="91">
        <v>2306091</v>
      </c>
      <c r="I3636" s="92" t="s">
        <v>4178</v>
      </c>
      <c r="J3636" s="91" t="s">
        <v>3</v>
      </c>
      <c r="K3636" s="93">
        <v>66.94</v>
      </c>
    </row>
    <row r="3637" spans="8:11" x14ac:dyDescent="0.25">
      <c r="H3637" s="91">
        <v>2306072</v>
      </c>
      <c r="I3637" s="92" t="s">
        <v>4179</v>
      </c>
      <c r="J3637" s="91" t="s">
        <v>47</v>
      </c>
      <c r="K3637" s="93">
        <v>1204.74</v>
      </c>
    </row>
    <row r="3638" spans="8:11" x14ac:dyDescent="0.25">
      <c r="H3638" s="91">
        <v>2306133</v>
      </c>
      <c r="I3638" s="92" t="s">
        <v>4180</v>
      </c>
      <c r="J3638" s="91" t="s">
        <v>3</v>
      </c>
      <c r="K3638" s="93">
        <v>578.92999999999995</v>
      </c>
    </row>
    <row r="3639" spans="8:11" x14ac:dyDescent="0.25">
      <c r="H3639" s="91">
        <v>2306114</v>
      </c>
      <c r="I3639" s="92" t="s">
        <v>4181</v>
      </c>
      <c r="J3639" s="91" t="s">
        <v>3</v>
      </c>
      <c r="K3639" s="93">
        <v>311.99</v>
      </c>
    </row>
    <row r="3640" spans="8:11" x14ac:dyDescent="0.25">
      <c r="H3640" s="91">
        <v>2306115</v>
      </c>
      <c r="I3640" s="92" t="s">
        <v>4182</v>
      </c>
      <c r="J3640" s="91" t="s">
        <v>3</v>
      </c>
      <c r="K3640" s="93">
        <v>447.78</v>
      </c>
    </row>
    <row r="3641" spans="8:11" x14ac:dyDescent="0.25">
      <c r="H3641" s="91">
        <v>2306116</v>
      </c>
      <c r="I3641" s="92" t="s">
        <v>4183</v>
      </c>
      <c r="J3641" s="91" t="s">
        <v>3</v>
      </c>
      <c r="K3641" s="93">
        <v>530.78</v>
      </c>
    </row>
    <row r="3642" spans="8:11" x14ac:dyDescent="0.25">
      <c r="H3642" s="91">
        <v>2306118</v>
      </c>
      <c r="I3642" s="92" t="s">
        <v>4184</v>
      </c>
      <c r="J3642" s="91" t="s">
        <v>3</v>
      </c>
      <c r="K3642" s="93">
        <v>663.15</v>
      </c>
    </row>
    <row r="3643" spans="8:11" x14ac:dyDescent="0.25">
      <c r="H3643" s="91">
        <v>2306122</v>
      </c>
      <c r="I3643" s="92" t="s">
        <v>4185</v>
      </c>
      <c r="J3643" s="91" t="s">
        <v>3</v>
      </c>
      <c r="K3643" s="93">
        <v>783.08</v>
      </c>
    </row>
    <row r="3644" spans="8:11" x14ac:dyDescent="0.25">
      <c r="H3644" s="91">
        <v>2306078</v>
      </c>
      <c r="I3644" s="92" t="s">
        <v>4186</v>
      </c>
      <c r="J3644" s="91" t="s">
        <v>3</v>
      </c>
      <c r="K3644" s="93">
        <v>204.41</v>
      </c>
    </row>
    <row r="3645" spans="8:11" x14ac:dyDescent="0.25">
      <c r="H3645" s="91">
        <v>2306080</v>
      </c>
      <c r="I3645" s="92" t="s">
        <v>4187</v>
      </c>
      <c r="J3645" s="91" t="s">
        <v>3</v>
      </c>
      <c r="K3645" s="93">
        <v>223</v>
      </c>
    </row>
    <row r="3646" spans="8:11" x14ac:dyDescent="0.25">
      <c r="H3646" s="91">
        <v>2306082</v>
      </c>
      <c r="I3646" s="92" t="s">
        <v>4188</v>
      </c>
      <c r="J3646" s="91" t="s">
        <v>3</v>
      </c>
      <c r="K3646" s="93">
        <v>245.3</v>
      </c>
    </row>
    <row r="3647" spans="8:11" x14ac:dyDescent="0.25">
      <c r="H3647" s="91">
        <v>2306084</v>
      </c>
      <c r="I3647" s="92" t="s">
        <v>4189</v>
      </c>
      <c r="J3647" s="91" t="s">
        <v>3</v>
      </c>
      <c r="K3647" s="93">
        <v>285.23</v>
      </c>
    </row>
    <row r="3648" spans="8:11" x14ac:dyDescent="0.25">
      <c r="H3648" s="91">
        <v>2306086</v>
      </c>
      <c r="I3648" s="92" t="s">
        <v>4190</v>
      </c>
      <c r="J3648" s="91" t="s">
        <v>3</v>
      </c>
      <c r="K3648" s="93">
        <v>350.42</v>
      </c>
    </row>
    <row r="3649" spans="8:11" x14ac:dyDescent="0.25">
      <c r="H3649" s="91">
        <v>2309088</v>
      </c>
      <c r="I3649" s="92" t="s">
        <v>4191</v>
      </c>
      <c r="J3649" s="91" t="s">
        <v>3</v>
      </c>
      <c r="K3649" s="93">
        <v>490.59</v>
      </c>
    </row>
    <row r="3650" spans="8:11" x14ac:dyDescent="0.25">
      <c r="H3650" s="91">
        <v>2306074</v>
      </c>
      <c r="I3650" s="92" t="s">
        <v>4192</v>
      </c>
      <c r="J3650" s="91" t="s">
        <v>47</v>
      </c>
      <c r="K3650" s="93">
        <v>330.53</v>
      </c>
    </row>
    <row r="3651" spans="8:11" x14ac:dyDescent="0.25">
      <c r="H3651" s="91">
        <v>2306095</v>
      </c>
      <c r="I3651" s="92" t="s">
        <v>4193</v>
      </c>
      <c r="J3651" s="91" t="s">
        <v>47</v>
      </c>
      <c r="K3651" s="93">
        <v>396.32</v>
      </c>
    </row>
    <row r="3652" spans="8:11" x14ac:dyDescent="0.25">
      <c r="H3652" s="91">
        <v>2306132</v>
      </c>
      <c r="I3652" s="92" t="s">
        <v>4194</v>
      </c>
      <c r="J3652" s="91" t="s">
        <v>3</v>
      </c>
      <c r="K3652" s="93">
        <v>375.71</v>
      </c>
    </row>
    <row r="3653" spans="8:11" x14ac:dyDescent="0.25">
      <c r="H3653" s="91">
        <v>2306015</v>
      </c>
      <c r="I3653" s="92" t="s">
        <v>4195</v>
      </c>
      <c r="J3653" s="91" t="s">
        <v>44</v>
      </c>
      <c r="K3653" s="93">
        <v>17.37</v>
      </c>
    </row>
    <row r="3654" spans="8:11" x14ac:dyDescent="0.25">
      <c r="H3654" s="91">
        <v>2306019</v>
      </c>
      <c r="I3654" s="92" t="s">
        <v>4196</v>
      </c>
      <c r="J3654" s="91" t="s">
        <v>44</v>
      </c>
      <c r="K3654" s="93">
        <v>18.079999999999998</v>
      </c>
    </row>
    <row r="3655" spans="8:11" x14ac:dyDescent="0.25">
      <c r="H3655" s="91">
        <v>2306018</v>
      </c>
      <c r="I3655" s="92" t="s">
        <v>4197</v>
      </c>
      <c r="J3655" s="91" t="s">
        <v>44</v>
      </c>
      <c r="K3655" s="93">
        <v>3.23</v>
      </c>
    </row>
    <row r="3656" spans="8:11" x14ac:dyDescent="0.25">
      <c r="H3656" s="91">
        <v>2306016</v>
      </c>
      <c r="I3656" s="92" t="s">
        <v>4198</v>
      </c>
      <c r="J3656" s="91" t="s">
        <v>44</v>
      </c>
      <c r="K3656" s="93">
        <v>2.17</v>
      </c>
    </row>
    <row r="3657" spans="8:11" ht="25.5" x14ac:dyDescent="0.25">
      <c r="H3657" s="91">
        <v>2305999</v>
      </c>
      <c r="I3657" s="92" t="s">
        <v>4199</v>
      </c>
      <c r="J3657" s="91" t="s">
        <v>3</v>
      </c>
      <c r="K3657" s="93">
        <v>384.79</v>
      </c>
    </row>
    <row r="3658" spans="8:11" ht="25.5" x14ac:dyDescent="0.25">
      <c r="H3658" s="91">
        <v>2306000</v>
      </c>
      <c r="I3658" s="92" t="s">
        <v>4200</v>
      </c>
      <c r="J3658" s="91" t="s">
        <v>3</v>
      </c>
      <c r="K3658" s="93">
        <v>498.16</v>
      </c>
    </row>
    <row r="3659" spans="8:11" ht="25.5" x14ac:dyDescent="0.25">
      <c r="H3659" s="91">
        <v>2306001</v>
      </c>
      <c r="I3659" s="92" t="s">
        <v>4201</v>
      </c>
      <c r="J3659" s="91" t="s">
        <v>3</v>
      </c>
      <c r="K3659" s="93">
        <v>673.37</v>
      </c>
    </row>
    <row r="3660" spans="8:11" ht="25.5" x14ac:dyDescent="0.25">
      <c r="H3660" s="91">
        <v>2306002</v>
      </c>
      <c r="I3660" s="92" t="s">
        <v>4202</v>
      </c>
      <c r="J3660" s="91" t="s">
        <v>3</v>
      </c>
      <c r="K3660" s="93">
        <v>885.72</v>
      </c>
    </row>
    <row r="3661" spans="8:11" ht="25.5" x14ac:dyDescent="0.25">
      <c r="H3661" s="91">
        <v>2306003</v>
      </c>
      <c r="I3661" s="92" t="s">
        <v>4203</v>
      </c>
      <c r="J3661" s="91" t="s">
        <v>3</v>
      </c>
      <c r="K3661" s="93">
        <v>1211.32</v>
      </c>
    </row>
    <row r="3662" spans="8:11" ht="25.5" x14ac:dyDescent="0.25">
      <c r="H3662" s="91">
        <v>2305997</v>
      </c>
      <c r="I3662" s="92" t="s">
        <v>4204</v>
      </c>
      <c r="J3662" s="91" t="s">
        <v>3</v>
      </c>
      <c r="K3662" s="93">
        <v>268.91000000000003</v>
      </c>
    </row>
    <row r="3663" spans="8:11" ht="25.5" x14ac:dyDescent="0.25">
      <c r="H3663" s="91">
        <v>2305998</v>
      </c>
      <c r="I3663" s="92" t="s">
        <v>4205</v>
      </c>
      <c r="J3663" s="91" t="s">
        <v>3</v>
      </c>
      <c r="K3663" s="93">
        <v>345.78</v>
      </c>
    </row>
    <row r="3664" spans="8:11" x14ac:dyDescent="0.25">
      <c r="H3664" s="91">
        <v>2306101</v>
      </c>
      <c r="I3664" s="92" t="s">
        <v>4206</v>
      </c>
      <c r="J3664" s="91" t="s">
        <v>3</v>
      </c>
      <c r="K3664" s="93">
        <v>92.28</v>
      </c>
    </row>
    <row r="3665" spans="8:11" x14ac:dyDescent="0.25">
      <c r="H3665" s="91">
        <v>2306102</v>
      </c>
      <c r="I3665" s="92" t="s">
        <v>4207</v>
      </c>
      <c r="J3665" s="91" t="s">
        <v>3</v>
      </c>
      <c r="K3665" s="93">
        <v>97.94</v>
      </c>
    </row>
    <row r="3666" spans="8:11" x14ac:dyDescent="0.25">
      <c r="H3666" s="91">
        <v>2306103</v>
      </c>
      <c r="I3666" s="92" t="s">
        <v>4208</v>
      </c>
      <c r="J3666" s="91" t="s">
        <v>3</v>
      </c>
      <c r="K3666" s="93">
        <v>108.7</v>
      </c>
    </row>
    <row r="3667" spans="8:11" x14ac:dyDescent="0.25">
      <c r="H3667" s="91">
        <v>2306104</v>
      </c>
      <c r="I3667" s="92" t="s">
        <v>4209</v>
      </c>
      <c r="J3667" s="91" t="s">
        <v>3</v>
      </c>
      <c r="K3667" s="93">
        <v>114.76</v>
      </c>
    </row>
    <row r="3668" spans="8:11" x14ac:dyDescent="0.25">
      <c r="H3668" s="91">
        <v>2306105</v>
      </c>
      <c r="I3668" s="92" t="s">
        <v>4210</v>
      </c>
      <c r="J3668" s="91" t="s">
        <v>3</v>
      </c>
      <c r="K3668" s="93">
        <v>121.63</v>
      </c>
    </row>
    <row r="3669" spans="8:11" x14ac:dyDescent="0.25">
      <c r="H3669" s="91">
        <v>2306106</v>
      </c>
      <c r="I3669" s="92" t="s">
        <v>4211</v>
      </c>
      <c r="J3669" s="91" t="s">
        <v>3</v>
      </c>
      <c r="K3669" s="93">
        <v>131.66</v>
      </c>
    </row>
    <row r="3670" spans="8:11" x14ac:dyDescent="0.25">
      <c r="H3670" s="91">
        <v>2306107</v>
      </c>
      <c r="I3670" s="92" t="s">
        <v>4212</v>
      </c>
      <c r="J3670" s="91" t="s">
        <v>3</v>
      </c>
      <c r="K3670" s="93">
        <v>135.49</v>
      </c>
    </row>
    <row r="3671" spans="8:11" x14ac:dyDescent="0.25">
      <c r="H3671" s="91">
        <v>2306269</v>
      </c>
      <c r="I3671" s="92" t="s">
        <v>4213</v>
      </c>
      <c r="J3671" s="91" t="s">
        <v>3</v>
      </c>
      <c r="K3671" s="93">
        <v>151.22</v>
      </c>
    </row>
    <row r="3672" spans="8:11" x14ac:dyDescent="0.25">
      <c r="H3672" s="91">
        <v>2306270</v>
      </c>
      <c r="I3672" s="92" t="s">
        <v>4214</v>
      </c>
      <c r="J3672" s="91" t="s">
        <v>3</v>
      </c>
      <c r="K3672" s="93">
        <v>168.22</v>
      </c>
    </row>
    <row r="3673" spans="8:11" x14ac:dyDescent="0.25">
      <c r="H3673" s="91">
        <v>2306271</v>
      </c>
      <c r="I3673" s="92" t="s">
        <v>4215</v>
      </c>
      <c r="J3673" s="91" t="s">
        <v>3</v>
      </c>
      <c r="K3673" s="93">
        <v>183.59</v>
      </c>
    </row>
    <row r="3674" spans="8:11" x14ac:dyDescent="0.25">
      <c r="H3674" s="91">
        <v>2306272</v>
      </c>
      <c r="I3674" s="92" t="s">
        <v>4216</v>
      </c>
      <c r="J3674" s="91" t="s">
        <v>3</v>
      </c>
      <c r="K3674" s="93">
        <v>193.79</v>
      </c>
    </row>
    <row r="3675" spans="8:11" x14ac:dyDescent="0.25">
      <c r="H3675" s="91">
        <v>2306273</v>
      </c>
      <c r="I3675" s="92" t="s">
        <v>4217</v>
      </c>
      <c r="J3675" s="91" t="s">
        <v>3</v>
      </c>
      <c r="K3675" s="93">
        <v>216.48</v>
      </c>
    </row>
    <row r="3676" spans="8:11" x14ac:dyDescent="0.25">
      <c r="H3676" s="91">
        <v>2306274</v>
      </c>
      <c r="I3676" s="92" t="s">
        <v>4218</v>
      </c>
      <c r="J3676" s="91" t="s">
        <v>3</v>
      </c>
      <c r="K3676" s="93">
        <v>230.88</v>
      </c>
    </row>
    <row r="3677" spans="8:11" x14ac:dyDescent="0.25">
      <c r="H3677" s="91">
        <v>2306275</v>
      </c>
      <c r="I3677" s="92" t="s">
        <v>4219</v>
      </c>
      <c r="J3677" s="91" t="s">
        <v>3</v>
      </c>
      <c r="K3677" s="93">
        <v>264.56</v>
      </c>
    </row>
    <row r="3678" spans="8:11" ht="25.5" x14ac:dyDescent="0.25">
      <c r="H3678" s="91">
        <v>2306100</v>
      </c>
      <c r="I3678" s="92" t="s">
        <v>4220</v>
      </c>
      <c r="J3678" s="91" t="s">
        <v>3</v>
      </c>
      <c r="K3678" s="93">
        <v>406.11</v>
      </c>
    </row>
    <row r="3679" spans="8:11" ht="25.5" x14ac:dyDescent="0.25">
      <c r="H3679" s="91">
        <v>2306004</v>
      </c>
      <c r="I3679" s="92" t="s">
        <v>4221</v>
      </c>
      <c r="J3679" s="91" t="s">
        <v>3</v>
      </c>
      <c r="K3679" s="93">
        <v>145.82</v>
      </c>
    </row>
    <row r="3680" spans="8:11" ht="25.5" x14ac:dyDescent="0.25">
      <c r="H3680" s="91">
        <v>2306097</v>
      </c>
      <c r="I3680" s="92" t="s">
        <v>4222</v>
      </c>
      <c r="J3680" s="91" t="s">
        <v>3</v>
      </c>
      <c r="K3680" s="93">
        <v>183.19</v>
      </c>
    </row>
    <row r="3681" spans="8:11" ht="25.5" x14ac:dyDescent="0.25">
      <c r="H3681" s="91">
        <v>2306098</v>
      </c>
      <c r="I3681" s="92" t="s">
        <v>4223</v>
      </c>
      <c r="J3681" s="91" t="s">
        <v>3</v>
      </c>
      <c r="K3681" s="93">
        <v>210.36</v>
      </c>
    </row>
    <row r="3682" spans="8:11" ht="25.5" x14ac:dyDescent="0.25">
      <c r="H3682" s="91">
        <v>2306007</v>
      </c>
      <c r="I3682" s="92" t="s">
        <v>4224</v>
      </c>
      <c r="J3682" s="91" t="s">
        <v>3</v>
      </c>
      <c r="K3682" s="93">
        <v>303.72000000000003</v>
      </c>
    </row>
    <row r="3683" spans="8:11" x14ac:dyDescent="0.25">
      <c r="H3683" s="91">
        <v>2306067</v>
      </c>
      <c r="I3683" s="92" t="s">
        <v>4225</v>
      </c>
      <c r="J3683" s="91" t="s">
        <v>3</v>
      </c>
      <c r="K3683" s="93">
        <v>579.54999999999995</v>
      </c>
    </row>
    <row r="3684" spans="8:11" x14ac:dyDescent="0.25">
      <c r="H3684" s="91">
        <v>2306068</v>
      </c>
      <c r="I3684" s="92" t="s">
        <v>4226</v>
      </c>
      <c r="J3684" s="91" t="s">
        <v>3</v>
      </c>
      <c r="K3684" s="93">
        <v>730.65</v>
      </c>
    </row>
    <row r="3685" spans="8:11" x14ac:dyDescent="0.25">
      <c r="H3685" s="91">
        <v>2306069</v>
      </c>
      <c r="I3685" s="92" t="s">
        <v>4227</v>
      </c>
      <c r="J3685" s="91" t="s">
        <v>3</v>
      </c>
      <c r="K3685" s="93">
        <v>987.98</v>
      </c>
    </row>
    <row r="3686" spans="8:11" x14ac:dyDescent="0.25">
      <c r="H3686" s="91">
        <v>2306070</v>
      </c>
      <c r="I3686" s="92" t="s">
        <v>4228</v>
      </c>
      <c r="J3686" s="91" t="s">
        <v>3</v>
      </c>
      <c r="K3686" s="93">
        <v>1497.55</v>
      </c>
    </row>
    <row r="3687" spans="8:11" x14ac:dyDescent="0.25">
      <c r="H3687" s="91">
        <v>2306071</v>
      </c>
      <c r="I3687" s="92" t="s">
        <v>4229</v>
      </c>
      <c r="J3687" s="91" t="s">
        <v>3</v>
      </c>
      <c r="K3687" s="93">
        <v>2254.7600000000002</v>
      </c>
    </row>
    <row r="3688" spans="8:11" x14ac:dyDescent="0.25">
      <c r="H3688" s="91">
        <v>2306181</v>
      </c>
      <c r="I3688" s="92" t="s">
        <v>4230</v>
      </c>
      <c r="J3688" s="91" t="s">
        <v>3</v>
      </c>
      <c r="K3688" s="93">
        <v>2272.4499999999998</v>
      </c>
    </row>
    <row r="3689" spans="8:11" x14ac:dyDescent="0.25">
      <c r="H3689" s="91">
        <v>2306062</v>
      </c>
      <c r="I3689" s="92" t="s">
        <v>4231</v>
      </c>
      <c r="J3689" s="91" t="s">
        <v>3</v>
      </c>
      <c r="K3689" s="93">
        <v>106.72</v>
      </c>
    </row>
    <row r="3690" spans="8:11" x14ac:dyDescent="0.25">
      <c r="H3690" s="91">
        <v>2306063</v>
      </c>
      <c r="I3690" s="92" t="s">
        <v>4232</v>
      </c>
      <c r="J3690" s="91" t="s">
        <v>3</v>
      </c>
      <c r="K3690" s="93">
        <v>127.99</v>
      </c>
    </row>
    <row r="3691" spans="8:11" x14ac:dyDescent="0.25">
      <c r="H3691" s="91">
        <v>2306064</v>
      </c>
      <c r="I3691" s="92" t="s">
        <v>4233</v>
      </c>
      <c r="J3691" s="91" t="s">
        <v>3</v>
      </c>
      <c r="K3691" s="93">
        <v>157.34</v>
      </c>
    </row>
    <row r="3692" spans="8:11" x14ac:dyDescent="0.25">
      <c r="H3692" s="91">
        <v>2306065</v>
      </c>
      <c r="I3692" s="92" t="s">
        <v>4234</v>
      </c>
      <c r="J3692" s="91" t="s">
        <v>3</v>
      </c>
      <c r="K3692" s="93">
        <v>203.26</v>
      </c>
    </row>
    <row r="3693" spans="8:11" x14ac:dyDescent="0.25">
      <c r="H3693" s="91">
        <v>2306066</v>
      </c>
      <c r="I3693" s="92" t="s">
        <v>4235</v>
      </c>
      <c r="J3693" s="91" t="s">
        <v>3</v>
      </c>
      <c r="K3693" s="93">
        <v>285.5</v>
      </c>
    </row>
    <row r="3694" spans="8:11" x14ac:dyDescent="0.25">
      <c r="H3694" s="91">
        <v>2306180</v>
      </c>
      <c r="I3694" s="92" t="s">
        <v>4236</v>
      </c>
      <c r="J3694" s="91" t="s">
        <v>3</v>
      </c>
      <c r="K3694" s="93">
        <v>321.77999999999997</v>
      </c>
    </row>
    <row r="3695" spans="8:11" x14ac:dyDescent="0.25">
      <c r="H3695" s="91">
        <v>2306009</v>
      </c>
      <c r="I3695" s="92" t="s">
        <v>4237</v>
      </c>
      <c r="J3695" s="91" t="s">
        <v>3</v>
      </c>
      <c r="K3695" s="93">
        <v>21.1</v>
      </c>
    </row>
    <row r="3696" spans="8:11" x14ac:dyDescent="0.25">
      <c r="H3696" s="91">
        <v>2306010</v>
      </c>
      <c r="I3696" s="92" t="s">
        <v>4238</v>
      </c>
      <c r="J3696" s="91" t="s">
        <v>3</v>
      </c>
      <c r="K3696" s="93">
        <v>26.29</v>
      </c>
    </row>
    <row r="3697" spans="8:11" x14ac:dyDescent="0.25">
      <c r="H3697" s="91">
        <v>2306011</v>
      </c>
      <c r="I3697" s="92" t="s">
        <v>4239</v>
      </c>
      <c r="J3697" s="91" t="s">
        <v>3</v>
      </c>
      <c r="K3697" s="93">
        <v>29.94</v>
      </c>
    </row>
    <row r="3698" spans="8:11" x14ac:dyDescent="0.25">
      <c r="H3698" s="91">
        <v>2306012</v>
      </c>
      <c r="I3698" s="92" t="s">
        <v>4240</v>
      </c>
      <c r="J3698" s="91" t="s">
        <v>3</v>
      </c>
      <c r="K3698" s="93">
        <v>35.049999999999997</v>
      </c>
    </row>
    <row r="3699" spans="8:11" x14ac:dyDescent="0.25">
      <c r="H3699" s="91">
        <v>2306108</v>
      </c>
      <c r="I3699" s="92" t="s">
        <v>4241</v>
      </c>
      <c r="J3699" s="91" t="s">
        <v>3</v>
      </c>
      <c r="K3699" s="93">
        <v>172.63</v>
      </c>
    </row>
    <row r="3700" spans="8:11" x14ac:dyDescent="0.25">
      <c r="H3700" s="91">
        <v>2306110</v>
      </c>
      <c r="I3700" s="92" t="s">
        <v>4242</v>
      </c>
      <c r="J3700" s="91" t="s">
        <v>3</v>
      </c>
      <c r="K3700" s="93">
        <v>241.08</v>
      </c>
    </row>
    <row r="3701" spans="8:11" x14ac:dyDescent="0.25">
      <c r="H3701" s="91">
        <v>2306111</v>
      </c>
      <c r="I3701" s="92" t="s">
        <v>4243</v>
      </c>
      <c r="J3701" s="91" t="s">
        <v>3</v>
      </c>
      <c r="K3701" s="93">
        <v>282.44</v>
      </c>
    </row>
    <row r="3702" spans="8:11" x14ac:dyDescent="0.25">
      <c r="H3702" s="91">
        <v>2306112</v>
      </c>
      <c r="I3702" s="92" t="s">
        <v>4244</v>
      </c>
      <c r="J3702" s="91" t="s">
        <v>3</v>
      </c>
      <c r="K3702" s="93">
        <v>348.73</v>
      </c>
    </row>
    <row r="3703" spans="8:11" x14ac:dyDescent="0.25">
      <c r="H3703" s="91">
        <v>2306113</v>
      </c>
      <c r="I3703" s="92" t="s">
        <v>4245</v>
      </c>
      <c r="J3703" s="91" t="s">
        <v>3</v>
      </c>
      <c r="K3703" s="93">
        <v>408.91</v>
      </c>
    </row>
    <row r="3704" spans="8:11" x14ac:dyDescent="0.25">
      <c r="H3704" s="91">
        <v>2306123</v>
      </c>
      <c r="I3704" s="92" t="s">
        <v>4246</v>
      </c>
      <c r="J3704" s="91" t="s">
        <v>3</v>
      </c>
      <c r="K3704" s="93">
        <v>450.36</v>
      </c>
    </row>
    <row r="3705" spans="8:11" x14ac:dyDescent="0.25">
      <c r="H3705" s="91">
        <v>2306124</v>
      </c>
      <c r="I3705" s="92" t="s">
        <v>4247</v>
      </c>
      <c r="J3705" s="91" t="s">
        <v>3</v>
      </c>
      <c r="K3705" s="93">
        <v>653.11</v>
      </c>
    </row>
    <row r="3706" spans="8:11" x14ac:dyDescent="0.25">
      <c r="H3706" s="91">
        <v>2306125</v>
      </c>
      <c r="I3706" s="92" t="s">
        <v>4248</v>
      </c>
      <c r="J3706" s="91" t="s">
        <v>3</v>
      </c>
      <c r="K3706" s="93">
        <v>776.94</v>
      </c>
    </row>
    <row r="3707" spans="8:11" x14ac:dyDescent="0.25">
      <c r="H3707" s="91">
        <v>2306126</v>
      </c>
      <c r="I3707" s="92" t="s">
        <v>4249</v>
      </c>
      <c r="J3707" s="91" t="s">
        <v>3</v>
      </c>
      <c r="K3707" s="93">
        <v>974.58</v>
      </c>
    </row>
    <row r="3708" spans="8:11" x14ac:dyDescent="0.25">
      <c r="H3708" s="91">
        <v>2306127</v>
      </c>
      <c r="I3708" s="92" t="s">
        <v>4250</v>
      </c>
      <c r="J3708" s="91" t="s">
        <v>3</v>
      </c>
      <c r="K3708" s="93">
        <v>1153.47</v>
      </c>
    </row>
    <row r="3709" spans="8:11" x14ac:dyDescent="0.25">
      <c r="H3709" s="91">
        <v>2306300</v>
      </c>
      <c r="I3709" s="92" t="s">
        <v>4251</v>
      </c>
      <c r="J3709" s="91" t="s">
        <v>3</v>
      </c>
      <c r="K3709" s="93">
        <v>36.450000000000003</v>
      </c>
    </row>
    <row r="3710" spans="8:11" x14ac:dyDescent="0.25">
      <c r="H3710" s="91">
        <v>2306301</v>
      </c>
      <c r="I3710" s="92" t="s">
        <v>4252</v>
      </c>
      <c r="J3710" s="91" t="s">
        <v>3</v>
      </c>
      <c r="K3710" s="93">
        <v>39.44</v>
      </c>
    </row>
    <row r="3711" spans="8:11" x14ac:dyDescent="0.25">
      <c r="H3711" s="91">
        <v>2306302</v>
      </c>
      <c r="I3711" s="92" t="s">
        <v>4253</v>
      </c>
      <c r="J3711" s="91" t="s">
        <v>3</v>
      </c>
      <c r="K3711" s="93">
        <v>47.34</v>
      </c>
    </row>
    <row r="3712" spans="8:11" x14ac:dyDescent="0.25">
      <c r="H3712" s="91">
        <v>2306303</v>
      </c>
      <c r="I3712" s="92" t="s">
        <v>4254</v>
      </c>
      <c r="J3712" s="91" t="s">
        <v>3</v>
      </c>
      <c r="K3712" s="93">
        <v>51.27</v>
      </c>
    </row>
    <row r="3713" spans="8:11" x14ac:dyDescent="0.25">
      <c r="H3713" s="91">
        <v>2306304</v>
      </c>
      <c r="I3713" s="92" t="s">
        <v>4255</v>
      </c>
      <c r="J3713" s="91" t="s">
        <v>3</v>
      </c>
      <c r="K3713" s="93">
        <v>54.87</v>
      </c>
    </row>
    <row r="3714" spans="8:11" x14ac:dyDescent="0.25">
      <c r="H3714" s="91">
        <v>2306305</v>
      </c>
      <c r="I3714" s="92" t="s">
        <v>4256</v>
      </c>
      <c r="J3714" s="91" t="s">
        <v>3</v>
      </c>
      <c r="K3714" s="93">
        <v>61.91</v>
      </c>
    </row>
    <row r="3715" spans="8:11" x14ac:dyDescent="0.25">
      <c r="H3715" s="91">
        <v>2306306</v>
      </c>
      <c r="I3715" s="92" t="s">
        <v>4257</v>
      </c>
      <c r="J3715" s="91" t="s">
        <v>3</v>
      </c>
      <c r="K3715" s="93">
        <v>63.47</v>
      </c>
    </row>
    <row r="3716" spans="8:11" x14ac:dyDescent="0.25">
      <c r="H3716" s="91">
        <v>2306307</v>
      </c>
      <c r="I3716" s="92" t="s">
        <v>4258</v>
      </c>
      <c r="J3716" s="91" t="s">
        <v>3</v>
      </c>
      <c r="K3716" s="93">
        <v>73.88</v>
      </c>
    </row>
    <row r="3717" spans="8:11" x14ac:dyDescent="0.25">
      <c r="H3717" s="91">
        <v>2306308</v>
      </c>
      <c r="I3717" s="92" t="s">
        <v>4259</v>
      </c>
      <c r="J3717" s="91" t="s">
        <v>3</v>
      </c>
      <c r="K3717" s="93">
        <v>83.24</v>
      </c>
    </row>
    <row r="3718" spans="8:11" x14ac:dyDescent="0.25">
      <c r="H3718" s="91">
        <v>2306309</v>
      </c>
      <c r="I3718" s="92" t="s">
        <v>4260</v>
      </c>
      <c r="J3718" s="91" t="s">
        <v>3</v>
      </c>
      <c r="K3718" s="93">
        <v>94.2</v>
      </c>
    </row>
    <row r="3719" spans="8:11" x14ac:dyDescent="0.25">
      <c r="H3719" s="91">
        <v>2306310</v>
      </c>
      <c r="I3719" s="92" t="s">
        <v>4261</v>
      </c>
      <c r="J3719" s="91" t="s">
        <v>3</v>
      </c>
      <c r="K3719" s="93">
        <v>99.83</v>
      </c>
    </row>
    <row r="3720" spans="8:11" x14ac:dyDescent="0.25">
      <c r="H3720" s="91">
        <v>2306311</v>
      </c>
      <c r="I3720" s="92" t="s">
        <v>4262</v>
      </c>
      <c r="J3720" s="91" t="s">
        <v>3</v>
      </c>
      <c r="K3720" s="93">
        <v>115.58</v>
      </c>
    </row>
    <row r="3721" spans="8:11" x14ac:dyDescent="0.25">
      <c r="H3721" s="91">
        <v>2306312</v>
      </c>
      <c r="I3721" s="92" t="s">
        <v>4263</v>
      </c>
      <c r="J3721" s="91" t="s">
        <v>3</v>
      </c>
      <c r="K3721" s="93">
        <v>124.82</v>
      </c>
    </row>
    <row r="3722" spans="8:11" x14ac:dyDescent="0.25">
      <c r="H3722" s="91">
        <v>2306313</v>
      </c>
      <c r="I3722" s="92" t="s">
        <v>4264</v>
      </c>
      <c r="J3722" s="91" t="s">
        <v>3</v>
      </c>
      <c r="K3722" s="93">
        <v>150.80000000000001</v>
      </c>
    </row>
    <row r="3723" spans="8:11" x14ac:dyDescent="0.25">
      <c r="H3723" s="91">
        <v>2306013</v>
      </c>
      <c r="I3723" s="92" t="s">
        <v>4265</v>
      </c>
      <c r="J3723" s="91" t="s">
        <v>44</v>
      </c>
      <c r="K3723" s="93">
        <v>14.51</v>
      </c>
    </row>
    <row r="3724" spans="8:11" x14ac:dyDescent="0.25">
      <c r="H3724" s="91">
        <v>2306243</v>
      </c>
      <c r="I3724" s="92" t="s">
        <v>4266</v>
      </c>
      <c r="J3724" s="91" t="s">
        <v>3</v>
      </c>
      <c r="K3724" s="93">
        <v>628.35</v>
      </c>
    </row>
    <row r="3725" spans="8:11" x14ac:dyDescent="0.25">
      <c r="H3725" s="91">
        <v>2408149</v>
      </c>
      <c r="I3725" s="92" t="s">
        <v>4267</v>
      </c>
      <c r="J3725" s="91" t="s">
        <v>44</v>
      </c>
      <c r="K3725" s="93">
        <v>18.09</v>
      </c>
    </row>
    <row r="3726" spans="8:11" x14ac:dyDescent="0.25">
      <c r="H3726" s="91">
        <v>2407972</v>
      </c>
      <c r="I3726" s="92" t="s">
        <v>4268</v>
      </c>
      <c r="J3726" s="91" t="s">
        <v>44</v>
      </c>
      <c r="K3726" s="93">
        <v>72.95</v>
      </c>
    </row>
    <row r="3727" spans="8:11" x14ac:dyDescent="0.25">
      <c r="H3727" s="91">
        <v>2407973</v>
      </c>
      <c r="I3727" s="92" t="s">
        <v>4269</v>
      </c>
      <c r="J3727" s="91" t="s">
        <v>4</v>
      </c>
      <c r="K3727" s="93">
        <v>57.02</v>
      </c>
    </row>
    <row r="3728" spans="8:11" x14ac:dyDescent="0.25">
      <c r="H3728" s="91">
        <v>2408075</v>
      </c>
      <c r="I3728" s="92" t="s">
        <v>4270</v>
      </c>
      <c r="J3728" s="91" t="s">
        <v>4</v>
      </c>
      <c r="K3728" s="93">
        <v>13.73</v>
      </c>
    </row>
    <row r="3729" spans="8:11" x14ac:dyDescent="0.25">
      <c r="H3729" s="91">
        <v>2408069</v>
      </c>
      <c r="I3729" s="92" t="s">
        <v>4271</v>
      </c>
      <c r="J3729" s="91" t="s">
        <v>4</v>
      </c>
      <c r="K3729" s="93">
        <v>6.41</v>
      </c>
    </row>
    <row r="3730" spans="8:11" x14ac:dyDescent="0.25">
      <c r="H3730" s="91">
        <v>2419790</v>
      </c>
      <c r="I3730" s="92" t="s">
        <v>4272</v>
      </c>
      <c r="J3730" s="91" t="s">
        <v>4</v>
      </c>
      <c r="K3730" s="93">
        <v>11.58</v>
      </c>
    </row>
    <row r="3731" spans="8:11" x14ac:dyDescent="0.25">
      <c r="H3731" s="91">
        <v>2407976</v>
      </c>
      <c r="I3731" s="92" t="s">
        <v>4273</v>
      </c>
      <c r="J3731" s="91" t="s">
        <v>4</v>
      </c>
      <c r="K3731" s="93">
        <v>13.4</v>
      </c>
    </row>
    <row r="3732" spans="8:11" x14ac:dyDescent="0.25">
      <c r="H3732" s="91">
        <v>2408068</v>
      </c>
      <c r="I3732" s="92" t="s">
        <v>4274</v>
      </c>
      <c r="J3732" s="91" t="s">
        <v>4</v>
      </c>
      <c r="K3732" s="93">
        <v>18.04</v>
      </c>
    </row>
    <row r="3733" spans="8:11" x14ac:dyDescent="0.25">
      <c r="H3733" s="91">
        <v>2419705</v>
      </c>
      <c r="I3733" s="92" t="s">
        <v>4275</v>
      </c>
      <c r="J3733" s="91" t="s">
        <v>4</v>
      </c>
      <c r="K3733" s="93">
        <v>10.96</v>
      </c>
    </row>
    <row r="3734" spans="8:11" x14ac:dyDescent="0.25">
      <c r="H3734" s="91">
        <v>2419704</v>
      </c>
      <c r="I3734" s="92" t="s">
        <v>4276</v>
      </c>
      <c r="J3734" s="91" t="s">
        <v>4</v>
      </c>
      <c r="K3734" s="93">
        <v>32.21</v>
      </c>
    </row>
    <row r="3735" spans="8:11" x14ac:dyDescent="0.25">
      <c r="H3735" s="91">
        <v>2407981</v>
      </c>
      <c r="I3735" s="92" t="s">
        <v>4277</v>
      </c>
      <c r="J3735" s="91" t="s">
        <v>4</v>
      </c>
      <c r="K3735" s="93">
        <v>16.829999999999998</v>
      </c>
    </row>
    <row r="3736" spans="8:11" x14ac:dyDescent="0.25">
      <c r="H3736" s="91">
        <v>2407982</v>
      </c>
      <c r="I3736" s="92" t="s">
        <v>4278</v>
      </c>
      <c r="J3736" s="91" t="s">
        <v>4</v>
      </c>
      <c r="K3736" s="93">
        <v>42.1</v>
      </c>
    </row>
    <row r="3737" spans="8:11" ht="25.5" x14ac:dyDescent="0.25">
      <c r="H3737" s="91">
        <v>2419703</v>
      </c>
      <c r="I3737" s="92" t="s">
        <v>4279</v>
      </c>
      <c r="J3737" s="91" t="s">
        <v>4</v>
      </c>
      <c r="K3737" s="93">
        <v>15.18</v>
      </c>
    </row>
    <row r="3738" spans="8:11" x14ac:dyDescent="0.25">
      <c r="H3738" s="91">
        <v>2408080</v>
      </c>
      <c r="I3738" s="92" t="s">
        <v>4280</v>
      </c>
      <c r="J3738" s="91" t="s">
        <v>4</v>
      </c>
      <c r="K3738" s="93">
        <v>8.19</v>
      </c>
    </row>
    <row r="3739" spans="8:11" x14ac:dyDescent="0.25">
      <c r="H3739" s="91">
        <v>2408078</v>
      </c>
      <c r="I3739" s="92" t="s">
        <v>4281</v>
      </c>
      <c r="J3739" s="91" t="s">
        <v>4</v>
      </c>
      <c r="K3739" s="93">
        <v>2.95</v>
      </c>
    </row>
    <row r="3740" spans="8:11" ht="25.5" x14ac:dyDescent="0.25">
      <c r="H3740" s="91">
        <v>2407979</v>
      </c>
      <c r="I3740" s="92" t="s">
        <v>4282</v>
      </c>
      <c r="J3740" s="91" t="s">
        <v>4</v>
      </c>
      <c r="K3740" s="93">
        <v>13.24</v>
      </c>
    </row>
    <row r="3741" spans="8:11" ht="25.5" x14ac:dyDescent="0.25">
      <c r="H3741" s="91">
        <v>2407980</v>
      </c>
      <c r="I3741" s="92" t="s">
        <v>4283</v>
      </c>
      <c r="J3741" s="91" t="s">
        <v>4</v>
      </c>
      <c r="K3741" s="93">
        <v>13.29</v>
      </c>
    </row>
    <row r="3742" spans="8:11" x14ac:dyDescent="0.25">
      <c r="H3742" s="91">
        <v>2408077</v>
      </c>
      <c r="I3742" s="92" t="s">
        <v>4284</v>
      </c>
      <c r="J3742" s="91" t="s">
        <v>4</v>
      </c>
      <c r="K3742" s="93">
        <v>5.55</v>
      </c>
    </row>
    <row r="3743" spans="8:11" ht="25.5" x14ac:dyDescent="0.25">
      <c r="H3743" s="91">
        <v>2407983</v>
      </c>
      <c r="I3743" s="92" t="s">
        <v>4285</v>
      </c>
      <c r="J3743" s="91" t="s">
        <v>4</v>
      </c>
      <c r="K3743" s="93">
        <v>8.16</v>
      </c>
    </row>
    <row r="3744" spans="8:11" ht="25.5" x14ac:dyDescent="0.25">
      <c r="H3744" s="91">
        <v>2407977</v>
      </c>
      <c r="I3744" s="92" t="s">
        <v>4286</v>
      </c>
      <c r="J3744" s="91" t="s">
        <v>4</v>
      </c>
      <c r="K3744" s="93">
        <v>15.83</v>
      </c>
    </row>
    <row r="3745" spans="8:11" ht="25.5" x14ac:dyDescent="0.25">
      <c r="H3745" s="91">
        <v>2407978</v>
      </c>
      <c r="I3745" s="92" t="s">
        <v>4287</v>
      </c>
      <c r="J3745" s="91" t="s">
        <v>4</v>
      </c>
      <c r="K3745" s="93">
        <v>15.87</v>
      </c>
    </row>
    <row r="3746" spans="8:11" x14ac:dyDescent="0.25">
      <c r="H3746" s="91">
        <v>2408079</v>
      </c>
      <c r="I3746" s="92" t="s">
        <v>4288</v>
      </c>
      <c r="J3746" s="91" t="s">
        <v>4</v>
      </c>
      <c r="K3746" s="93">
        <v>49.16</v>
      </c>
    </row>
    <row r="3747" spans="8:11" x14ac:dyDescent="0.25">
      <c r="H3747" s="91">
        <v>2408076</v>
      </c>
      <c r="I3747" s="92" t="s">
        <v>4289</v>
      </c>
      <c r="J3747" s="91" t="s">
        <v>4</v>
      </c>
      <c r="K3747" s="93">
        <v>19.68</v>
      </c>
    </row>
    <row r="3748" spans="8:11" x14ac:dyDescent="0.25">
      <c r="H3748" s="91">
        <v>2408057</v>
      </c>
      <c r="I3748" s="92" t="s">
        <v>4290</v>
      </c>
      <c r="J3748" s="91" t="s">
        <v>44</v>
      </c>
      <c r="K3748" s="93">
        <v>103.79</v>
      </c>
    </row>
    <row r="3749" spans="8:11" x14ac:dyDescent="0.25">
      <c r="H3749" s="91">
        <v>2408058</v>
      </c>
      <c r="I3749" s="92" t="s">
        <v>4291</v>
      </c>
      <c r="J3749" s="91" t="s">
        <v>44</v>
      </c>
      <c r="K3749" s="93">
        <v>65.400000000000006</v>
      </c>
    </row>
    <row r="3750" spans="8:11" x14ac:dyDescent="0.25">
      <c r="H3750" s="91">
        <v>2407974</v>
      </c>
      <c r="I3750" s="92" t="s">
        <v>4292</v>
      </c>
      <c r="J3750" s="91" t="s">
        <v>4</v>
      </c>
      <c r="K3750" s="93">
        <v>373.97</v>
      </c>
    </row>
    <row r="3751" spans="8:11" x14ac:dyDescent="0.25">
      <c r="H3751" s="91">
        <v>2407975</v>
      </c>
      <c r="I3751" s="92" t="s">
        <v>4293</v>
      </c>
      <c r="J3751" s="91" t="s">
        <v>4</v>
      </c>
      <c r="K3751" s="93">
        <v>381.22</v>
      </c>
    </row>
    <row r="3752" spans="8:11" x14ac:dyDescent="0.25">
      <c r="H3752" s="91">
        <v>2419789</v>
      </c>
      <c r="I3752" s="92" t="s">
        <v>4294</v>
      </c>
      <c r="J3752" s="91" t="s">
        <v>4</v>
      </c>
      <c r="K3752" s="93">
        <v>21.64</v>
      </c>
    </row>
    <row r="3753" spans="8:11" x14ac:dyDescent="0.25">
      <c r="H3753" s="91">
        <v>2607183</v>
      </c>
      <c r="I3753" s="92" t="s">
        <v>4295</v>
      </c>
      <c r="J3753" s="91" t="s">
        <v>544</v>
      </c>
      <c r="K3753" s="93">
        <v>349.15</v>
      </c>
    </row>
    <row r="3754" spans="8:11" x14ac:dyDescent="0.25">
      <c r="H3754" s="91">
        <v>2607226</v>
      </c>
      <c r="I3754" s="92" t="s">
        <v>4296</v>
      </c>
      <c r="J3754" s="91" t="s">
        <v>544</v>
      </c>
      <c r="K3754" s="93">
        <v>557422.87</v>
      </c>
    </row>
    <row r="3755" spans="8:11" x14ac:dyDescent="0.25">
      <c r="H3755" s="91">
        <v>2607209</v>
      </c>
      <c r="I3755" s="92" t="s">
        <v>4297</v>
      </c>
      <c r="J3755" s="91" t="s">
        <v>544</v>
      </c>
      <c r="K3755" s="93">
        <v>485531.7</v>
      </c>
    </row>
    <row r="3756" spans="8:11" x14ac:dyDescent="0.25">
      <c r="H3756" s="91">
        <v>2607161</v>
      </c>
      <c r="I3756" s="92" t="s">
        <v>4298</v>
      </c>
      <c r="J3756" s="91" t="s">
        <v>544</v>
      </c>
      <c r="K3756" s="93">
        <v>670250.73</v>
      </c>
    </row>
    <row r="3757" spans="8:11" x14ac:dyDescent="0.25">
      <c r="H3757" s="91">
        <v>2607148</v>
      </c>
      <c r="I3757" s="92" t="s">
        <v>4299</v>
      </c>
      <c r="J3757" s="91" t="s">
        <v>544</v>
      </c>
      <c r="K3757" s="93">
        <v>706624.51</v>
      </c>
    </row>
    <row r="3758" spans="8:11" x14ac:dyDescent="0.25">
      <c r="H3758" s="91">
        <v>2607213</v>
      </c>
      <c r="I3758" s="92" t="s">
        <v>4300</v>
      </c>
      <c r="J3758" s="91" t="s">
        <v>544</v>
      </c>
      <c r="K3758" s="93">
        <v>615459.37</v>
      </c>
    </row>
    <row r="3759" spans="8:11" x14ac:dyDescent="0.25">
      <c r="H3759" s="91">
        <v>2607165</v>
      </c>
      <c r="I3759" s="92" t="s">
        <v>4301</v>
      </c>
      <c r="J3759" s="91" t="s">
        <v>544</v>
      </c>
      <c r="K3759" s="93">
        <v>851331.72</v>
      </c>
    </row>
    <row r="3760" spans="8:11" x14ac:dyDescent="0.25">
      <c r="H3760" s="91">
        <v>2607152</v>
      </c>
      <c r="I3760" s="92" t="s">
        <v>4302</v>
      </c>
      <c r="J3760" s="91" t="s">
        <v>544</v>
      </c>
      <c r="K3760" s="93">
        <v>845034.41</v>
      </c>
    </row>
    <row r="3761" spans="8:11" x14ac:dyDescent="0.25">
      <c r="H3761" s="91">
        <v>2607217</v>
      </c>
      <c r="I3761" s="92" t="s">
        <v>4303</v>
      </c>
      <c r="J3761" s="91" t="s">
        <v>544</v>
      </c>
      <c r="K3761" s="93">
        <v>730165.45</v>
      </c>
    </row>
    <row r="3762" spans="8:11" x14ac:dyDescent="0.25">
      <c r="H3762" s="91">
        <v>2607169</v>
      </c>
      <c r="I3762" s="92" t="s">
        <v>4304</v>
      </c>
      <c r="J3762" s="91" t="s">
        <v>544</v>
      </c>
      <c r="K3762" s="93">
        <v>1012860.7</v>
      </c>
    </row>
    <row r="3763" spans="8:11" x14ac:dyDescent="0.25">
      <c r="H3763" s="91">
        <v>2607156</v>
      </c>
      <c r="I3763" s="92" t="s">
        <v>4305</v>
      </c>
      <c r="J3763" s="91" t="s">
        <v>544</v>
      </c>
      <c r="K3763" s="93">
        <v>741190.82</v>
      </c>
    </row>
    <row r="3764" spans="8:11" x14ac:dyDescent="0.25">
      <c r="H3764" s="91">
        <v>2607221</v>
      </c>
      <c r="I3764" s="92" t="s">
        <v>4306</v>
      </c>
      <c r="J3764" s="91" t="s">
        <v>544</v>
      </c>
      <c r="K3764" s="93">
        <v>645145.97</v>
      </c>
    </row>
    <row r="3765" spans="8:11" x14ac:dyDescent="0.25">
      <c r="H3765" s="91">
        <v>2607173</v>
      </c>
      <c r="I3765" s="92" t="s">
        <v>4307</v>
      </c>
      <c r="J3765" s="91" t="s">
        <v>544</v>
      </c>
      <c r="K3765" s="93">
        <v>892036.83</v>
      </c>
    </row>
    <row r="3766" spans="8:11" x14ac:dyDescent="0.25">
      <c r="H3766" s="91">
        <v>2607227</v>
      </c>
      <c r="I3766" s="92" t="s">
        <v>4308</v>
      </c>
      <c r="J3766" s="91" t="s">
        <v>544</v>
      </c>
      <c r="K3766" s="93">
        <v>612671.66</v>
      </c>
    </row>
    <row r="3767" spans="8:11" x14ac:dyDescent="0.25">
      <c r="H3767" s="91">
        <v>2607210</v>
      </c>
      <c r="I3767" s="92" t="s">
        <v>4309</v>
      </c>
      <c r="J3767" s="91" t="s">
        <v>544</v>
      </c>
      <c r="K3767" s="93">
        <v>533553.52</v>
      </c>
    </row>
    <row r="3768" spans="8:11" x14ac:dyDescent="0.25">
      <c r="H3768" s="91">
        <v>2607162</v>
      </c>
      <c r="I3768" s="92" t="s">
        <v>4310</v>
      </c>
      <c r="J3768" s="91" t="s">
        <v>544</v>
      </c>
      <c r="K3768" s="93">
        <v>736645.89</v>
      </c>
    </row>
    <row r="3769" spans="8:11" x14ac:dyDescent="0.25">
      <c r="H3769" s="91">
        <v>2607149</v>
      </c>
      <c r="I3769" s="92" t="s">
        <v>4311</v>
      </c>
      <c r="J3769" s="91" t="s">
        <v>544</v>
      </c>
      <c r="K3769" s="93">
        <v>776603.8</v>
      </c>
    </row>
    <row r="3770" spans="8:11" x14ac:dyDescent="0.25">
      <c r="H3770" s="91">
        <v>2607214</v>
      </c>
      <c r="I3770" s="92" t="s">
        <v>4312</v>
      </c>
      <c r="J3770" s="91" t="s">
        <v>544</v>
      </c>
      <c r="K3770" s="93">
        <v>673590.52</v>
      </c>
    </row>
    <row r="3771" spans="8:11" x14ac:dyDescent="0.25">
      <c r="H3771" s="91">
        <v>2607166</v>
      </c>
      <c r="I3771" s="92" t="s">
        <v>4313</v>
      </c>
      <c r="J3771" s="91" t="s">
        <v>544</v>
      </c>
      <c r="K3771" s="93">
        <v>935463.25</v>
      </c>
    </row>
    <row r="3772" spans="8:11" x14ac:dyDescent="0.25">
      <c r="H3772" s="91">
        <v>2607153</v>
      </c>
      <c r="I3772" s="92" t="s">
        <v>4314</v>
      </c>
      <c r="J3772" s="91" t="s">
        <v>544</v>
      </c>
      <c r="K3772" s="93">
        <v>924945.91</v>
      </c>
    </row>
    <row r="3773" spans="8:11" x14ac:dyDescent="0.25">
      <c r="H3773" s="91">
        <v>2607218</v>
      </c>
      <c r="I3773" s="92" t="s">
        <v>4315</v>
      </c>
      <c r="J3773" s="91" t="s">
        <v>544</v>
      </c>
      <c r="K3773" s="93">
        <v>805916.85</v>
      </c>
    </row>
    <row r="3774" spans="8:11" x14ac:dyDescent="0.25">
      <c r="H3774" s="91">
        <v>2607170</v>
      </c>
      <c r="I3774" s="92" t="s">
        <v>4316</v>
      </c>
      <c r="J3774" s="91" t="s">
        <v>544</v>
      </c>
      <c r="K3774" s="93">
        <v>1109738.77</v>
      </c>
    </row>
    <row r="3775" spans="8:11" x14ac:dyDescent="0.25">
      <c r="H3775" s="91">
        <v>2607157</v>
      </c>
      <c r="I3775" s="92" t="s">
        <v>4317</v>
      </c>
      <c r="J3775" s="91" t="s">
        <v>544</v>
      </c>
      <c r="K3775" s="93">
        <v>818096.54</v>
      </c>
    </row>
    <row r="3776" spans="8:11" x14ac:dyDescent="0.25">
      <c r="H3776" s="91">
        <v>2607222</v>
      </c>
      <c r="I3776" s="92" t="s">
        <v>4318</v>
      </c>
      <c r="J3776" s="91" t="s">
        <v>544</v>
      </c>
      <c r="K3776" s="93">
        <v>709166.6</v>
      </c>
    </row>
    <row r="3777" spans="8:11" x14ac:dyDescent="0.25">
      <c r="H3777" s="91">
        <v>2607174</v>
      </c>
      <c r="I3777" s="92" t="s">
        <v>4319</v>
      </c>
      <c r="J3777" s="91" t="s">
        <v>544</v>
      </c>
      <c r="K3777" s="93">
        <v>980598.85</v>
      </c>
    </row>
    <row r="3778" spans="8:11" x14ac:dyDescent="0.25">
      <c r="H3778" s="91">
        <v>2607228</v>
      </c>
      <c r="I3778" s="92" t="s">
        <v>4320</v>
      </c>
      <c r="J3778" s="91" t="s">
        <v>544</v>
      </c>
      <c r="K3778" s="93">
        <v>673414.85</v>
      </c>
    </row>
    <row r="3779" spans="8:11" x14ac:dyDescent="0.25">
      <c r="H3779" s="91">
        <v>2607211</v>
      </c>
      <c r="I3779" s="92" t="s">
        <v>4321</v>
      </c>
      <c r="J3779" s="91" t="s">
        <v>544</v>
      </c>
      <c r="K3779" s="93">
        <v>588648.22</v>
      </c>
    </row>
    <row r="3780" spans="8:11" x14ac:dyDescent="0.25">
      <c r="H3780" s="91">
        <v>2607163</v>
      </c>
      <c r="I3780" s="92" t="s">
        <v>4322</v>
      </c>
      <c r="J3780" s="91" t="s">
        <v>544</v>
      </c>
      <c r="K3780" s="93">
        <v>813998.19</v>
      </c>
    </row>
    <row r="3781" spans="8:11" x14ac:dyDescent="0.25">
      <c r="H3781" s="91">
        <v>2607150</v>
      </c>
      <c r="I3781" s="92" t="s">
        <v>4323</v>
      </c>
      <c r="J3781" s="91" t="s">
        <v>544</v>
      </c>
      <c r="K3781" s="93">
        <v>857982.84</v>
      </c>
    </row>
    <row r="3782" spans="8:11" x14ac:dyDescent="0.25">
      <c r="H3782" s="91">
        <v>2607215</v>
      </c>
      <c r="I3782" s="92" t="s">
        <v>4324</v>
      </c>
      <c r="J3782" s="91" t="s">
        <v>544</v>
      </c>
      <c r="K3782" s="93">
        <v>740458.34</v>
      </c>
    </row>
    <row r="3783" spans="8:11" x14ac:dyDescent="0.25">
      <c r="H3783" s="91">
        <v>2607167</v>
      </c>
      <c r="I3783" s="92" t="s">
        <v>4325</v>
      </c>
      <c r="J3783" s="91" t="s">
        <v>544</v>
      </c>
      <c r="K3783" s="93">
        <v>1024505.43</v>
      </c>
    </row>
    <row r="3784" spans="8:11" x14ac:dyDescent="0.25">
      <c r="H3784" s="91">
        <v>2607154</v>
      </c>
      <c r="I3784" s="92" t="s">
        <v>4326</v>
      </c>
      <c r="J3784" s="91" t="s">
        <v>544</v>
      </c>
      <c r="K3784" s="93">
        <v>1020042.05</v>
      </c>
    </row>
    <row r="3785" spans="8:11" x14ac:dyDescent="0.25">
      <c r="H3785" s="91">
        <v>2607219</v>
      </c>
      <c r="I3785" s="92" t="s">
        <v>4327</v>
      </c>
      <c r="J3785" s="91" t="s">
        <v>544</v>
      </c>
      <c r="K3785" s="93">
        <v>885669.38</v>
      </c>
    </row>
    <row r="3786" spans="8:11" x14ac:dyDescent="0.25">
      <c r="H3786" s="91">
        <v>2607171</v>
      </c>
      <c r="I3786" s="92" t="s">
        <v>4328</v>
      </c>
      <c r="J3786" s="91" t="s">
        <v>544</v>
      </c>
      <c r="K3786" s="93">
        <v>1229680.21</v>
      </c>
    </row>
    <row r="3787" spans="8:11" x14ac:dyDescent="0.25">
      <c r="H3787" s="91">
        <v>2607158</v>
      </c>
      <c r="I3787" s="92" t="s">
        <v>4329</v>
      </c>
      <c r="J3787" s="91" t="s">
        <v>544</v>
      </c>
      <c r="K3787" s="93">
        <v>899109.13</v>
      </c>
    </row>
    <row r="3788" spans="8:11" x14ac:dyDescent="0.25">
      <c r="H3788" s="91">
        <v>2607223</v>
      </c>
      <c r="I3788" s="92" t="s">
        <v>4330</v>
      </c>
      <c r="J3788" s="91" t="s">
        <v>544</v>
      </c>
      <c r="K3788" s="93">
        <v>779559.34</v>
      </c>
    </row>
    <row r="3789" spans="8:11" x14ac:dyDescent="0.25">
      <c r="H3789" s="91">
        <v>2607175</v>
      </c>
      <c r="I3789" s="92" t="s">
        <v>4331</v>
      </c>
      <c r="J3789" s="91" t="s">
        <v>544</v>
      </c>
      <c r="K3789" s="93">
        <v>1077952.48</v>
      </c>
    </row>
    <row r="3790" spans="8:11" x14ac:dyDescent="0.25">
      <c r="H3790" s="91">
        <v>2607151</v>
      </c>
      <c r="I3790" s="92" t="s">
        <v>4332</v>
      </c>
      <c r="J3790" s="91" t="s">
        <v>544</v>
      </c>
      <c r="K3790" s="93">
        <v>1027480.19</v>
      </c>
    </row>
    <row r="3791" spans="8:11" x14ac:dyDescent="0.25">
      <c r="H3791" s="91">
        <v>2607216</v>
      </c>
      <c r="I3791" s="92" t="s">
        <v>4333</v>
      </c>
      <c r="J3791" s="91" t="s">
        <v>544</v>
      </c>
      <c r="K3791" s="93">
        <v>894845.47</v>
      </c>
    </row>
    <row r="3792" spans="8:11" x14ac:dyDescent="0.25">
      <c r="H3792" s="91">
        <v>2607168</v>
      </c>
      <c r="I3792" s="92" t="s">
        <v>4334</v>
      </c>
      <c r="J3792" s="91" t="s">
        <v>544</v>
      </c>
      <c r="K3792" s="93">
        <v>1245001.52</v>
      </c>
    </row>
    <row r="3793" spans="8:11" x14ac:dyDescent="0.25">
      <c r="H3793" s="91">
        <v>2607155</v>
      </c>
      <c r="I3793" s="92" t="s">
        <v>4335</v>
      </c>
      <c r="J3793" s="91" t="s">
        <v>544</v>
      </c>
      <c r="K3793" s="93">
        <v>1228156.83</v>
      </c>
    </row>
    <row r="3794" spans="8:11" x14ac:dyDescent="0.25">
      <c r="H3794" s="91">
        <v>2607220</v>
      </c>
      <c r="I3794" s="92" t="s">
        <v>4336</v>
      </c>
      <c r="J3794" s="91" t="s">
        <v>544</v>
      </c>
      <c r="K3794" s="93">
        <v>1061379.1599999999</v>
      </c>
    </row>
    <row r="3795" spans="8:11" x14ac:dyDescent="0.25">
      <c r="H3795" s="91">
        <v>2607172</v>
      </c>
      <c r="I3795" s="92" t="s">
        <v>4337</v>
      </c>
      <c r="J3795" s="91" t="s">
        <v>544</v>
      </c>
      <c r="K3795" s="93">
        <v>1472849.05</v>
      </c>
    </row>
    <row r="3796" spans="8:11" x14ac:dyDescent="0.25">
      <c r="H3796" s="91">
        <v>2607159</v>
      </c>
      <c r="I3796" s="92" t="s">
        <v>4338</v>
      </c>
      <c r="J3796" s="91" t="s">
        <v>544</v>
      </c>
      <c r="K3796" s="93">
        <v>1077673.79</v>
      </c>
    </row>
    <row r="3797" spans="8:11" x14ac:dyDescent="0.25">
      <c r="H3797" s="91">
        <v>2607224</v>
      </c>
      <c r="I3797" s="92" t="s">
        <v>4339</v>
      </c>
      <c r="J3797" s="91" t="s">
        <v>544</v>
      </c>
      <c r="K3797" s="93">
        <v>937883.56</v>
      </c>
    </row>
    <row r="3798" spans="8:11" x14ac:dyDescent="0.25">
      <c r="H3798" s="91">
        <v>2607176</v>
      </c>
      <c r="I3798" s="92" t="s">
        <v>4340</v>
      </c>
      <c r="J3798" s="91" t="s">
        <v>544</v>
      </c>
      <c r="K3798" s="93">
        <v>1302308.32</v>
      </c>
    </row>
    <row r="3799" spans="8:11" x14ac:dyDescent="0.25">
      <c r="H3799" s="91">
        <v>2607225</v>
      </c>
      <c r="I3799" s="92" t="s">
        <v>4341</v>
      </c>
      <c r="J3799" s="91" t="s">
        <v>544</v>
      </c>
      <c r="K3799" s="93">
        <v>507169.78</v>
      </c>
    </row>
    <row r="3800" spans="8:11" x14ac:dyDescent="0.25">
      <c r="H3800" s="91">
        <v>2607208</v>
      </c>
      <c r="I3800" s="92" t="s">
        <v>4342</v>
      </c>
      <c r="J3800" s="91" t="s">
        <v>544</v>
      </c>
      <c r="K3800" s="93">
        <v>441855.64</v>
      </c>
    </row>
    <row r="3801" spans="8:11" x14ac:dyDescent="0.25">
      <c r="H3801" s="91">
        <v>2607160</v>
      </c>
      <c r="I3801" s="92" t="s">
        <v>4343</v>
      </c>
      <c r="J3801" s="91" t="s">
        <v>544</v>
      </c>
      <c r="K3801" s="93">
        <v>609847.38</v>
      </c>
    </row>
    <row r="3802" spans="8:11" x14ac:dyDescent="0.25">
      <c r="H3802" s="91">
        <v>2607229</v>
      </c>
      <c r="I3802" s="92" t="s">
        <v>4344</v>
      </c>
      <c r="J3802" s="91" t="s">
        <v>544</v>
      </c>
      <c r="K3802" s="93">
        <v>642927.27</v>
      </c>
    </row>
    <row r="3803" spans="8:11" x14ac:dyDescent="0.25">
      <c r="H3803" s="91">
        <v>2607212</v>
      </c>
      <c r="I3803" s="92" t="s">
        <v>4345</v>
      </c>
      <c r="J3803" s="91" t="s">
        <v>544</v>
      </c>
      <c r="K3803" s="93">
        <v>560147.56000000006</v>
      </c>
    </row>
    <row r="3804" spans="8:11" x14ac:dyDescent="0.25">
      <c r="H3804" s="91">
        <v>2607164</v>
      </c>
      <c r="I3804" s="92" t="s">
        <v>4346</v>
      </c>
      <c r="J3804" s="91" t="s">
        <v>544</v>
      </c>
      <c r="K3804" s="93">
        <v>770426.22</v>
      </c>
    </row>
    <row r="3805" spans="8:11" x14ac:dyDescent="0.25">
      <c r="H3805" s="91">
        <v>2607207</v>
      </c>
      <c r="I3805" s="92" t="s">
        <v>4347</v>
      </c>
      <c r="J3805" s="91" t="s">
        <v>47</v>
      </c>
      <c r="K3805" s="93">
        <v>168.83</v>
      </c>
    </row>
    <row r="3806" spans="8:11" x14ac:dyDescent="0.25">
      <c r="H3806" s="91">
        <v>2607206</v>
      </c>
      <c r="I3806" s="92" t="s">
        <v>4348</v>
      </c>
      <c r="J3806" s="91" t="s">
        <v>47</v>
      </c>
      <c r="K3806" s="93">
        <v>164.26</v>
      </c>
    </row>
    <row r="3807" spans="8:11" ht="25.5" x14ac:dyDescent="0.25">
      <c r="H3807" s="91">
        <v>2607344</v>
      </c>
      <c r="I3807" s="92" t="s">
        <v>4349</v>
      </c>
      <c r="J3807" s="91" t="s">
        <v>544</v>
      </c>
      <c r="K3807" s="93">
        <v>284.68</v>
      </c>
    </row>
    <row r="3808" spans="8:11" ht="25.5" x14ac:dyDescent="0.25">
      <c r="H3808" s="91">
        <v>2607339</v>
      </c>
      <c r="I3808" s="92" t="s">
        <v>4350</v>
      </c>
      <c r="J3808" s="91" t="s">
        <v>544</v>
      </c>
      <c r="K3808" s="93">
        <v>195.58</v>
      </c>
    </row>
    <row r="3809" spans="8:11" ht="25.5" x14ac:dyDescent="0.25">
      <c r="H3809" s="91">
        <v>2607349</v>
      </c>
      <c r="I3809" s="92" t="s">
        <v>4351</v>
      </c>
      <c r="J3809" s="91" t="s">
        <v>544</v>
      </c>
      <c r="K3809" s="93">
        <v>434.33</v>
      </c>
    </row>
    <row r="3810" spans="8:11" ht="25.5" x14ac:dyDescent="0.25">
      <c r="H3810" s="91">
        <v>2607345</v>
      </c>
      <c r="I3810" s="92" t="s">
        <v>4352</v>
      </c>
      <c r="J3810" s="91" t="s">
        <v>544</v>
      </c>
      <c r="K3810" s="93">
        <v>324.83999999999997</v>
      </c>
    </row>
    <row r="3811" spans="8:11" ht="25.5" x14ac:dyDescent="0.25">
      <c r="H3811" s="91">
        <v>2607340</v>
      </c>
      <c r="I3811" s="92" t="s">
        <v>4353</v>
      </c>
      <c r="J3811" s="91" t="s">
        <v>544</v>
      </c>
      <c r="K3811" s="93">
        <v>223.22</v>
      </c>
    </row>
    <row r="3812" spans="8:11" ht="25.5" x14ac:dyDescent="0.25">
      <c r="H3812" s="91">
        <v>2607350</v>
      </c>
      <c r="I3812" s="92" t="s">
        <v>4354</v>
      </c>
      <c r="J3812" s="91" t="s">
        <v>544</v>
      </c>
      <c r="K3812" s="93">
        <v>496.12</v>
      </c>
    </row>
    <row r="3813" spans="8:11" ht="25.5" x14ac:dyDescent="0.25">
      <c r="H3813" s="91">
        <v>2607346</v>
      </c>
      <c r="I3813" s="92" t="s">
        <v>4355</v>
      </c>
      <c r="J3813" s="91" t="s">
        <v>544</v>
      </c>
      <c r="K3813" s="93">
        <v>377.3</v>
      </c>
    </row>
    <row r="3814" spans="8:11" ht="25.5" x14ac:dyDescent="0.25">
      <c r="H3814" s="91">
        <v>2607341</v>
      </c>
      <c r="I3814" s="92" t="s">
        <v>4356</v>
      </c>
      <c r="J3814" s="91" t="s">
        <v>544</v>
      </c>
      <c r="K3814" s="93">
        <v>263.33</v>
      </c>
    </row>
    <row r="3815" spans="8:11" ht="25.5" x14ac:dyDescent="0.25">
      <c r="H3815" s="91">
        <v>2607351</v>
      </c>
      <c r="I3815" s="92" t="s">
        <v>4357</v>
      </c>
      <c r="J3815" s="91" t="s">
        <v>544</v>
      </c>
      <c r="K3815" s="93">
        <v>576.29</v>
      </c>
    </row>
    <row r="3816" spans="8:11" ht="25.5" x14ac:dyDescent="0.25">
      <c r="H3816" s="91">
        <v>2607347</v>
      </c>
      <c r="I3816" s="92" t="s">
        <v>4358</v>
      </c>
      <c r="J3816" s="91" t="s">
        <v>544</v>
      </c>
      <c r="K3816" s="93">
        <v>497.81</v>
      </c>
    </row>
    <row r="3817" spans="8:11" ht="25.5" x14ac:dyDescent="0.25">
      <c r="H3817" s="91">
        <v>2607342</v>
      </c>
      <c r="I3817" s="92" t="s">
        <v>4359</v>
      </c>
      <c r="J3817" s="91" t="s">
        <v>544</v>
      </c>
      <c r="K3817" s="93">
        <v>324.83999999999997</v>
      </c>
    </row>
    <row r="3818" spans="8:11" ht="25.5" x14ac:dyDescent="0.25">
      <c r="H3818" s="91">
        <v>2607352</v>
      </c>
      <c r="I3818" s="92" t="s">
        <v>4360</v>
      </c>
      <c r="J3818" s="91" t="s">
        <v>544</v>
      </c>
      <c r="K3818" s="93">
        <v>758.25</v>
      </c>
    </row>
    <row r="3819" spans="8:11" x14ac:dyDescent="0.25">
      <c r="H3819" s="91">
        <v>2607343</v>
      </c>
      <c r="I3819" s="92" t="s">
        <v>4361</v>
      </c>
      <c r="J3819" s="91" t="s">
        <v>544</v>
      </c>
      <c r="K3819" s="93">
        <v>228.48</v>
      </c>
    </row>
    <row r="3820" spans="8:11" x14ac:dyDescent="0.25">
      <c r="H3820" s="91">
        <v>2607338</v>
      </c>
      <c r="I3820" s="92" t="s">
        <v>4362</v>
      </c>
      <c r="J3820" s="91" t="s">
        <v>544</v>
      </c>
      <c r="K3820" s="93">
        <v>167.11</v>
      </c>
    </row>
    <row r="3821" spans="8:11" x14ac:dyDescent="0.25">
      <c r="H3821" s="91">
        <v>2607348</v>
      </c>
      <c r="I3821" s="92" t="s">
        <v>4363</v>
      </c>
      <c r="J3821" s="91" t="s">
        <v>544</v>
      </c>
      <c r="K3821" s="93">
        <v>348.93</v>
      </c>
    </row>
    <row r="3822" spans="8:11" x14ac:dyDescent="0.25">
      <c r="H3822" s="91">
        <v>2607329</v>
      </c>
      <c r="I3822" s="92" t="s">
        <v>4364</v>
      </c>
      <c r="J3822" s="91" t="s">
        <v>544</v>
      </c>
      <c r="K3822" s="93">
        <v>580.51</v>
      </c>
    </row>
    <row r="3823" spans="8:11" ht="25.5" x14ac:dyDescent="0.25">
      <c r="H3823" s="91">
        <v>2607324</v>
      </c>
      <c r="I3823" s="92" t="s">
        <v>4365</v>
      </c>
      <c r="J3823" s="91" t="s">
        <v>544</v>
      </c>
      <c r="K3823" s="93">
        <v>396.33</v>
      </c>
    </row>
    <row r="3824" spans="8:11" x14ac:dyDescent="0.25">
      <c r="H3824" s="91">
        <v>2607334</v>
      </c>
      <c r="I3824" s="92" t="s">
        <v>4366</v>
      </c>
      <c r="J3824" s="91" t="s">
        <v>544</v>
      </c>
      <c r="K3824" s="93">
        <v>841.67</v>
      </c>
    </row>
    <row r="3825" spans="8:11" x14ac:dyDescent="0.25">
      <c r="H3825" s="91">
        <v>2607330</v>
      </c>
      <c r="I3825" s="92" t="s">
        <v>4367</v>
      </c>
      <c r="J3825" s="91" t="s">
        <v>544</v>
      </c>
      <c r="K3825" s="93">
        <v>663.81</v>
      </c>
    </row>
    <row r="3826" spans="8:11" ht="25.5" x14ac:dyDescent="0.25">
      <c r="H3826" s="91">
        <v>2607325</v>
      </c>
      <c r="I3826" s="92" t="s">
        <v>4368</v>
      </c>
      <c r="J3826" s="91" t="s">
        <v>544</v>
      </c>
      <c r="K3826" s="93">
        <v>455.16</v>
      </c>
    </row>
    <row r="3827" spans="8:11" x14ac:dyDescent="0.25">
      <c r="H3827" s="91">
        <v>2607335</v>
      </c>
      <c r="I3827" s="92" t="s">
        <v>4369</v>
      </c>
      <c r="J3827" s="91" t="s">
        <v>544</v>
      </c>
      <c r="K3827" s="93">
        <v>961.77</v>
      </c>
    </row>
    <row r="3828" spans="8:11" x14ac:dyDescent="0.25">
      <c r="H3828" s="91">
        <v>2607331</v>
      </c>
      <c r="I3828" s="92" t="s">
        <v>4370</v>
      </c>
      <c r="J3828" s="91" t="s">
        <v>544</v>
      </c>
      <c r="K3828" s="93">
        <v>771.71</v>
      </c>
    </row>
    <row r="3829" spans="8:11" ht="25.5" x14ac:dyDescent="0.25">
      <c r="H3829" s="91">
        <v>2607326</v>
      </c>
      <c r="I3829" s="92" t="s">
        <v>4371</v>
      </c>
      <c r="J3829" s="91" t="s">
        <v>544</v>
      </c>
      <c r="K3829" s="93">
        <v>538.45000000000005</v>
      </c>
    </row>
    <row r="3830" spans="8:11" x14ac:dyDescent="0.25">
      <c r="H3830" s="91">
        <v>2607336</v>
      </c>
      <c r="I3830" s="92" t="s">
        <v>4372</v>
      </c>
      <c r="J3830" s="91" t="s">
        <v>544</v>
      </c>
      <c r="K3830" s="93">
        <v>1118.75</v>
      </c>
    </row>
    <row r="3831" spans="8:11" x14ac:dyDescent="0.25">
      <c r="H3831" s="91">
        <v>2607332</v>
      </c>
      <c r="I3831" s="92" t="s">
        <v>4373</v>
      </c>
      <c r="J3831" s="91" t="s">
        <v>544</v>
      </c>
      <c r="K3831" s="93">
        <v>1021.65</v>
      </c>
    </row>
    <row r="3832" spans="8:11" ht="25.5" x14ac:dyDescent="0.25">
      <c r="H3832" s="91">
        <v>2607327</v>
      </c>
      <c r="I3832" s="92" t="s">
        <v>4374</v>
      </c>
      <c r="J3832" s="91" t="s">
        <v>544</v>
      </c>
      <c r="K3832" s="93">
        <v>663.81</v>
      </c>
    </row>
    <row r="3833" spans="8:11" x14ac:dyDescent="0.25">
      <c r="H3833" s="91">
        <v>2607337</v>
      </c>
      <c r="I3833" s="92" t="s">
        <v>4375</v>
      </c>
      <c r="J3833" s="91" t="s">
        <v>544</v>
      </c>
      <c r="K3833" s="93">
        <v>1479.14</v>
      </c>
    </row>
    <row r="3834" spans="8:11" x14ac:dyDescent="0.25">
      <c r="H3834" s="91">
        <v>2607328</v>
      </c>
      <c r="I3834" s="92" t="s">
        <v>4376</v>
      </c>
      <c r="J3834" s="91" t="s">
        <v>544</v>
      </c>
      <c r="K3834" s="93">
        <v>465.68</v>
      </c>
    </row>
    <row r="3835" spans="8:11" x14ac:dyDescent="0.25">
      <c r="H3835" s="91">
        <v>2607323</v>
      </c>
      <c r="I3835" s="92" t="s">
        <v>4377</v>
      </c>
      <c r="J3835" s="91" t="s">
        <v>544</v>
      </c>
      <c r="K3835" s="93">
        <v>340.25</v>
      </c>
    </row>
    <row r="3836" spans="8:11" x14ac:dyDescent="0.25">
      <c r="H3836" s="91">
        <v>2607333</v>
      </c>
      <c r="I3836" s="92" t="s">
        <v>4378</v>
      </c>
      <c r="J3836" s="91" t="s">
        <v>544</v>
      </c>
      <c r="K3836" s="93">
        <v>674.26</v>
      </c>
    </row>
    <row r="3837" spans="8:11" x14ac:dyDescent="0.25">
      <c r="H3837" s="91">
        <v>2607106</v>
      </c>
      <c r="I3837" s="92" t="s">
        <v>4379</v>
      </c>
      <c r="J3837" s="91" t="s">
        <v>4380</v>
      </c>
      <c r="K3837" s="93">
        <v>105928.29</v>
      </c>
    </row>
    <row r="3838" spans="8:11" x14ac:dyDescent="0.25">
      <c r="H3838" s="91">
        <v>2607102</v>
      </c>
      <c r="I3838" s="92" t="s">
        <v>4381</v>
      </c>
      <c r="J3838" s="91" t="s">
        <v>4380</v>
      </c>
      <c r="K3838" s="93">
        <v>52053.72</v>
      </c>
    </row>
    <row r="3839" spans="8:11" x14ac:dyDescent="0.25">
      <c r="H3839" s="91">
        <v>2607261</v>
      </c>
      <c r="I3839" s="92" t="s">
        <v>4382</v>
      </c>
      <c r="J3839" s="91" t="s">
        <v>4380</v>
      </c>
      <c r="K3839" s="93">
        <v>105928.29</v>
      </c>
    </row>
    <row r="3840" spans="8:11" x14ac:dyDescent="0.25">
      <c r="H3840" s="91">
        <v>2607107</v>
      </c>
      <c r="I3840" s="92" t="s">
        <v>4383</v>
      </c>
      <c r="J3840" s="91" t="s">
        <v>4380</v>
      </c>
      <c r="K3840" s="93">
        <v>120897.97</v>
      </c>
    </row>
    <row r="3841" spans="8:11" x14ac:dyDescent="0.25">
      <c r="H3841" s="91">
        <v>2607103</v>
      </c>
      <c r="I3841" s="92" t="s">
        <v>4384</v>
      </c>
      <c r="J3841" s="91" t="s">
        <v>4380</v>
      </c>
      <c r="K3841" s="93">
        <v>59242.26</v>
      </c>
    </row>
    <row r="3842" spans="8:11" x14ac:dyDescent="0.25">
      <c r="H3842" s="91">
        <v>2607262</v>
      </c>
      <c r="I3842" s="92" t="s">
        <v>4385</v>
      </c>
      <c r="J3842" s="91" t="s">
        <v>4380</v>
      </c>
      <c r="K3842" s="93">
        <v>120897.97</v>
      </c>
    </row>
    <row r="3843" spans="8:11" x14ac:dyDescent="0.25">
      <c r="H3843" s="91">
        <v>2607108</v>
      </c>
      <c r="I3843" s="92" t="s">
        <v>4386</v>
      </c>
      <c r="J3843" s="91" t="s">
        <v>4380</v>
      </c>
      <c r="K3843" s="93">
        <v>140832.37</v>
      </c>
    </row>
    <row r="3844" spans="8:11" x14ac:dyDescent="0.25">
      <c r="H3844" s="91">
        <v>2607104</v>
      </c>
      <c r="I3844" s="92" t="s">
        <v>4387</v>
      </c>
      <c r="J3844" s="91" t="s">
        <v>4380</v>
      </c>
      <c r="K3844" s="93">
        <v>69999.759999999995</v>
      </c>
    </row>
    <row r="3845" spans="8:11" x14ac:dyDescent="0.25">
      <c r="H3845" s="91">
        <v>2607263</v>
      </c>
      <c r="I3845" s="92" t="s">
        <v>4388</v>
      </c>
      <c r="J3845" s="91" t="s">
        <v>4380</v>
      </c>
      <c r="K3845" s="93">
        <v>140832.37</v>
      </c>
    </row>
    <row r="3846" spans="8:11" x14ac:dyDescent="0.25">
      <c r="H3846" s="91">
        <v>2607109</v>
      </c>
      <c r="I3846" s="92" t="s">
        <v>4389</v>
      </c>
      <c r="J3846" s="91" t="s">
        <v>4380</v>
      </c>
      <c r="K3846" s="93">
        <v>185691.05</v>
      </c>
    </row>
    <row r="3847" spans="8:11" x14ac:dyDescent="0.25">
      <c r="H3847" s="91">
        <v>2607105</v>
      </c>
      <c r="I3847" s="92" t="s">
        <v>4390</v>
      </c>
      <c r="J3847" s="91" t="s">
        <v>4380</v>
      </c>
      <c r="K3847" s="93">
        <v>87053.55</v>
      </c>
    </row>
    <row r="3848" spans="8:11" x14ac:dyDescent="0.25">
      <c r="H3848" s="91">
        <v>2607264</v>
      </c>
      <c r="I3848" s="92" t="s">
        <v>4391</v>
      </c>
      <c r="J3848" s="91" t="s">
        <v>4380</v>
      </c>
      <c r="K3848" s="93">
        <v>185691.05</v>
      </c>
    </row>
    <row r="3849" spans="8:11" x14ac:dyDescent="0.25">
      <c r="H3849" s="91">
        <v>2607093</v>
      </c>
      <c r="I3849" s="92" t="s">
        <v>4392</v>
      </c>
      <c r="J3849" s="91" t="s">
        <v>4380</v>
      </c>
      <c r="K3849" s="93">
        <v>42841.21</v>
      </c>
    </row>
    <row r="3850" spans="8:11" x14ac:dyDescent="0.25">
      <c r="H3850" s="91">
        <v>2607088</v>
      </c>
      <c r="I3850" s="92" t="s">
        <v>4393</v>
      </c>
      <c r="J3850" s="91" t="s">
        <v>4380</v>
      </c>
      <c r="K3850" s="93">
        <v>17722.310000000001</v>
      </c>
    </row>
    <row r="3851" spans="8:11" x14ac:dyDescent="0.25">
      <c r="H3851" s="91">
        <v>2607098</v>
      </c>
      <c r="I3851" s="92" t="s">
        <v>4394</v>
      </c>
      <c r="J3851" s="91" t="s">
        <v>4380</v>
      </c>
      <c r="K3851" s="93">
        <v>43208.04</v>
      </c>
    </row>
    <row r="3852" spans="8:11" x14ac:dyDescent="0.25">
      <c r="H3852" s="91">
        <v>2607094</v>
      </c>
      <c r="I3852" s="92" t="s">
        <v>4395</v>
      </c>
      <c r="J3852" s="91" t="s">
        <v>4380</v>
      </c>
      <c r="K3852" s="93">
        <v>48290.19</v>
      </c>
    </row>
    <row r="3853" spans="8:11" x14ac:dyDescent="0.25">
      <c r="H3853" s="91">
        <v>2607089</v>
      </c>
      <c r="I3853" s="92" t="s">
        <v>4396</v>
      </c>
      <c r="J3853" s="91" t="s">
        <v>4380</v>
      </c>
      <c r="K3853" s="93">
        <v>20289.32</v>
      </c>
    </row>
    <row r="3854" spans="8:11" x14ac:dyDescent="0.25">
      <c r="H3854" s="91">
        <v>2607099</v>
      </c>
      <c r="I3854" s="92" t="s">
        <v>4397</v>
      </c>
      <c r="J3854" s="91" t="s">
        <v>4380</v>
      </c>
      <c r="K3854" s="93">
        <v>48708.09</v>
      </c>
    </row>
    <row r="3855" spans="8:11" x14ac:dyDescent="0.25">
      <c r="H3855" s="91">
        <v>2607095</v>
      </c>
      <c r="I3855" s="92" t="s">
        <v>4398</v>
      </c>
      <c r="J3855" s="91" t="s">
        <v>4380</v>
      </c>
      <c r="K3855" s="93">
        <v>56724.480000000003</v>
      </c>
    </row>
    <row r="3856" spans="8:11" x14ac:dyDescent="0.25">
      <c r="H3856" s="91">
        <v>2607090</v>
      </c>
      <c r="I3856" s="92" t="s">
        <v>4399</v>
      </c>
      <c r="J3856" s="91" t="s">
        <v>4380</v>
      </c>
      <c r="K3856" s="93">
        <v>24702.59</v>
      </c>
    </row>
    <row r="3857" spans="8:11" x14ac:dyDescent="0.25">
      <c r="H3857" s="91">
        <v>2607260</v>
      </c>
      <c r="I3857" s="92" t="s">
        <v>4400</v>
      </c>
      <c r="J3857" s="91" t="s">
        <v>4380</v>
      </c>
      <c r="K3857" s="93">
        <v>57209.84</v>
      </c>
    </row>
    <row r="3858" spans="8:11" x14ac:dyDescent="0.25">
      <c r="H3858" s="91">
        <v>2607096</v>
      </c>
      <c r="I3858" s="92" t="s">
        <v>4401</v>
      </c>
      <c r="J3858" s="91" t="s">
        <v>4380</v>
      </c>
      <c r="K3858" s="93">
        <v>74777.86</v>
      </c>
    </row>
    <row r="3859" spans="8:11" x14ac:dyDescent="0.25">
      <c r="H3859" s="91">
        <v>2607091</v>
      </c>
      <c r="I3859" s="92" t="s">
        <v>4402</v>
      </c>
      <c r="J3859" s="91" t="s">
        <v>4380</v>
      </c>
      <c r="K3859" s="93">
        <v>31033.46</v>
      </c>
    </row>
    <row r="3860" spans="8:11" x14ac:dyDescent="0.25">
      <c r="H3860" s="91">
        <v>2607101</v>
      </c>
      <c r="I3860" s="92" t="s">
        <v>4403</v>
      </c>
      <c r="J3860" s="91" t="s">
        <v>4380</v>
      </c>
      <c r="K3860" s="93">
        <v>75417.56</v>
      </c>
    </row>
    <row r="3861" spans="8:11" x14ac:dyDescent="0.25">
      <c r="H3861" s="91">
        <v>2607092</v>
      </c>
      <c r="I3861" s="92" t="s">
        <v>4404</v>
      </c>
      <c r="J3861" s="91" t="s">
        <v>4380</v>
      </c>
      <c r="K3861" s="93">
        <v>34090.69</v>
      </c>
    </row>
    <row r="3862" spans="8:11" x14ac:dyDescent="0.25">
      <c r="H3862" s="91">
        <v>2607087</v>
      </c>
      <c r="I3862" s="92" t="s">
        <v>4405</v>
      </c>
      <c r="J3862" s="91" t="s">
        <v>4380</v>
      </c>
      <c r="K3862" s="93">
        <v>14793.47</v>
      </c>
    </row>
    <row r="3863" spans="8:11" x14ac:dyDescent="0.25">
      <c r="H3863" s="91">
        <v>2607097</v>
      </c>
      <c r="I3863" s="92" t="s">
        <v>4406</v>
      </c>
      <c r="J3863" s="91" t="s">
        <v>4380</v>
      </c>
      <c r="K3863" s="93">
        <v>34384.379999999997</v>
      </c>
    </row>
    <row r="3864" spans="8:11" x14ac:dyDescent="0.25">
      <c r="H3864" s="91">
        <v>2607198</v>
      </c>
      <c r="I3864" s="92" t="s">
        <v>4407</v>
      </c>
      <c r="J3864" s="91" t="s">
        <v>544</v>
      </c>
      <c r="K3864" s="93">
        <v>353.24</v>
      </c>
    </row>
    <row r="3865" spans="8:11" x14ac:dyDescent="0.25">
      <c r="H3865" s="91">
        <v>2809170</v>
      </c>
      <c r="I3865" s="92" t="s">
        <v>4408</v>
      </c>
      <c r="J3865" s="91" t="s">
        <v>544</v>
      </c>
      <c r="K3865" s="93">
        <v>2064.33</v>
      </c>
    </row>
    <row r="3866" spans="8:11" x14ac:dyDescent="0.25">
      <c r="H3866" s="91">
        <v>2809183</v>
      </c>
      <c r="I3866" s="92" t="s">
        <v>4409</v>
      </c>
      <c r="J3866" s="91" t="s">
        <v>544</v>
      </c>
      <c r="K3866" s="93">
        <v>3002.78</v>
      </c>
    </row>
    <row r="3867" spans="8:11" x14ac:dyDescent="0.25">
      <c r="H3867" s="91">
        <v>2809174</v>
      </c>
      <c r="I3867" s="92" t="s">
        <v>4410</v>
      </c>
      <c r="J3867" s="91" t="s">
        <v>544</v>
      </c>
      <c r="K3867" s="93">
        <v>2164.7399999999998</v>
      </c>
    </row>
    <row r="3868" spans="8:11" x14ac:dyDescent="0.25">
      <c r="H3868" s="91">
        <v>2809196</v>
      </c>
      <c r="I3868" s="92" t="s">
        <v>4411</v>
      </c>
      <c r="J3868" s="91" t="s">
        <v>544</v>
      </c>
      <c r="K3868" s="93">
        <v>3153.51</v>
      </c>
    </row>
    <row r="3869" spans="8:11" x14ac:dyDescent="0.25">
      <c r="H3869" s="91">
        <v>2809187</v>
      </c>
      <c r="I3869" s="92" t="s">
        <v>4412</v>
      </c>
      <c r="J3869" s="91" t="s">
        <v>544</v>
      </c>
      <c r="K3869" s="93">
        <v>3155.21</v>
      </c>
    </row>
    <row r="3870" spans="8:11" x14ac:dyDescent="0.25">
      <c r="H3870" s="91">
        <v>2809178</v>
      </c>
      <c r="I3870" s="92" t="s">
        <v>4413</v>
      </c>
      <c r="J3870" s="91" t="s">
        <v>544</v>
      </c>
      <c r="K3870" s="93">
        <v>2315.21</v>
      </c>
    </row>
    <row r="3871" spans="8:11" x14ac:dyDescent="0.25">
      <c r="H3871" s="91">
        <v>2809200</v>
      </c>
      <c r="I3871" s="92" t="s">
        <v>4414</v>
      </c>
      <c r="J3871" s="91" t="s">
        <v>544</v>
      </c>
      <c r="K3871" s="93">
        <v>3312.29</v>
      </c>
    </row>
    <row r="3872" spans="8:11" x14ac:dyDescent="0.25">
      <c r="H3872" s="91">
        <v>2809191</v>
      </c>
      <c r="I3872" s="92" t="s">
        <v>4415</v>
      </c>
      <c r="J3872" s="91" t="s">
        <v>544</v>
      </c>
      <c r="K3872" s="93">
        <v>3294.99</v>
      </c>
    </row>
    <row r="3873" spans="8:11" x14ac:dyDescent="0.25">
      <c r="H3873" s="91">
        <v>2809204</v>
      </c>
      <c r="I3873" s="92" t="s">
        <v>4416</v>
      </c>
      <c r="J3873" s="91" t="s">
        <v>544</v>
      </c>
      <c r="K3873" s="93">
        <v>3457.65</v>
      </c>
    </row>
    <row r="3874" spans="8:11" x14ac:dyDescent="0.25">
      <c r="H3874" s="91">
        <v>2809171</v>
      </c>
      <c r="I3874" s="92" t="s">
        <v>4417</v>
      </c>
      <c r="J3874" s="91" t="s">
        <v>544</v>
      </c>
      <c r="K3874" s="93">
        <v>2330.38</v>
      </c>
    </row>
    <row r="3875" spans="8:11" x14ac:dyDescent="0.25">
      <c r="H3875" s="91">
        <v>2809184</v>
      </c>
      <c r="I3875" s="92" t="s">
        <v>4418</v>
      </c>
      <c r="J3875" s="91" t="s">
        <v>544</v>
      </c>
      <c r="K3875" s="93">
        <v>3387.71</v>
      </c>
    </row>
    <row r="3876" spans="8:11" x14ac:dyDescent="0.25">
      <c r="H3876" s="91">
        <v>2809175</v>
      </c>
      <c r="I3876" s="92" t="s">
        <v>4419</v>
      </c>
      <c r="J3876" s="91" t="s">
        <v>544</v>
      </c>
      <c r="K3876" s="93">
        <v>2440.83</v>
      </c>
    </row>
    <row r="3877" spans="8:11" x14ac:dyDescent="0.25">
      <c r="H3877" s="91">
        <v>2809197</v>
      </c>
      <c r="I3877" s="92" t="s">
        <v>4420</v>
      </c>
      <c r="J3877" s="91" t="s">
        <v>544</v>
      </c>
      <c r="K3877" s="93">
        <v>3554.03</v>
      </c>
    </row>
    <row r="3878" spans="8:11" x14ac:dyDescent="0.25">
      <c r="H3878" s="91">
        <v>2809188</v>
      </c>
      <c r="I3878" s="92" t="s">
        <v>4421</v>
      </c>
      <c r="J3878" s="91" t="s">
        <v>544</v>
      </c>
      <c r="K3878" s="93">
        <v>3555.38</v>
      </c>
    </row>
    <row r="3879" spans="8:11" x14ac:dyDescent="0.25">
      <c r="H3879" s="91">
        <v>2809179</v>
      </c>
      <c r="I3879" s="92" t="s">
        <v>4422</v>
      </c>
      <c r="J3879" s="91" t="s">
        <v>544</v>
      </c>
      <c r="K3879" s="93">
        <v>2606.34</v>
      </c>
    </row>
    <row r="3880" spans="8:11" x14ac:dyDescent="0.25">
      <c r="H3880" s="91">
        <v>2809201</v>
      </c>
      <c r="I3880" s="92" t="s">
        <v>4423</v>
      </c>
      <c r="J3880" s="91" t="s">
        <v>544</v>
      </c>
      <c r="K3880" s="93">
        <v>3728.69</v>
      </c>
    </row>
    <row r="3881" spans="8:11" x14ac:dyDescent="0.25">
      <c r="H3881" s="91">
        <v>2809192</v>
      </c>
      <c r="I3881" s="92" t="s">
        <v>4424</v>
      </c>
      <c r="J3881" s="91" t="s">
        <v>544</v>
      </c>
      <c r="K3881" s="93">
        <v>3709.14</v>
      </c>
    </row>
    <row r="3882" spans="8:11" x14ac:dyDescent="0.25">
      <c r="H3882" s="91">
        <v>2809205</v>
      </c>
      <c r="I3882" s="92" t="s">
        <v>4425</v>
      </c>
      <c r="J3882" s="91" t="s">
        <v>544</v>
      </c>
      <c r="K3882" s="93">
        <v>3888.58</v>
      </c>
    </row>
    <row r="3883" spans="8:11" x14ac:dyDescent="0.25">
      <c r="H3883" s="91">
        <v>2809172</v>
      </c>
      <c r="I3883" s="92" t="s">
        <v>4426</v>
      </c>
      <c r="J3883" s="91" t="s">
        <v>544</v>
      </c>
      <c r="K3883" s="93">
        <v>2724.62</v>
      </c>
    </row>
    <row r="3884" spans="8:11" x14ac:dyDescent="0.25">
      <c r="H3884" s="91">
        <v>2809185</v>
      </c>
      <c r="I3884" s="92" t="s">
        <v>4427</v>
      </c>
      <c r="J3884" s="91" t="s">
        <v>544</v>
      </c>
      <c r="K3884" s="93">
        <v>3900.64</v>
      </c>
    </row>
    <row r="3885" spans="8:11" x14ac:dyDescent="0.25">
      <c r="H3885" s="91">
        <v>2809176</v>
      </c>
      <c r="I3885" s="92" t="s">
        <v>4428</v>
      </c>
      <c r="J3885" s="91" t="s">
        <v>544</v>
      </c>
      <c r="K3885" s="93">
        <v>2846.12</v>
      </c>
    </row>
    <row r="3886" spans="8:11" x14ac:dyDescent="0.25">
      <c r="H3886" s="91">
        <v>2809198</v>
      </c>
      <c r="I3886" s="92" t="s">
        <v>4429</v>
      </c>
      <c r="J3886" s="91" t="s">
        <v>544</v>
      </c>
      <c r="K3886" s="93">
        <v>4086.78</v>
      </c>
    </row>
    <row r="3887" spans="8:11" x14ac:dyDescent="0.25">
      <c r="H3887" s="91">
        <v>2809189</v>
      </c>
      <c r="I3887" s="92" t="s">
        <v>4430</v>
      </c>
      <c r="J3887" s="91" t="s">
        <v>544</v>
      </c>
      <c r="K3887" s="93">
        <v>4085.07</v>
      </c>
    </row>
    <row r="3888" spans="8:11" x14ac:dyDescent="0.25">
      <c r="H3888" s="91">
        <v>2809180</v>
      </c>
      <c r="I3888" s="92" t="s">
        <v>4431</v>
      </c>
      <c r="J3888" s="91" t="s">
        <v>544</v>
      </c>
      <c r="K3888" s="93">
        <v>3028.19</v>
      </c>
    </row>
    <row r="3889" spans="8:11" x14ac:dyDescent="0.25">
      <c r="H3889" s="91">
        <v>2809202</v>
      </c>
      <c r="I3889" s="92" t="s">
        <v>4432</v>
      </c>
      <c r="J3889" s="91" t="s">
        <v>544</v>
      </c>
      <c r="K3889" s="93">
        <v>4278.8999999999996</v>
      </c>
    </row>
    <row r="3890" spans="8:11" x14ac:dyDescent="0.25">
      <c r="H3890" s="91">
        <v>2809193</v>
      </c>
      <c r="I3890" s="92" t="s">
        <v>4433</v>
      </c>
      <c r="J3890" s="91" t="s">
        <v>544</v>
      </c>
      <c r="K3890" s="93">
        <v>4254.21</v>
      </c>
    </row>
    <row r="3891" spans="8:11" x14ac:dyDescent="0.25">
      <c r="H3891" s="91">
        <v>2809206</v>
      </c>
      <c r="I3891" s="92" t="s">
        <v>4434</v>
      </c>
      <c r="J3891" s="91" t="s">
        <v>544</v>
      </c>
      <c r="K3891" s="93">
        <v>4454.79</v>
      </c>
    </row>
    <row r="3892" spans="8:11" x14ac:dyDescent="0.25">
      <c r="H3892" s="91">
        <v>2809190</v>
      </c>
      <c r="I3892" s="92" t="s">
        <v>4435</v>
      </c>
      <c r="J3892" s="91" t="s">
        <v>544</v>
      </c>
      <c r="K3892" s="93">
        <v>5291.01</v>
      </c>
    </row>
    <row r="3893" spans="8:11" x14ac:dyDescent="0.25">
      <c r="H3893" s="91">
        <v>2809181</v>
      </c>
      <c r="I3893" s="92" t="s">
        <v>4436</v>
      </c>
      <c r="J3893" s="91" t="s">
        <v>544</v>
      </c>
      <c r="K3893" s="93">
        <v>3722.74</v>
      </c>
    </row>
    <row r="3894" spans="8:11" x14ac:dyDescent="0.25">
      <c r="H3894" s="91">
        <v>2809203</v>
      </c>
      <c r="I3894" s="92" t="s">
        <v>4437</v>
      </c>
      <c r="J3894" s="91" t="s">
        <v>544</v>
      </c>
      <c r="K3894" s="93">
        <v>5525.66</v>
      </c>
    </row>
    <row r="3895" spans="8:11" x14ac:dyDescent="0.25">
      <c r="H3895" s="91">
        <v>2809194</v>
      </c>
      <c r="I3895" s="92" t="s">
        <v>4438</v>
      </c>
      <c r="J3895" s="91" t="s">
        <v>544</v>
      </c>
      <c r="K3895" s="93">
        <v>5493.98</v>
      </c>
    </row>
    <row r="3896" spans="8:11" x14ac:dyDescent="0.25">
      <c r="H3896" s="91">
        <v>2809207</v>
      </c>
      <c r="I3896" s="92" t="s">
        <v>4439</v>
      </c>
      <c r="J3896" s="91" t="s">
        <v>544</v>
      </c>
      <c r="K3896" s="93">
        <v>5736.72</v>
      </c>
    </row>
    <row r="3897" spans="8:11" x14ac:dyDescent="0.25">
      <c r="H3897" s="91">
        <v>2809169</v>
      </c>
      <c r="I3897" s="92" t="s">
        <v>4440</v>
      </c>
      <c r="J3897" s="91" t="s">
        <v>544</v>
      </c>
      <c r="K3897" s="93">
        <v>1774.79</v>
      </c>
    </row>
    <row r="3898" spans="8:11" x14ac:dyDescent="0.25">
      <c r="H3898" s="91">
        <v>2809182</v>
      </c>
      <c r="I3898" s="92" t="s">
        <v>4441</v>
      </c>
      <c r="J3898" s="91" t="s">
        <v>544</v>
      </c>
      <c r="K3898" s="93">
        <v>2472.4899999999998</v>
      </c>
    </row>
    <row r="3899" spans="8:11" x14ac:dyDescent="0.25">
      <c r="H3899" s="91">
        <v>2809173</v>
      </c>
      <c r="I3899" s="92" t="s">
        <v>4442</v>
      </c>
      <c r="J3899" s="91" t="s">
        <v>544</v>
      </c>
      <c r="K3899" s="93">
        <v>1866.08</v>
      </c>
    </row>
    <row r="3900" spans="8:11" x14ac:dyDescent="0.25">
      <c r="H3900" s="91">
        <v>2809195</v>
      </c>
      <c r="I3900" s="92" t="s">
        <v>4443</v>
      </c>
      <c r="J3900" s="91" t="s">
        <v>544</v>
      </c>
      <c r="K3900" s="93">
        <v>2585.4699999999998</v>
      </c>
    </row>
    <row r="3901" spans="8:11" x14ac:dyDescent="0.25">
      <c r="H3901" s="91">
        <v>2809186</v>
      </c>
      <c r="I3901" s="92" t="s">
        <v>4444</v>
      </c>
      <c r="J3901" s="91" t="s">
        <v>544</v>
      </c>
      <c r="K3901" s="93">
        <v>2611.0500000000002</v>
      </c>
    </row>
    <row r="3902" spans="8:11" x14ac:dyDescent="0.25">
      <c r="H3902" s="91">
        <v>2809177</v>
      </c>
      <c r="I3902" s="92" t="s">
        <v>4445</v>
      </c>
      <c r="J3902" s="91" t="s">
        <v>544</v>
      </c>
      <c r="K3902" s="93">
        <v>2002.87</v>
      </c>
    </row>
    <row r="3903" spans="8:11" x14ac:dyDescent="0.25">
      <c r="H3903" s="91">
        <v>2809199</v>
      </c>
      <c r="I3903" s="92" t="s">
        <v>4446</v>
      </c>
      <c r="J3903" s="91" t="s">
        <v>544</v>
      </c>
      <c r="K3903" s="93">
        <v>2729.82</v>
      </c>
    </row>
    <row r="3904" spans="8:11" ht="25.5" x14ac:dyDescent="0.25">
      <c r="H3904" s="91">
        <v>2809219</v>
      </c>
      <c r="I3904" s="92" t="s">
        <v>4447</v>
      </c>
      <c r="J3904" s="91" t="s">
        <v>2349</v>
      </c>
      <c r="K3904" s="93">
        <v>25145.7</v>
      </c>
    </row>
    <row r="3905" spans="8:11" ht="25.5" x14ac:dyDescent="0.25">
      <c r="H3905" s="91">
        <v>2809220</v>
      </c>
      <c r="I3905" s="92" t="s">
        <v>4448</v>
      </c>
      <c r="J3905" s="91" t="s">
        <v>2349</v>
      </c>
      <c r="K3905" s="93">
        <v>26742.99</v>
      </c>
    </row>
    <row r="3906" spans="8:11" ht="25.5" x14ac:dyDescent="0.25">
      <c r="H3906" s="91">
        <v>2809221</v>
      </c>
      <c r="I3906" s="92" t="s">
        <v>4449</v>
      </c>
      <c r="J3906" s="91" t="s">
        <v>2349</v>
      </c>
      <c r="K3906" s="93">
        <v>27520.57</v>
      </c>
    </row>
    <row r="3907" spans="8:11" ht="25.5" x14ac:dyDescent="0.25">
      <c r="H3907" s="91">
        <v>2809163</v>
      </c>
      <c r="I3907" s="92" t="s">
        <v>4450</v>
      </c>
      <c r="J3907" s="91" t="s">
        <v>2349</v>
      </c>
      <c r="K3907" s="93">
        <v>26258.92</v>
      </c>
    </row>
    <row r="3908" spans="8:11" ht="25.5" x14ac:dyDescent="0.25">
      <c r="H3908" s="91">
        <v>2809164</v>
      </c>
      <c r="I3908" s="92" t="s">
        <v>4451</v>
      </c>
      <c r="J3908" s="91" t="s">
        <v>2349</v>
      </c>
      <c r="K3908" s="93">
        <v>27914.86</v>
      </c>
    </row>
    <row r="3909" spans="8:11" ht="25.5" x14ac:dyDescent="0.25">
      <c r="H3909" s="91">
        <v>2809165</v>
      </c>
      <c r="I3909" s="92" t="s">
        <v>4452</v>
      </c>
      <c r="J3909" s="91" t="s">
        <v>2349</v>
      </c>
      <c r="K3909" s="93">
        <v>28714.22</v>
      </c>
    </row>
    <row r="3910" spans="8:11" ht="25.5" x14ac:dyDescent="0.25">
      <c r="H3910" s="91">
        <v>2809216</v>
      </c>
      <c r="I3910" s="92" t="s">
        <v>4453</v>
      </c>
      <c r="J3910" s="91" t="s">
        <v>2349</v>
      </c>
      <c r="K3910" s="93">
        <v>23309.16</v>
      </c>
    </row>
    <row r="3911" spans="8:11" ht="25.5" x14ac:dyDescent="0.25">
      <c r="H3911" s="91">
        <v>2809217</v>
      </c>
      <c r="I3911" s="92" t="s">
        <v>4454</v>
      </c>
      <c r="J3911" s="91" t="s">
        <v>2349</v>
      </c>
      <c r="K3911" s="93">
        <v>23713.7</v>
      </c>
    </row>
    <row r="3912" spans="8:11" ht="25.5" x14ac:dyDescent="0.25">
      <c r="H3912" s="91">
        <v>2809218</v>
      </c>
      <c r="I3912" s="92" t="s">
        <v>4455</v>
      </c>
      <c r="J3912" s="91" t="s">
        <v>2349</v>
      </c>
      <c r="K3912" s="93">
        <v>25287.54</v>
      </c>
    </row>
    <row r="3913" spans="8:11" ht="25.5" x14ac:dyDescent="0.25">
      <c r="H3913" s="91">
        <v>2809160</v>
      </c>
      <c r="I3913" s="92" t="s">
        <v>4456</v>
      </c>
      <c r="J3913" s="91" t="s">
        <v>2349</v>
      </c>
      <c r="K3913" s="93">
        <v>24350.81</v>
      </c>
    </row>
    <row r="3914" spans="8:11" ht="25.5" x14ac:dyDescent="0.25">
      <c r="H3914" s="91">
        <v>2809161</v>
      </c>
      <c r="I3914" s="92" t="s">
        <v>4457</v>
      </c>
      <c r="J3914" s="91" t="s">
        <v>2349</v>
      </c>
      <c r="K3914" s="93">
        <v>24758.27</v>
      </c>
    </row>
    <row r="3915" spans="8:11" ht="25.5" x14ac:dyDescent="0.25">
      <c r="H3915" s="91">
        <v>2809162</v>
      </c>
      <c r="I3915" s="92" t="s">
        <v>4458</v>
      </c>
      <c r="J3915" s="91" t="s">
        <v>2349</v>
      </c>
      <c r="K3915" s="93">
        <v>26390.29</v>
      </c>
    </row>
    <row r="3916" spans="8:11" ht="25.5" x14ac:dyDescent="0.25">
      <c r="H3916" s="91">
        <v>2809222</v>
      </c>
      <c r="I3916" s="92" t="s">
        <v>4459</v>
      </c>
      <c r="J3916" s="91" t="s">
        <v>2349</v>
      </c>
      <c r="K3916" s="93">
        <v>22855</v>
      </c>
    </row>
    <row r="3917" spans="8:11" ht="25.5" x14ac:dyDescent="0.25">
      <c r="H3917" s="91">
        <v>2809223</v>
      </c>
      <c r="I3917" s="92" t="s">
        <v>4460</v>
      </c>
      <c r="J3917" s="91" t="s">
        <v>2349</v>
      </c>
      <c r="K3917" s="93">
        <v>29299.63</v>
      </c>
    </row>
    <row r="3918" spans="8:11" ht="25.5" x14ac:dyDescent="0.25">
      <c r="H3918" s="91">
        <v>2809224</v>
      </c>
      <c r="I3918" s="92" t="s">
        <v>4461</v>
      </c>
      <c r="J3918" s="91" t="s">
        <v>2349</v>
      </c>
      <c r="K3918" s="93">
        <v>30466</v>
      </c>
    </row>
    <row r="3919" spans="8:11" ht="25.5" x14ac:dyDescent="0.25">
      <c r="H3919" s="91">
        <v>2809166</v>
      </c>
      <c r="I3919" s="92" t="s">
        <v>4462</v>
      </c>
      <c r="J3919" s="91" t="s">
        <v>2349</v>
      </c>
      <c r="K3919" s="93">
        <v>23787.49</v>
      </c>
    </row>
    <row r="3920" spans="8:11" ht="25.5" x14ac:dyDescent="0.25">
      <c r="H3920" s="91">
        <v>2809167</v>
      </c>
      <c r="I3920" s="92" t="s">
        <v>4463</v>
      </c>
      <c r="J3920" s="91" t="s">
        <v>2349</v>
      </c>
      <c r="K3920" s="93">
        <v>30547.22</v>
      </c>
    </row>
    <row r="3921" spans="8:11" ht="25.5" x14ac:dyDescent="0.25">
      <c r="H3921" s="91">
        <v>2809168</v>
      </c>
      <c r="I3921" s="92" t="s">
        <v>4464</v>
      </c>
      <c r="J3921" s="91" t="s">
        <v>2349</v>
      </c>
      <c r="K3921" s="93">
        <v>31746.26</v>
      </c>
    </row>
    <row r="3922" spans="8:11" x14ac:dyDescent="0.25">
      <c r="H3922" s="91">
        <v>2809158</v>
      </c>
      <c r="I3922" s="92" t="s">
        <v>4465</v>
      </c>
      <c r="J3922" s="91" t="s">
        <v>544</v>
      </c>
      <c r="K3922" s="93">
        <v>11.46</v>
      </c>
    </row>
    <row r="3923" spans="8:11" x14ac:dyDescent="0.25">
      <c r="H3923" s="91">
        <v>2809159</v>
      </c>
      <c r="I3923" s="92" t="s">
        <v>4466</v>
      </c>
      <c r="J3923" s="91" t="s">
        <v>544</v>
      </c>
      <c r="K3923" s="93">
        <v>8.65</v>
      </c>
    </row>
    <row r="3924" spans="8:11" x14ac:dyDescent="0.25">
      <c r="H3924" s="91">
        <v>2909152</v>
      </c>
      <c r="I3924" s="92" t="s">
        <v>4467</v>
      </c>
      <c r="J3924" s="91" t="s">
        <v>2349</v>
      </c>
      <c r="K3924" s="93">
        <v>130.02000000000001</v>
      </c>
    </row>
    <row r="3925" spans="8:11" x14ac:dyDescent="0.25">
      <c r="H3925" s="91">
        <v>2909153</v>
      </c>
      <c r="I3925" s="92" t="s">
        <v>4468</v>
      </c>
      <c r="J3925" s="91" t="s">
        <v>2349</v>
      </c>
      <c r="K3925" s="93">
        <v>164</v>
      </c>
    </row>
    <row r="3926" spans="8:11" x14ac:dyDescent="0.25">
      <c r="H3926" s="91">
        <v>2909151</v>
      </c>
      <c r="I3926" s="92" t="s">
        <v>4469</v>
      </c>
      <c r="J3926" s="91" t="s">
        <v>2349</v>
      </c>
      <c r="K3926" s="93">
        <v>76.28</v>
      </c>
    </row>
    <row r="3927" spans="8:11" x14ac:dyDescent="0.25">
      <c r="H3927" s="91">
        <v>2909145</v>
      </c>
      <c r="I3927" s="92" t="s">
        <v>4470</v>
      </c>
      <c r="J3927" s="91" t="s">
        <v>544</v>
      </c>
      <c r="K3927" s="93">
        <v>11.64</v>
      </c>
    </row>
    <row r="3928" spans="8:11" ht="25.5" x14ac:dyDescent="0.25">
      <c r="H3928" s="91">
        <v>2909379</v>
      </c>
      <c r="I3928" s="92" t="s">
        <v>4471</v>
      </c>
      <c r="J3928" s="91" t="s">
        <v>2349</v>
      </c>
      <c r="K3928" s="93">
        <v>6836.72</v>
      </c>
    </row>
    <row r="3929" spans="8:11" ht="25.5" x14ac:dyDescent="0.25">
      <c r="H3929" s="91">
        <v>2909381</v>
      </c>
      <c r="I3929" s="92" t="s">
        <v>4472</v>
      </c>
      <c r="J3929" s="91" t="s">
        <v>2349</v>
      </c>
      <c r="K3929" s="93">
        <v>7154</v>
      </c>
    </row>
    <row r="3930" spans="8:11" ht="25.5" x14ac:dyDescent="0.25">
      <c r="H3930" s="91">
        <v>2909388</v>
      </c>
      <c r="I3930" s="92" t="s">
        <v>4473</v>
      </c>
      <c r="J3930" s="91" t="s">
        <v>2349</v>
      </c>
      <c r="K3930" s="93">
        <v>7538.7</v>
      </c>
    </row>
    <row r="3931" spans="8:11" ht="25.5" x14ac:dyDescent="0.25">
      <c r="H3931" s="91">
        <v>2909380</v>
      </c>
      <c r="I3931" s="92" t="s">
        <v>4474</v>
      </c>
      <c r="J3931" s="91" t="s">
        <v>2349</v>
      </c>
      <c r="K3931" s="93">
        <v>10024.57</v>
      </c>
    </row>
    <row r="3932" spans="8:11" ht="25.5" x14ac:dyDescent="0.25">
      <c r="H3932" s="91">
        <v>2909382</v>
      </c>
      <c r="I3932" s="92" t="s">
        <v>4475</v>
      </c>
      <c r="J3932" s="91" t="s">
        <v>2349</v>
      </c>
      <c r="K3932" s="93">
        <v>10499.62</v>
      </c>
    </row>
    <row r="3933" spans="8:11" ht="25.5" x14ac:dyDescent="0.25">
      <c r="H3933" s="91">
        <v>2909387</v>
      </c>
      <c r="I3933" s="92" t="s">
        <v>4476</v>
      </c>
      <c r="J3933" s="91" t="s">
        <v>2349</v>
      </c>
      <c r="K3933" s="93">
        <v>11079.27</v>
      </c>
    </row>
    <row r="3934" spans="8:11" ht="25.5" x14ac:dyDescent="0.25">
      <c r="H3934" s="91">
        <v>2909375</v>
      </c>
      <c r="I3934" s="92" t="s">
        <v>4477</v>
      </c>
      <c r="J3934" s="91" t="s">
        <v>2349</v>
      </c>
      <c r="K3934" s="93">
        <v>10385.200000000001</v>
      </c>
    </row>
    <row r="3935" spans="8:11" ht="25.5" x14ac:dyDescent="0.25">
      <c r="H3935" s="91">
        <v>2909377</v>
      </c>
      <c r="I3935" s="92" t="s">
        <v>4478</v>
      </c>
      <c r="J3935" s="91" t="s">
        <v>2349</v>
      </c>
      <c r="K3935" s="93">
        <v>10870.19</v>
      </c>
    </row>
    <row r="3936" spans="8:11" ht="25.5" x14ac:dyDescent="0.25">
      <c r="H3936" s="91">
        <v>2909386</v>
      </c>
      <c r="I3936" s="92" t="s">
        <v>4479</v>
      </c>
      <c r="J3936" s="91" t="s">
        <v>2349</v>
      </c>
      <c r="K3936" s="93">
        <v>11455.07</v>
      </c>
    </row>
    <row r="3937" spans="8:11" ht="25.5" x14ac:dyDescent="0.25">
      <c r="H3937" s="91">
        <v>2909376</v>
      </c>
      <c r="I3937" s="92" t="s">
        <v>4480</v>
      </c>
      <c r="J3937" s="91" t="s">
        <v>2349</v>
      </c>
      <c r="K3937" s="93">
        <v>15253.41</v>
      </c>
    </row>
    <row r="3938" spans="8:11" ht="25.5" x14ac:dyDescent="0.25">
      <c r="H3938" s="91">
        <v>2909378</v>
      </c>
      <c r="I3938" s="92" t="s">
        <v>4481</v>
      </c>
      <c r="J3938" s="91" t="s">
        <v>2349</v>
      </c>
      <c r="K3938" s="93">
        <v>15986.74</v>
      </c>
    </row>
    <row r="3939" spans="8:11" ht="25.5" x14ac:dyDescent="0.25">
      <c r="H3939" s="91">
        <v>2909385</v>
      </c>
      <c r="I3939" s="92" t="s">
        <v>4482</v>
      </c>
      <c r="J3939" s="91" t="s">
        <v>2349</v>
      </c>
      <c r="K3939" s="93">
        <v>16859.03</v>
      </c>
    </row>
    <row r="3940" spans="8:11" ht="25.5" x14ac:dyDescent="0.25">
      <c r="H3940" s="91">
        <v>2909383</v>
      </c>
      <c r="I3940" s="92" t="s">
        <v>4483</v>
      </c>
      <c r="J3940" s="91" t="s">
        <v>2349</v>
      </c>
      <c r="K3940" s="93">
        <v>6540.48</v>
      </c>
    </row>
    <row r="3941" spans="8:11" ht="25.5" x14ac:dyDescent="0.25">
      <c r="H3941" s="91">
        <v>2909384</v>
      </c>
      <c r="I3941" s="92" t="s">
        <v>4484</v>
      </c>
      <c r="J3941" s="91" t="s">
        <v>2349</v>
      </c>
      <c r="K3941" s="93">
        <v>6866.16</v>
      </c>
    </row>
    <row r="3942" spans="8:11" x14ac:dyDescent="0.25">
      <c r="H3942" s="91">
        <v>2909148</v>
      </c>
      <c r="I3942" s="92" t="s">
        <v>4485</v>
      </c>
      <c r="J3942" s="91" t="s">
        <v>2349</v>
      </c>
      <c r="K3942" s="93">
        <v>462.98</v>
      </c>
    </row>
    <row r="3943" spans="8:11" x14ac:dyDescent="0.25">
      <c r="H3943" s="91">
        <v>2909389</v>
      </c>
      <c r="I3943" s="92" t="s">
        <v>4486</v>
      </c>
      <c r="J3943" s="91" t="s">
        <v>2349</v>
      </c>
      <c r="K3943" s="93">
        <v>3777.46</v>
      </c>
    </row>
    <row r="3944" spans="8:11" x14ac:dyDescent="0.25">
      <c r="H3944" s="91">
        <v>2909390</v>
      </c>
      <c r="I3944" s="92" t="s">
        <v>4487</v>
      </c>
      <c r="J3944" s="91" t="s">
        <v>2349</v>
      </c>
      <c r="K3944" s="93">
        <v>2660.19</v>
      </c>
    </row>
    <row r="3945" spans="8:11" x14ac:dyDescent="0.25">
      <c r="H3945" s="91">
        <v>2909391</v>
      </c>
      <c r="I3945" s="92" t="s">
        <v>4488</v>
      </c>
      <c r="J3945" s="91" t="s">
        <v>2349</v>
      </c>
      <c r="K3945" s="93">
        <v>4533.24</v>
      </c>
    </row>
    <row r="3946" spans="8:11" ht="25.5" x14ac:dyDescent="0.25">
      <c r="H3946" s="91">
        <v>3009336</v>
      </c>
      <c r="I3946" s="92" t="s">
        <v>4489</v>
      </c>
      <c r="J3946" s="91" t="s">
        <v>544</v>
      </c>
      <c r="K3946" s="93">
        <v>105.13</v>
      </c>
    </row>
    <row r="3947" spans="8:11" ht="25.5" x14ac:dyDescent="0.25">
      <c r="H3947" s="91">
        <v>3009337</v>
      </c>
      <c r="I3947" s="92" t="s">
        <v>4490</v>
      </c>
      <c r="J3947" s="91" t="s">
        <v>544</v>
      </c>
      <c r="K3947" s="93">
        <v>107.93</v>
      </c>
    </row>
    <row r="3948" spans="8:11" ht="25.5" x14ac:dyDescent="0.25">
      <c r="H3948" s="91">
        <v>3009340</v>
      </c>
      <c r="I3948" s="92" t="s">
        <v>4491</v>
      </c>
      <c r="J3948" s="91" t="s">
        <v>544</v>
      </c>
      <c r="K3948" s="93">
        <v>201.24</v>
      </c>
    </row>
    <row r="3949" spans="8:11" ht="25.5" x14ac:dyDescent="0.25">
      <c r="H3949" s="91">
        <v>3009341</v>
      </c>
      <c r="I3949" s="92" t="s">
        <v>4492</v>
      </c>
      <c r="J3949" s="91" t="s">
        <v>544</v>
      </c>
      <c r="K3949" s="93">
        <v>206.82</v>
      </c>
    </row>
    <row r="3950" spans="8:11" ht="25.5" x14ac:dyDescent="0.25">
      <c r="H3950" s="91">
        <v>3009344</v>
      </c>
      <c r="I3950" s="92" t="s">
        <v>4493</v>
      </c>
      <c r="J3950" s="91" t="s">
        <v>544</v>
      </c>
      <c r="K3950" s="93">
        <v>105.61</v>
      </c>
    </row>
    <row r="3951" spans="8:11" ht="25.5" x14ac:dyDescent="0.25">
      <c r="H3951" s="91">
        <v>3009345</v>
      </c>
      <c r="I3951" s="92" t="s">
        <v>4494</v>
      </c>
      <c r="J3951" s="91" t="s">
        <v>544</v>
      </c>
      <c r="K3951" s="93">
        <v>108.41</v>
      </c>
    </row>
    <row r="3952" spans="8:11" ht="25.5" x14ac:dyDescent="0.25">
      <c r="H3952" s="91">
        <v>3009348</v>
      </c>
      <c r="I3952" s="92" t="s">
        <v>4495</v>
      </c>
      <c r="J3952" s="91" t="s">
        <v>544</v>
      </c>
      <c r="K3952" s="93">
        <v>201.3</v>
      </c>
    </row>
    <row r="3953" spans="8:11" ht="25.5" x14ac:dyDescent="0.25">
      <c r="H3953" s="91">
        <v>3009349</v>
      </c>
      <c r="I3953" s="92" t="s">
        <v>4496</v>
      </c>
      <c r="J3953" s="91" t="s">
        <v>544</v>
      </c>
      <c r="K3953" s="93">
        <v>206.88</v>
      </c>
    </row>
    <row r="3954" spans="8:11" ht="25.5" x14ac:dyDescent="0.25">
      <c r="H3954" s="91">
        <v>3009338</v>
      </c>
      <c r="I3954" s="92" t="s">
        <v>4497</v>
      </c>
      <c r="J3954" s="91" t="s">
        <v>544</v>
      </c>
      <c r="K3954" s="93">
        <v>105.13</v>
      </c>
    </row>
    <row r="3955" spans="8:11" ht="25.5" x14ac:dyDescent="0.25">
      <c r="H3955" s="91">
        <v>3009339</v>
      </c>
      <c r="I3955" s="92" t="s">
        <v>4498</v>
      </c>
      <c r="J3955" s="91" t="s">
        <v>544</v>
      </c>
      <c r="K3955" s="93">
        <v>107.93</v>
      </c>
    </row>
    <row r="3956" spans="8:11" ht="25.5" x14ac:dyDescent="0.25">
      <c r="H3956" s="91">
        <v>3009342</v>
      </c>
      <c r="I3956" s="92" t="s">
        <v>4499</v>
      </c>
      <c r="J3956" s="91" t="s">
        <v>544</v>
      </c>
      <c r="K3956" s="93">
        <v>201.24</v>
      </c>
    </row>
    <row r="3957" spans="8:11" ht="25.5" x14ac:dyDescent="0.25">
      <c r="H3957" s="91">
        <v>3009343</v>
      </c>
      <c r="I3957" s="92" t="s">
        <v>4500</v>
      </c>
      <c r="J3957" s="91" t="s">
        <v>544</v>
      </c>
      <c r="K3957" s="93">
        <v>206.82</v>
      </c>
    </row>
    <row r="3958" spans="8:11" ht="25.5" x14ac:dyDescent="0.25">
      <c r="H3958" s="91">
        <v>3009346</v>
      </c>
      <c r="I3958" s="92" t="s">
        <v>4501</v>
      </c>
      <c r="J3958" s="91" t="s">
        <v>544</v>
      </c>
      <c r="K3958" s="93">
        <v>105.61</v>
      </c>
    </row>
    <row r="3959" spans="8:11" ht="25.5" x14ac:dyDescent="0.25">
      <c r="H3959" s="91">
        <v>3009347</v>
      </c>
      <c r="I3959" s="92" t="s">
        <v>4502</v>
      </c>
      <c r="J3959" s="91" t="s">
        <v>544</v>
      </c>
      <c r="K3959" s="93">
        <v>108.41</v>
      </c>
    </row>
    <row r="3960" spans="8:11" ht="25.5" x14ac:dyDescent="0.25">
      <c r="H3960" s="91">
        <v>3009350</v>
      </c>
      <c r="I3960" s="92" t="s">
        <v>4503</v>
      </c>
      <c r="J3960" s="91" t="s">
        <v>544</v>
      </c>
      <c r="K3960" s="93">
        <v>201.3</v>
      </c>
    </row>
    <row r="3961" spans="8:11" ht="25.5" x14ac:dyDescent="0.25">
      <c r="H3961" s="91">
        <v>3009351</v>
      </c>
      <c r="I3961" s="92" t="s">
        <v>4504</v>
      </c>
      <c r="J3961" s="91" t="s">
        <v>544</v>
      </c>
      <c r="K3961" s="93">
        <v>206.88</v>
      </c>
    </row>
    <row r="3962" spans="8:11" x14ac:dyDescent="0.25">
      <c r="H3962" s="91">
        <v>3009080</v>
      </c>
      <c r="I3962" s="92" t="s">
        <v>4505</v>
      </c>
      <c r="J3962" s="91" t="s">
        <v>544</v>
      </c>
      <c r="K3962" s="93">
        <v>0.16</v>
      </c>
    </row>
    <row r="3963" spans="8:11" x14ac:dyDescent="0.25">
      <c r="H3963" s="91">
        <v>3009075</v>
      </c>
      <c r="I3963" s="92" t="s">
        <v>4506</v>
      </c>
      <c r="J3963" s="91" t="s">
        <v>544</v>
      </c>
      <c r="K3963" s="93">
        <v>49.55</v>
      </c>
    </row>
    <row r="3964" spans="8:11" x14ac:dyDescent="0.25">
      <c r="H3964" s="91">
        <v>3009076</v>
      </c>
      <c r="I3964" s="92" t="s">
        <v>4507</v>
      </c>
      <c r="J3964" s="91" t="s">
        <v>544</v>
      </c>
      <c r="K3964" s="93">
        <v>50.91</v>
      </c>
    </row>
    <row r="3965" spans="8:11" x14ac:dyDescent="0.25">
      <c r="H3965" s="91">
        <v>3009077</v>
      </c>
      <c r="I3965" s="92" t="s">
        <v>4508</v>
      </c>
      <c r="J3965" s="91" t="s">
        <v>544</v>
      </c>
      <c r="K3965" s="93">
        <v>53.32</v>
      </c>
    </row>
    <row r="3966" spans="8:11" x14ac:dyDescent="0.25">
      <c r="H3966" s="91">
        <v>3009078</v>
      </c>
      <c r="I3966" s="92" t="s">
        <v>4509</v>
      </c>
      <c r="J3966" s="91" t="s">
        <v>544</v>
      </c>
      <c r="K3966" s="93">
        <v>55.15</v>
      </c>
    </row>
    <row r="3967" spans="8:11" x14ac:dyDescent="0.25">
      <c r="H3967" s="91">
        <v>3009087</v>
      </c>
      <c r="I3967" s="92" t="s">
        <v>4510</v>
      </c>
      <c r="J3967" s="91" t="s">
        <v>544</v>
      </c>
      <c r="K3967" s="93">
        <v>0.1</v>
      </c>
    </row>
    <row r="3968" spans="8:11" ht="25.5" x14ac:dyDescent="0.25">
      <c r="H3968" s="91">
        <v>3009085</v>
      </c>
      <c r="I3968" s="92" t="s">
        <v>4511</v>
      </c>
      <c r="J3968" s="91" t="s">
        <v>3</v>
      </c>
      <c r="K3968" s="93">
        <v>1061.8</v>
      </c>
    </row>
    <row r="3969" spans="8:11" ht="25.5" x14ac:dyDescent="0.25">
      <c r="H3969" s="91">
        <v>3009086</v>
      </c>
      <c r="I3969" s="92" t="s">
        <v>4512</v>
      </c>
      <c r="J3969" s="91" t="s">
        <v>3</v>
      </c>
      <c r="K3969" s="93">
        <v>1415.36</v>
      </c>
    </row>
    <row r="3970" spans="8:11" ht="25.5" x14ac:dyDescent="0.25">
      <c r="H3970" s="91">
        <v>3009089</v>
      </c>
      <c r="I3970" s="92" t="s">
        <v>4513</v>
      </c>
      <c r="J3970" s="91" t="s">
        <v>3</v>
      </c>
      <c r="K3970" s="93">
        <v>1729.45</v>
      </c>
    </row>
    <row r="3971" spans="8:11" ht="25.5" x14ac:dyDescent="0.25">
      <c r="H3971" s="91">
        <v>3009090</v>
      </c>
      <c r="I3971" s="92" t="s">
        <v>4514</v>
      </c>
      <c r="J3971" s="91" t="s">
        <v>3</v>
      </c>
      <c r="K3971" s="93">
        <v>1548.66</v>
      </c>
    </row>
    <row r="3972" spans="8:11" x14ac:dyDescent="0.25">
      <c r="H3972" s="91">
        <v>3009004</v>
      </c>
      <c r="I3972" s="92" t="s">
        <v>4515</v>
      </c>
      <c r="J3972" s="91" t="s">
        <v>544</v>
      </c>
      <c r="K3972" s="93">
        <v>466.32</v>
      </c>
    </row>
    <row r="3973" spans="8:11" x14ac:dyDescent="0.25">
      <c r="H3973" s="91">
        <v>3009002</v>
      </c>
      <c r="I3973" s="92" t="s">
        <v>4516</v>
      </c>
      <c r="J3973" s="91" t="s">
        <v>544</v>
      </c>
      <c r="K3973" s="93">
        <v>352.66</v>
      </c>
    </row>
    <row r="3974" spans="8:11" x14ac:dyDescent="0.25">
      <c r="H3974" s="91">
        <v>3009006</v>
      </c>
      <c r="I3974" s="92" t="s">
        <v>4517</v>
      </c>
      <c r="J3974" s="91" t="s">
        <v>544</v>
      </c>
      <c r="K3974" s="93">
        <v>634.16999999999996</v>
      </c>
    </row>
    <row r="3975" spans="8:11" x14ac:dyDescent="0.25">
      <c r="H3975" s="91">
        <v>3009335</v>
      </c>
      <c r="I3975" s="92" t="s">
        <v>4518</v>
      </c>
      <c r="J3975" s="91" t="s">
        <v>544</v>
      </c>
      <c r="K3975" s="93">
        <v>1220.32</v>
      </c>
    </row>
    <row r="3976" spans="8:11" x14ac:dyDescent="0.25">
      <c r="H3976" s="91">
        <v>3009334</v>
      </c>
      <c r="I3976" s="92" t="s">
        <v>4519</v>
      </c>
      <c r="J3976" s="91" t="s">
        <v>544</v>
      </c>
      <c r="K3976" s="93">
        <v>869.95</v>
      </c>
    </row>
    <row r="3977" spans="8:11" ht="25.5" x14ac:dyDescent="0.25">
      <c r="H3977" s="91">
        <v>3009280</v>
      </c>
      <c r="I3977" s="92" t="s">
        <v>4520</v>
      </c>
      <c r="J3977" s="91" t="s">
        <v>2349</v>
      </c>
      <c r="K3977" s="93">
        <v>802867.57</v>
      </c>
    </row>
    <row r="3978" spans="8:11" ht="25.5" x14ac:dyDescent="0.25">
      <c r="H3978" s="91">
        <v>3009281</v>
      </c>
      <c r="I3978" s="92" t="s">
        <v>4521</v>
      </c>
      <c r="J3978" s="91" t="s">
        <v>2349</v>
      </c>
      <c r="K3978" s="93">
        <v>793325.24</v>
      </c>
    </row>
    <row r="3979" spans="8:11" ht="25.5" x14ac:dyDescent="0.25">
      <c r="H3979" s="91">
        <v>3009061</v>
      </c>
      <c r="I3979" s="92" t="s">
        <v>4522</v>
      </c>
      <c r="J3979" s="91" t="s">
        <v>2349</v>
      </c>
      <c r="K3979" s="93">
        <v>842843.59</v>
      </c>
    </row>
    <row r="3980" spans="8:11" ht="25.5" x14ac:dyDescent="0.25">
      <c r="H3980" s="91">
        <v>3009062</v>
      </c>
      <c r="I3980" s="92" t="s">
        <v>4523</v>
      </c>
      <c r="J3980" s="91" t="s">
        <v>2349</v>
      </c>
      <c r="K3980" s="93">
        <v>832824.88</v>
      </c>
    </row>
    <row r="3981" spans="8:11" ht="25.5" x14ac:dyDescent="0.25">
      <c r="H3981" s="91">
        <v>3009278</v>
      </c>
      <c r="I3981" s="92" t="s">
        <v>4524</v>
      </c>
      <c r="J3981" s="91" t="s">
        <v>2349</v>
      </c>
      <c r="K3981" s="93">
        <v>608094.63</v>
      </c>
    </row>
    <row r="3982" spans="8:11" ht="25.5" x14ac:dyDescent="0.25">
      <c r="H3982" s="91">
        <v>3009279</v>
      </c>
      <c r="I3982" s="92" t="s">
        <v>4525</v>
      </c>
      <c r="J3982" s="91" t="s">
        <v>2349</v>
      </c>
      <c r="K3982" s="93">
        <v>600685.71</v>
      </c>
    </row>
    <row r="3983" spans="8:11" ht="25.5" x14ac:dyDescent="0.25">
      <c r="H3983" s="91">
        <v>3009059</v>
      </c>
      <c r="I3983" s="92" t="s">
        <v>4526</v>
      </c>
      <c r="J3983" s="91" t="s">
        <v>2349</v>
      </c>
      <c r="K3983" s="93">
        <v>638372.89</v>
      </c>
    </row>
    <row r="3984" spans="8:11" ht="25.5" x14ac:dyDescent="0.25">
      <c r="H3984" s="91">
        <v>3009060</v>
      </c>
      <c r="I3984" s="92" t="s">
        <v>4527</v>
      </c>
      <c r="J3984" s="91" t="s">
        <v>2349</v>
      </c>
      <c r="K3984" s="93">
        <v>630593.81999999995</v>
      </c>
    </row>
    <row r="3985" spans="8:11" ht="25.5" x14ac:dyDescent="0.25">
      <c r="H3985" s="91">
        <v>3009282</v>
      </c>
      <c r="I3985" s="92" t="s">
        <v>4528</v>
      </c>
      <c r="J3985" s="91" t="s">
        <v>2349</v>
      </c>
      <c r="K3985" s="93">
        <v>1082672.3600000001</v>
      </c>
    </row>
    <row r="3986" spans="8:11" ht="25.5" x14ac:dyDescent="0.25">
      <c r="H3986" s="91">
        <v>3009283</v>
      </c>
      <c r="I3986" s="92" t="s">
        <v>4529</v>
      </c>
      <c r="J3986" s="91" t="s">
        <v>2349</v>
      </c>
      <c r="K3986" s="93">
        <v>1073134.19</v>
      </c>
    </row>
    <row r="3987" spans="8:11" ht="25.5" x14ac:dyDescent="0.25">
      <c r="H3987" s="91">
        <v>3009063</v>
      </c>
      <c r="I3987" s="92" t="s">
        <v>4530</v>
      </c>
      <c r="J3987" s="91" t="s">
        <v>2349</v>
      </c>
      <c r="K3987" s="93">
        <v>1136579.8600000001</v>
      </c>
    </row>
    <row r="3988" spans="8:11" ht="25.5" x14ac:dyDescent="0.25">
      <c r="H3988" s="91">
        <v>3009064</v>
      </c>
      <c r="I3988" s="92" t="s">
        <v>4531</v>
      </c>
      <c r="J3988" s="91" t="s">
        <v>2349</v>
      </c>
      <c r="K3988" s="93">
        <v>1126565.53</v>
      </c>
    </row>
    <row r="3989" spans="8:11" ht="25.5" x14ac:dyDescent="0.25">
      <c r="H3989" s="91">
        <v>3009081</v>
      </c>
      <c r="I3989" s="92" t="s">
        <v>4532</v>
      </c>
      <c r="J3989" s="91" t="s">
        <v>544</v>
      </c>
      <c r="K3989" s="93">
        <v>722.16</v>
      </c>
    </row>
    <row r="3990" spans="8:11" ht="25.5" x14ac:dyDescent="0.25">
      <c r="H3990" s="91">
        <v>3009082</v>
      </c>
      <c r="I3990" s="92" t="s">
        <v>4533</v>
      </c>
      <c r="J3990" s="91" t="s">
        <v>544</v>
      </c>
      <c r="K3990" s="93">
        <v>791.36</v>
      </c>
    </row>
    <row r="3991" spans="8:11" ht="25.5" x14ac:dyDescent="0.25">
      <c r="H3991" s="91">
        <v>3009083</v>
      </c>
      <c r="I3991" s="92" t="s">
        <v>4534</v>
      </c>
      <c r="J3991" s="91" t="s">
        <v>544</v>
      </c>
      <c r="K3991" s="93">
        <v>815.1</v>
      </c>
    </row>
    <row r="3992" spans="8:11" ht="25.5" x14ac:dyDescent="0.25">
      <c r="H3992" s="91">
        <v>3009084</v>
      </c>
      <c r="I3992" s="92" t="s">
        <v>4535</v>
      </c>
      <c r="J3992" s="91" t="s">
        <v>544</v>
      </c>
      <c r="K3992" s="93">
        <v>848.93</v>
      </c>
    </row>
    <row r="3993" spans="8:11" x14ac:dyDescent="0.25">
      <c r="H3993" s="91">
        <v>3009070</v>
      </c>
      <c r="I3993" s="92" t="s">
        <v>4536</v>
      </c>
      <c r="J3993" s="91" t="s">
        <v>544</v>
      </c>
      <c r="K3993" s="93">
        <v>460.6</v>
      </c>
    </row>
    <row r="3994" spans="8:11" ht="25.5" x14ac:dyDescent="0.25">
      <c r="H3994" s="91">
        <v>3009285</v>
      </c>
      <c r="I3994" s="92" t="s">
        <v>4537</v>
      </c>
      <c r="J3994" s="91" t="s">
        <v>2349</v>
      </c>
      <c r="K3994" s="93">
        <v>747409.17</v>
      </c>
    </row>
    <row r="3995" spans="8:11" ht="25.5" x14ac:dyDescent="0.25">
      <c r="H3995" s="91">
        <v>3009072</v>
      </c>
      <c r="I3995" s="92" t="s">
        <v>4538</v>
      </c>
      <c r="J3995" s="91" t="s">
        <v>2349</v>
      </c>
      <c r="K3995" s="93">
        <v>784623.91</v>
      </c>
    </row>
    <row r="3996" spans="8:11" x14ac:dyDescent="0.25">
      <c r="H3996" s="91">
        <v>3009069</v>
      </c>
      <c r="I3996" s="92" t="s">
        <v>4539</v>
      </c>
      <c r="J3996" s="91" t="s">
        <v>544</v>
      </c>
      <c r="K3996" s="93">
        <v>244.23</v>
      </c>
    </row>
    <row r="3997" spans="8:11" x14ac:dyDescent="0.25">
      <c r="H3997" s="91">
        <v>3009284</v>
      </c>
      <c r="I3997" s="92" t="s">
        <v>4540</v>
      </c>
      <c r="J3997" s="91" t="s">
        <v>2349</v>
      </c>
      <c r="K3997" s="93">
        <v>391894.28</v>
      </c>
    </row>
    <row r="3998" spans="8:11" x14ac:dyDescent="0.25">
      <c r="H3998" s="91">
        <v>3009071</v>
      </c>
      <c r="I3998" s="92" t="s">
        <v>4541</v>
      </c>
      <c r="J3998" s="91" t="s">
        <v>2349</v>
      </c>
      <c r="K3998" s="93">
        <v>411407.92</v>
      </c>
    </row>
    <row r="3999" spans="8:11" x14ac:dyDescent="0.25">
      <c r="H3999" s="91">
        <v>3009091</v>
      </c>
      <c r="I3999" s="92" t="s">
        <v>4542</v>
      </c>
      <c r="J3999" s="91" t="s">
        <v>47</v>
      </c>
      <c r="K3999" s="93">
        <v>180.22</v>
      </c>
    </row>
    <row r="4000" spans="8:11" x14ac:dyDescent="0.25">
      <c r="H4000" s="91">
        <v>3009058</v>
      </c>
      <c r="I4000" s="92" t="s">
        <v>4543</v>
      </c>
      <c r="J4000" s="91" t="s">
        <v>544</v>
      </c>
      <c r="K4000" s="93">
        <v>92286.96</v>
      </c>
    </row>
    <row r="4001" spans="8:11" x14ac:dyDescent="0.25">
      <c r="H4001" s="91">
        <v>3009229</v>
      </c>
      <c r="I4001" s="92" t="s">
        <v>4544</v>
      </c>
      <c r="J4001" s="91" t="s">
        <v>2349</v>
      </c>
      <c r="K4001" s="93">
        <v>216.36</v>
      </c>
    </row>
    <row r="4002" spans="8:11" x14ac:dyDescent="0.25">
      <c r="H4002" s="91">
        <v>3009132</v>
      </c>
      <c r="I4002" s="92" t="s">
        <v>4545</v>
      </c>
      <c r="J4002" s="91" t="s">
        <v>2349</v>
      </c>
      <c r="K4002" s="93">
        <v>1396.6</v>
      </c>
    </row>
    <row r="4003" spans="8:11" x14ac:dyDescent="0.25">
      <c r="H4003" s="91">
        <v>3009133</v>
      </c>
      <c r="I4003" s="92" t="s">
        <v>4546</v>
      </c>
      <c r="J4003" s="91" t="s">
        <v>2349</v>
      </c>
      <c r="K4003" s="93">
        <v>1926.05</v>
      </c>
    </row>
    <row r="4004" spans="8:11" x14ac:dyDescent="0.25">
      <c r="H4004" s="91">
        <v>3009321</v>
      </c>
      <c r="I4004" s="92" t="s">
        <v>4547</v>
      </c>
      <c r="J4004" s="91" t="s">
        <v>544</v>
      </c>
      <c r="K4004" s="93">
        <v>1546.73</v>
      </c>
    </row>
    <row r="4005" spans="8:11" x14ac:dyDescent="0.25">
      <c r="H4005" s="91">
        <v>3009322</v>
      </c>
      <c r="I4005" s="92" t="s">
        <v>4548</v>
      </c>
      <c r="J4005" s="91" t="s">
        <v>544</v>
      </c>
      <c r="K4005" s="93">
        <v>1537.23</v>
      </c>
    </row>
    <row r="4006" spans="8:11" x14ac:dyDescent="0.25">
      <c r="H4006" s="91">
        <v>3009323</v>
      </c>
      <c r="I4006" s="92" t="s">
        <v>4549</v>
      </c>
      <c r="J4006" s="91" t="s">
        <v>544</v>
      </c>
      <c r="K4006" s="93">
        <v>1615.89</v>
      </c>
    </row>
    <row r="4007" spans="8:11" x14ac:dyDescent="0.25">
      <c r="H4007" s="91">
        <v>3009324</v>
      </c>
      <c r="I4007" s="92" t="s">
        <v>4550</v>
      </c>
      <c r="J4007" s="91" t="s">
        <v>544</v>
      </c>
      <c r="K4007" s="93">
        <v>1562.55</v>
      </c>
    </row>
    <row r="4008" spans="8:11" ht="25.5" x14ac:dyDescent="0.25">
      <c r="H4008" s="91">
        <v>3009096</v>
      </c>
      <c r="I4008" s="92" t="s">
        <v>4551</v>
      </c>
      <c r="J4008" s="91" t="s">
        <v>544</v>
      </c>
      <c r="K4008" s="93">
        <v>281.95999999999998</v>
      </c>
    </row>
    <row r="4009" spans="8:11" ht="25.5" x14ac:dyDescent="0.25">
      <c r="H4009" s="91">
        <v>3009330</v>
      </c>
      <c r="I4009" s="92" t="s">
        <v>4552</v>
      </c>
      <c r="J4009" s="91" t="s">
        <v>544</v>
      </c>
      <c r="K4009" s="93">
        <v>228.58</v>
      </c>
    </row>
    <row r="4010" spans="8:11" ht="25.5" x14ac:dyDescent="0.25">
      <c r="H4010" s="91">
        <v>3009326</v>
      </c>
      <c r="I4010" s="92" t="s">
        <v>4553</v>
      </c>
      <c r="J4010" s="91" t="s">
        <v>544</v>
      </c>
      <c r="K4010" s="93">
        <v>234.8</v>
      </c>
    </row>
    <row r="4011" spans="8:11" ht="25.5" x14ac:dyDescent="0.25">
      <c r="H4011" s="91">
        <v>3009234</v>
      </c>
      <c r="I4011" s="92" t="s">
        <v>4554</v>
      </c>
      <c r="J4011" s="91" t="s">
        <v>2349</v>
      </c>
      <c r="K4011" s="93">
        <v>1104538.46</v>
      </c>
    </row>
    <row r="4012" spans="8:11" ht="25.5" x14ac:dyDescent="0.25">
      <c r="H4012" s="91">
        <v>3009022</v>
      </c>
      <c r="I4012" s="92" t="s">
        <v>4555</v>
      </c>
      <c r="J4012" s="91" t="s">
        <v>2349</v>
      </c>
      <c r="K4012" s="93">
        <v>1111141.71</v>
      </c>
    </row>
    <row r="4013" spans="8:11" ht="25.5" x14ac:dyDescent="0.25">
      <c r="H4013" s="91">
        <v>3009230</v>
      </c>
      <c r="I4013" s="92" t="s">
        <v>4556</v>
      </c>
      <c r="J4013" s="91" t="s">
        <v>2349</v>
      </c>
      <c r="K4013" s="93">
        <v>1656982.4</v>
      </c>
    </row>
    <row r="4014" spans="8:11" ht="25.5" x14ac:dyDescent="0.25">
      <c r="H4014" s="91">
        <v>3009018</v>
      </c>
      <c r="I4014" s="92" t="s">
        <v>4557</v>
      </c>
      <c r="J4014" s="91" t="s">
        <v>2349</v>
      </c>
      <c r="K4014" s="93">
        <v>1666887.28</v>
      </c>
    </row>
    <row r="4015" spans="8:11" ht="25.5" x14ac:dyDescent="0.25">
      <c r="H4015" s="91">
        <v>3009288</v>
      </c>
      <c r="I4015" s="92" t="s">
        <v>4558</v>
      </c>
      <c r="J4015" s="91" t="s">
        <v>2349</v>
      </c>
      <c r="K4015" s="93">
        <v>1385361.08</v>
      </c>
    </row>
    <row r="4016" spans="8:11" ht="25.5" x14ac:dyDescent="0.25">
      <c r="H4016" s="91">
        <v>3009013</v>
      </c>
      <c r="I4016" s="92" t="s">
        <v>4559</v>
      </c>
      <c r="J4016" s="91" t="s">
        <v>2349</v>
      </c>
      <c r="K4016" s="93">
        <v>1405715.48</v>
      </c>
    </row>
    <row r="4017" spans="8:11" ht="25.5" x14ac:dyDescent="0.25">
      <c r="H4017" s="91">
        <v>3009292</v>
      </c>
      <c r="I4017" s="92" t="s">
        <v>4560</v>
      </c>
      <c r="J4017" s="91" t="s">
        <v>2349</v>
      </c>
      <c r="K4017" s="93">
        <v>2078044.47</v>
      </c>
    </row>
    <row r="4018" spans="8:11" ht="25.5" x14ac:dyDescent="0.25">
      <c r="H4018" s="91">
        <v>3009225</v>
      </c>
      <c r="I4018" s="92" t="s">
        <v>4561</v>
      </c>
      <c r="J4018" s="91" t="s">
        <v>2349</v>
      </c>
      <c r="K4018" s="93">
        <v>2108576.25</v>
      </c>
    </row>
    <row r="4019" spans="8:11" ht="25.5" x14ac:dyDescent="0.25">
      <c r="H4019" s="91">
        <v>3009100</v>
      </c>
      <c r="I4019" s="92" t="s">
        <v>4562</v>
      </c>
      <c r="J4019" s="91" t="s">
        <v>544</v>
      </c>
      <c r="K4019" s="93">
        <v>50184.09</v>
      </c>
    </row>
    <row r="4020" spans="8:11" ht="25.5" x14ac:dyDescent="0.25">
      <c r="H4020" s="91">
        <v>3009238</v>
      </c>
      <c r="I4020" s="92" t="s">
        <v>4563</v>
      </c>
      <c r="J4020" s="91" t="s">
        <v>2349</v>
      </c>
      <c r="K4020" s="93">
        <v>990075.54</v>
      </c>
    </row>
    <row r="4021" spans="8:11" ht="25.5" x14ac:dyDescent="0.25">
      <c r="H4021" s="91">
        <v>3009304</v>
      </c>
      <c r="I4021" s="92" t="s">
        <v>4564</v>
      </c>
      <c r="J4021" s="91" t="s">
        <v>2349</v>
      </c>
      <c r="K4021" s="93">
        <v>1485004.97</v>
      </c>
    </row>
    <row r="4022" spans="8:11" ht="25.5" x14ac:dyDescent="0.25">
      <c r="H4022" s="91">
        <v>3009030</v>
      </c>
      <c r="I4022" s="92" t="s">
        <v>4565</v>
      </c>
      <c r="J4022" s="91" t="s">
        <v>2349</v>
      </c>
      <c r="K4022" s="93">
        <v>1494901.3</v>
      </c>
    </row>
    <row r="4023" spans="8:11" ht="25.5" x14ac:dyDescent="0.25">
      <c r="H4023" s="91">
        <v>3009254</v>
      </c>
      <c r="I4023" s="92" t="s">
        <v>4566</v>
      </c>
      <c r="J4023" s="91" t="s">
        <v>2349</v>
      </c>
      <c r="K4023" s="93">
        <v>1491285.92</v>
      </c>
    </row>
    <row r="4024" spans="8:11" ht="25.5" x14ac:dyDescent="0.25">
      <c r="H4024" s="91">
        <v>3009262</v>
      </c>
      <c r="I4024" s="92" t="s">
        <v>4567</v>
      </c>
      <c r="J4024" s="91" t="s">
        <v>2349</v>
      </c>
      <c r="K4024" s="93">
        <v>1269302.57</v>
      </c>
    </row>
    <row r="4025" spans="8:11" ht="25.5" x14ac:dyDescent="0.25">
      <c r="H4025" s="91">
        <v>3009034</v>
      </c>
      <c r="I4025" s="92" t="s">
        <v>4568</v>
      </c>
      <c r="J4025" s="91" t="s">
        <v>2349</v>
      </c>
      <c r="K4025" s="93">
        <v>1523141.53</v>
      </c>
    </row>
    <row r="4026" spans="8:11" ht="25.5" x14ac:dyDescent="0.25">
      <c r="H4026" s="91">
        <v>3009042</v>
      </c>
      <c r="I4026" s="92" t="s">
        <v>4569</v>
      </c>
      <c r="J4026" s="91" t="s">
        <v>2349</v>
      </c>
      <c r="K4026" s="93">
        <v>1290105.45</v>
      </c>
    </row>
    <row r="4027" spans="8:11" ht="25.5" x14ac:dyDescent="0.25">
      <c r="H4027" s="91">
        <v>3009270</v>
      </c>
      <c r="I4027" s="92" t="s">
        <v>4570</v>
      </c>
      <c r="J4027" s="91" t="s">
        <v>2349</v>
      </c>
      <c r="K4027" s="93">
        <v>2237664.0099999998</v>
      </c>
    </row>
    <row r="4028" spans="8:11" ht="25.5" x14ac:dyDescent="0.25">
      <c r="H4028" s="91">
        <v>3009050</v>
      </c>
      <c r="I4028" s="92" t="s">
        <v>4571</v>
      </c>
      <c r="J4028" s="91" t="s">
        <v>2349</v>
      </c>
      <c r="K4028" s="93">
        <v>2285489.9300000002</v>
      </c>
    </row>
    <row r="4029" spans="8:11" ht="25.5" x14ac:dyDescent="0.25">
      <c r="H4029" s="91">
        <v>3009101</v>
      </c>
      <c r="I4029" s="92" t="s">
        <v>4572</v>
      </c>
      <c r="J4029" s="91" t="s">
        <v>544</v>
      </c>
      <c r="K4029" s="93">
        <v>100650.15</v>
      </c>
    </row>
    <row r="4030" spans="8:11" ht="25.5" x14ac:dyDescent="0.25">
      <c r="H4030" s="91">
        <v>3009246</v>
      </c>
      <c r="I4030" s="92" t="s">
        <v>4573</v>
      </c>
      <c r="J4030" s="91" t="s">
        <v>2349</v>
      </c>
      <c r="K4030" s="93">
        <v>984181.92</v>
      </c>
    </row>
    <row r="4031" spans="8:11" ht="25.5" x14ac:dyDescent="0.25">
      <c r="H4031" s="91">
        <v>3009208</v>
      </c>
      <c r="I4031" s="92" t="s">
        <v>4574</v>
      </c>
      <c r="J4031" s="91" t="s">
        <v>2349</v>
      </c>
      <c r="K4031" s="93">
        <v>990779.7</v>
      </c>
    </row>
    <row r="4032" spans="8:11" ht="25.5" x14ac:dyDescent="0.25">
      <c r="H4032" s="91">
        <v>3009308</v>
      </c>
      <c r="I4032" s="92" t="s">
        <v>4575</v>
      </c>
      <c r="J4032" s="91" t="s">
        <v>2349</v>
      </c>
      <c r="K4032" s="93">
        <v>1476165.21</v>
      </c>
    </row>
    <row r="4033" spans="8:11" ht="25.5" x14ac:dyDescent="0.25">
      <c r="H4033" s="91">
        <v>3009212</v>
      </c>
      <c r="I4033" s="92" t="s">
        <v>4576</v>
      </c>
      <c r="J4033" s="91" t="s">
        <v>2349</v>
      </c>
      <c r="K4033" s="93">
        <v>1486061.87</v>
      </c>
    </row>
    <row r="4034" spans="8:11" ht="25.5" x14ac:dyDescent="0.25">
      <c r="H4034" s="91">
        <v>3009258</v>
      </c>
      <c r="I4034" s="92" t="s">
        <v>4577</v>
      </c>
      <c r="J4034" s="91" t="s">
        <v>2349</v>
      </c>
      <c r="K4034" s="93">
        <v>1485456.34</v>
      </c>
    </row>
    <row r="4035" spans="8:11" ht="25.5" x14ac:dyDescent="0.25">
      <c r="H4035" s="91">
        <v>3009266</v>
      </c>
      <c r="I4035" s="92" t="s">
        <v>4578</v>
      </c>
      <c r="J4035" s="91" t="s">
        <v>2349</v>
      </c>
      <c r="K4035" s="93">
        <v>1263473</v>
      </c>
    </row>
    <row r="4036" spans="8:11" ht="25.5" x14ac:dyDescent="0.25">
      <c r="H4036" s="91">
        <v>3009038</v>
      </c>
      <c r="I4036" s="92" t="s">
        <v>4579</v>
      </c>
      <c r="J4036" s="91" t="s">
        <v>2349</v>
      </c>
      <c r="K4036" s="93">
        <v>1517311.95</v>
      </c>
    </row>
    <row r="4037" spans="8:11" ht="25.5" x14ac:dyDescent="0.25">
      <c r="H4037" s="91">
        <v>3009046</v>
      </c>
      <c r="I4037" s="92" t="s">
        <v>4580</v>
      </c>
      <c r="J4037" s="91" t="s">
        <v>2349</v>
      </c>
      <c r="K4037" s="93">
        <v>1284275.8799999999</v>
      </c>
    </row>
    <row r="4038" spans="8:11" ht="25.5" x14ac:dyDescent="0.25">
      <c r="H4038" s="91">
        <v>3009274</v>
      </c>
      <c r="I4038" s="92" t="s">
        <v>4581</v>
      </c>
      <c r="J4038" s="91" t="s">
        <v>2349</v>
      </c>
      <c r="K4038" s="93">
        <v>2228920.41</v>
      </c>
    </row>
    <row r="4039" spans="8:11" ht="25.5" x14ac:dyDescent="0.25">
      <c r="H4039" s="91">
        <v>3009054</v>
      </c>
      <c r="I4039" s="92" t="s">
        <v>4582</v>
      </c>
      <c r="J4039" s="91" t="s">
        <v>2349</v>
      </c>
      <c r="K4039" s="93">
        <v>2276746.3199999998</v>
      </c>
    </row>
    <row r="4040" spans="8:11" ht="25.5" x14ac:dyDescent="0.25">
      <c r="H4040" s="91">
        <v>3009235</v>
      </c>
      <c r="I4040" s="92" t="s">
        <v>4583</v>
      </c>
      <c r="J4040" s="91" t="s">
        <v>2349</v>
      </c>
      <c r="K4040" s="93">
        <v>1458594.37</v>
      </c>
    </row>
    <row r="4041" spans="8:11" ht="25.5" x14ac:dyDescent="0.25">
      <c r="H4041" s="91">
        <v>3009023</v>
      </c>
      <c r="I4041" s="92" t="s">
        <v>4584</v>
      </c>
      <c r="J4041" s="91" t="s">
        <v>2349</v>
      </c>
      <c r="K4041" s="93">
        <v>1464964.86</v>
      </c>
    </row>
    <row r="4042" spans="8:11" ht="25.5" x14ac:dyDescent="0.25">
      <c r="H4042" s="91">
        <v>3009231</v>
      </c>
      <c r="I4042" s="92" t="s">
        <v>4585</v>
      </c>
      <c r="J4042" s="91" t="s">
        <v>2349</v>
      </c>
      <c r="K4042" s="93">
        <v>2185935.4900000002</v>
      </c>
    </row>
    <row r="4043" spans="8:11" ht="25.5" x14ac:dyDescent="0.25">
      <c r="H4043" s="91">
        <v>3009019</v>
      </c>
      <c r="I4043" s="92" t="s">
        <v>4586</v>
      </c>
      <c r="J4043" s="91" t="s">
        <v>2349</v>
      </c>
      <c r="K4043" s="93">
        <v>2198145.75</v>
      </c>
    </row>
    <row r="4044" spans="8:11" ht="25.5" x14ac:dyDescent="0.25">
      <c r="H4044" s="91">
        <v>3009289</v>
      </c>
      <c r="I4044" s="92" t="s">
        <v>4587</v>
      </c>
      <c r="J4044" s="91" t="s">
        <v>2349</v>
      </c>
      <c r="K4044" s="93">
        <v>1854480.6</v>
      </c>
    </row>
    <row r="4045" spans="8:11" ht="25.5" x14ac:dyDescent="0.25">
      <c r="H4045" s="91">
        <v>3009014</v>
      </c>
      <c r="I4045" s="92" t="s">
        <v>4588</v>
      </c>
      <c r="J4045" s="91" t="s">
        <v>2349</v>
      </c>
      <c r="K4045" s="93">
        <v>1880887.57</v>
      </c>
    </row>
    <row r="4046" spans="8:11" ht="25.5" x14ac:dyDescent="0.25">
      <c r="H4046" s="91">
        <v>3009293</v>
      </c>
      <c r="I4046" s="92" t="s">
        <v>4589</v>
      </c>
      <c r="J4046" s="91" t="s">
        <v>2349</v>
      </c>
      <c r="K4046" s="93">
        <v>2781723.85</v>
      </c>
    </row>
    <row r="4047" spans="8:11" ht="25.5" x14ac:dyDescent="0.25">
      <c r="H4047" s="91">
        <v>3009226</v>
      </c>
      <c r="I4047" s="92" t="s">
        <v>4590</v>
      </c>
      <c r="J4047" s="91" t="s">
        <v>2349</v>
      </c>
      <c r="K4047" s="93">
        <v>2821334.62</v>
      </c>
    </row>
    <row r="4048" spans="8:11" ht="25.5" x14ac:dyDescent="0.25">
      <c r="H4048" s="91">
        <v>3009102</v>
      </c>
      <c r="I4048" s="92" t="s">
        <v>4591</v>
      </c>
      <c r="J4048" s="91" t="s">
        <v>544</v>
      </c>
      <c r="K4048" s="93">
        <v>70118.27</v>
      </c>
    </row>
    <row r="4049" spans="8:11" ht="25.5" x14ac:dyDescent="0.25">
      <c r="H4049" s="91">
        <v>3009297</v>
      </c>
      <c r="I4049" s="92" t="s">
        <v>4592</v>
      </c>
      <c r="J4049" s="91" t="s">
        <v>2349</v>
      </c>
      <c r="K4049" s="93">
        <v>1324359.8600000001</v>
      </c>
    </row>
    <row r="4050" spans="8:11" ht="25.5" x14ac:dyDescent="0.25">
      <c r="H4050" s="91">
        <v>3009027</v>
      </c>
      <c r="I4050" s="92" t="s">
        <v>4593</v>
      </c>
      <c r="J4050" s="91" t="s">
        <v>2349</v>
      </c>
      <c r="K4050" s="93">
        <v>1330957.54</v>
      </c>
    </row>
    <row r="4051" spans="8:11" ht="25.5" x14ac:dyDescent="0.25">
      <c r="H4051" s="91">
        <v>3009305</v>
      </c>
      <c r="I4051" s="92" t="s">
        <v>4594</v>
      </c>
      <c r="J4051" s="91" t="s">
        <v>2349</v>
      </c>
      <c r="K4051" s="93">
        <v>1986431.35</v>
      </c>
    </row>
    <row r="4052" spans="8:11" ht="25.5" x14ac:dyDescent="0.25">
      <c r="H4052" s="91">
        <v>3009031</v>
      </c>
      <c r="I4052" s="92" t="s">
        <v>4595</v>
      </c>
      <c r="J4052" s="91" t="s">
        <v>2349</v>
      </c>
      <c r="K4052" s="93">
        <v>1996327.68</v>
      </c>
    </row>
    <row r="4053" spans="8:11" ht="25.5" x14ac:dyDescent="0.25">
      <c r="H4053" s="91">
        <v>3009255</v>
      </c>
      <c r="I4053" s="92" t="s">
        <v>4596</v>
      </c>
      <c r="J4053" s="91" t="s">
        <v>2349</v>
      </c>
      <c r="K4053" s="93">
        <v>1844856.46</v>
      </c>
    </row>
    <row r="4054" spans="8:11" ht="25.5" x14ac:dyDescent="0.25">
      <c r="H4054" s="91">
        <v>3009263</v>
      </c>
      <c r="I4054" s="92" t="s">
        <v>4597</v>
      </c>
      <c r="J4054" s="91" t="s">
        <v>2349</v>
      </c>
      <c r="K4054" s="93">
        <v>1718951.98</v>
      </c>
    </row>
    <row r="4055" spans="8:11" ht="25.5" x14ac:dyDescent="0.25">
      <c r="H4055" s="91">
        <v>3009035</v>
      </c>
      <c r="I4055" s="92" t="s">
        <v>4598</v>
      </c>
      <c r="J4055" s="91" t="s">
        <v>2349</v>
      </c>
      <c r="K4055" s="93">
        <v>1877672.34</v>
      </c>
    </row>
    <row r="4056" spans="8:11" ht="25.5" x14ac:dyDescent="0.25">
      <c r="H4056" s="91">
        <v>3009043</v>
      </c>
      <c r="I4056" s="92" t="s">
        <v>4599</v>
      </c>
      <c r="J4056" s="91" t="s">
        <v>2349</v>
      </c>
      <c r="K4056" s="93">
        <v>1745498.89</v>
      </c>
    </row>
    <row r="4057" spans="8:11" ht="25.5" x14ac:dyDescent="0.25">
      <c r="H4057" s="91">
        <v>3009271</v>
      </c>
      <c r="I4057" s="92" t="s">
        <v>4600</v>
      </c>
      <c r="J4057" s="91" t="s">
        <v>2349</v>
      </c>
      <c r="K4057" s="93">
        <v>2768019.74</v>
      </c>
    </row>
    <row r="4058" spans="8:11" ht="25.5" x14ac:dyDescent="0.25">
      <c r="H4058" s="91">
        <v>3009051</v>
      </c>
      <c r="I4058" s="92" t="s">
        <v>4601</v>
      </c>
      <c r="J4058" s="91" t="s">
        <v>2349</v>
      </c>
      <c r="K4058" s="93">
        <v>2817286.04</v>
      </c>
    </row>
    <row r="4059" spans="8:11" ht="25.5" x14ac:dyDescent="0.25">
      <c r="H4059" s="91">
        <v>3009103</v>
      </c>
      <c r="I4059" s="92" t="s">
        <v>4602</v>
      </c>
      <c r="J4059" s="91" t="s">
        <v>544</v>
      </c>
      <c r="K4059" s="93">
        <v>140518.51</v>
      </c>
    </row>
    <row r="4060" spans="8:11" ht="25.5" x14ac:dyDescent="0.25">
      <c r="H4060" s="91">
        <v>3009247</v>
      </c>
      <c r="I4060" s="92" t="s">
        <v>4603</v>
      </c>
      <c r="J4060" s="91" t="s">
        <v>2349</v>
      </c>
      <c r="K4060" s="93">
        <v>1317442.47</v>
      </c>
    </row>
    <row r="4061" spans="8:11" ht="25.5" x14ac:dyDescent="0.25">
      <c r="H4061" s="91">
        <v>3009209</v>
      </c>
      <c r="I4061" s="92" t="s">
        <v>4604</v>
      </c>
      <c r="J4061" s="91" t="s">
        <v>2349</v>
      </c>
      <c r="K4061" s="93">
        <v>1324040.25</v>
      </c>
    </row>
    <row r="4062" spans="8:11" ht="25.5" x14ac:dyDescent="0.25">
      <c r="H4062" s="91">
        <v>3009309</v>
      </c>
      <c r="I4062" s="92" t="s">
        <v>4605</v>
      </c>
      <c r="J4062" s="91" t="s">
        <v>2349</v>
      </c>
      <c r="K4062" s="93">
        <v>1976056.23</v>
      </c>
    </row>
    <row r="4063" spans="8:11" ht="25.5" x14ac:dyDescent="0.25">
      <c r="H4063" s="91">
        <v>3009213</v>
      </c>
      <c r="I4063" s="92" t="s">
        <v>4606</v>
      </c>
      <c r="J4063" s="91" t="s">
        <v>2349</v>
      </c>
      <c r="K4063" s="93">
        <v>1985952.9</v>
      </c>
    </row>
    <row r="4064" spans="8:11" ht="25.5" x14ac:dyDescent="0.25">
      <c r="H4064" s="91">
        <v>3009259</v>
      </c>
      <c r="I4064" s="92" t="s">
        <v>4607</v>
      </c>
      <c r="J4064" s="91" t="s">
        <v>2349</v>
      </c>
      <c r="K4064" s="93">
        <v>1838003.12</v>
      </c>
    </row>
    <row r="4065" spans="8:11" ht="25.5" x14ac:dyDescent="0.25">
      <c r="H4065" s="91">
        <v>3009267</v>
      </c>
      <c r="I4065" s="92" t="s">
        <v>4608</v>
      </c>
      <c r="J4065" s="91" t="s">
        <v>2349</v>
      </c>
      <c r="K4065" s="93">
        <v>1712098.63</v>
      </c>
    </row>
    <row r="4066" spans="8:11" ht="25.5" x14ac:dyDescent="0.25">
      <c r="H4066" s="91">
        <v>3009039</v>
      </c>
      <c r="I4066" s="92" t="s">
        <v>4609</v>
      </c>
      <c r="J4066" s="91" t="s">
        <v>2349</v>
      </c>
      <c r="K4066" s="93">
        <v>1870818.99</v>
      </c>
    </row>
    <row r="4067" spans="8:11" ht="25.5" x14ac:dyDescent="0.25">
      <c r="H4067" s="91">
        <v>3009047</v>
      </c>
      <c r="I4067" s="92" t="s">
        <v>4610</v>
      </c>
      <c r="J4067" s="91" t="s">
        <v>2349</v>
      </c>
      <c r="K4067" s="93">
        <v>1738645.54</v>
      </c>
    </row>
    <row r="4068" spans="8:11" ht="25.5" x14ac:dyDescent="0.25">
      <c r="H4068" s="91">
        <v>3009275</v>
      </c>
      <c r="I4068" s="92" t="s">
        <v>4611</v>
      </c>
      <c r="J4068" s="91" t="s">
        <v>2349</v>
      </c>
      <c r="K4068" s="93">
        <v>2757740.77</v>
      </c>
    </row>
    <row r="4069" spans="8:11" ht="25.5" x14ac:dyDescent="0.25">
      <c r="H4069" s="91">
        <v>3009055</v>
      </c>
      <c r="I4069" s="92" t="s">
        <v>4612</v>
      </c>
      <c r="J4069" s="91" t="s">
        <v>2349</v>
      </c>
      <c r="K4069" s="93">
        <v>2807007.08</v>
      </c>
    </row>
    <row r="4070" spans="8:11" ht="25.5" x14ac:dyDescent="0.25">
      <c r="H4070" s="91">
        <v>3009236</v>
      </c>
      <c r="I4070" s="92" t="s">
        <v>4613</v>
      </c>
      <c r="J4070" s="91" t="s">
        <v>2349</v>
      </c>
      <c r="K4070" s="93">
        <v>1774265.47</v>
      </c>
    </row>
    <row r="4071" spans="8:11" ht="25.5" x14ac:dyDescent="0.25">
      <c r="H4071" s="91">
        <v>3009024</v>
      </c>
      <c r="I4071" s="92" t="s">
        <v>4614</v>
      </c>
      <c r="J4071" s="91" t="s">
        <v>2349</v>
      </c>
      <c r="K4071" s="93">
        <v>1778912.5</v>
      </c>
    </row>
    <row r="4072" spans="8:11" ht="25.5" x14ac:dyDescent="0.25">
      <c r="H4072" s="91">
        <v>3009232</v>
      </c>
      <c r="I4072" s="92" t="s">
        <v>4615</v>
      </c>
      <c r="J4072" s="91" t="s">
        <v>2349</v>
      </c>
      <c r="K4072" s="93">
        <v>2657089.73</v>
      </c>
    </row>
    <row r="4073" spans="8:11" ht="25.5" x14ac:dyDescent="0.25">
      <c r="H4073" s="91">
        <v>3009020</v>
      </c>
      <c r="I4073" s="92" t="s">
        <v>4616</v>
      </c>
      <c r="J4073" s="91" t="s">
        <v>2349</v>
      </c>
      <c r="K4073" s="93">
        <v>2666587.2599999998</v>
      </c>
    </row>
    <row r="4074" spans="8:11" ht="25.5" x14ac:dyDescent="0.25">
      <c r="H4074" s="91">
        <v>3009290</v>
      </c>
      <c r="I4074" s="92" t="s">
        <v>4617</v>
      </c>
      <c r="J4074" s="91" t="s">
        <v>2349</v>
      </c>
      <c r="K4074" s="93">
        <v>2207993.8199999998</v>
      </c>
    </row>
    <row r="4075" spans="8:11" ht="25.5" x14ac:dyDescent="0.25">
      <c r="H4075" s="91">
        <v>3009015</v>
      </c>
      <c r="I4075" s="92" t="s">
        <v>4618</v>
      </c>
      <c r="J4075" s="91" t="s">
        <v>2349</v>
      </c>
      <c r="K4075" s="93">
        <v>2236370.77</v>
      </c>
    </row>
    <row r="4076" spans="8:11" ht="25.5" x14ac:dyDescent="0.25">
      <c r="H4076" s="91">
        <v>3009294</v>
      </c>
      <c r="I4076" s="92" t="s">
        <v>4619</v>
      </c>
      <c r="J4076" s="91" t="s">
        <v>2349</v>
      </c>
      <c r="K4076" s="93">
        <v>3311993.69</v>
      </c>
    </row>
    <row r="4077" spans="8:11" ht="25.5" x14ac:dyDescent="0.25">
      <c r="H4077" s="91">
        <v>3009227</v>
      </c>
      <c r="I4077" s="92" t="s">
        <v>4620</v>
      </c>
      <c r="J4077" s="91" t="s">
        <v>2349</v>
      </c>
      <c r="K4077" s="93">
        <v>3354559.41</v>
      </c>
    </row>
    <row r="4078" spans="8:11" ht="25.5" x14ac:dyDescent="0.25">
      <c r="H4078" s="91">
        <v>3009104</v>
      </c>
      <c r="I4078" s="92" t="s">
        <v>4621</v>
      </c>
      <c r="J4078" s="91" t="s">
        <v>544</v>
      </c>
      <c r="K4078" s="93">
        <v>86845.01</v>
      </c>
    </row>
    <row r="4079" spans="8:11" ht="25.5" x14ac:dyDescent="0.25">
      <c r="H4079" s="91">
        <v>3009240</v>
      </c>
      <c r="I4079" s="92" t="s">
        <v>4622</v>
      </c>
      <c r="J4079" s="91" t="s">
        <v>2349</v>
      </c>
      <c r="K4079" s="93">
        <v>1606536.57</v>
      </c>
    </row>
    <row r="4080" spans="8:11" ht="25.5" x14ac:dyDescent="0.25">
      <c r="H4080" s="91">
        <v>3009028</v>
      </c>
      <c r="I4080" s="92" t="s">
        <v>4623</v>
      </c>
      <c r="J4080" s="91" t="s">
        <v>2349</v>
      </c>
      <c r="K4080" s="93">
        <v>1613134.25</v>
      </c>
    </row>
    <row r="4081" spans="8:11" ht="25.5" x14ac:dyDescent="0.25">
      <c r="H4081" s="91">
        <v>3009306</v>
      </c>
      <c r="I4081" s="92" t="s">
        <v>4624</v>
      </c>
      <c r="J4081" s="91" t="s">
        <v>2349</v>
      </c>
      <c r="K4081" s="93">
        <v>2409696.33</v>
      </c>
    </row>
    <row r="4082" spans="8:11" ht="25.5" x14ac:dyDescent="0.25">
      <c r="H4082" s="91">
        <v>3009032</v>
      </c>
      <c r="I4082" s="92" t="s">
        <v>4625</v>
      </c>
      <c r="J4082" s="91" t="s">
        <v>2349</v>
      </c>
      <c r="K4082" s="93">
        <v>2419592.66</v>
      </c>
    </row>
    <row r="4083" spans="8:11" ht="25.5" x14ac:dyDescent="0.25">
      <c r="H4083" s="91">
        <v>3009256</v>
      </c>
      <c r="I4083" s="92" t="s">
        <v>4626</v>
      </c>
      <c r="J4083" s="91" t="s">
        <v>2349</v>
      </c>
      <c r="K4083" s="93">
        <v>2195412.5299999998</v>
      </c>
    </row>
    <row r="4084" spans="8:11" ht="25.5" x14ac:dyDescent="0.25">
      <c r="H4084" s="91">
        <v>3009264</v>
      </c>
      <c r="I4084" s="92" t="s">
        <v>4627</v>
      </c>
      <c r="J4084" s="91" t="s">
        <v>2349</v>
      </c>
      <c r="K4084" s="93">
        <v>2040694.26</v>
      </c>
    </row>
    <row r="4085" spans="8:11" ht="25.5" x14ac:dyDescent="0.25">
      <c r="H4085" s="91">
        <v>3009036</v>
      </c>
      <c r="I4085" s="92" t="s">
        <v>4628</v>
      </c>
      <c r="J4085" s="91" t="s">
        <v>2349</v>
      </c>
      <c r="K4085" s="93">
        <v>2231633.0099999998</v>
      </c>
    </row>
    <row r="4086" spans="8:11" ht="25.5" x14ac:dyDescent="0.25">
      <c r="H4086" s="91">
        <v>3009044</v>
      </c>
      <c r="I4086" s="92" t="s">
        <v>4629</v>
      </c>
      <c r="J4086" s="91" t="s">
        <v>2349</v>
      </c>
      <c r="K4086" s="93">
        <v>2069211.15</v>
      </c>
    </row>
    <row r="4087" spans="8:11" ht="25.5" x14ac:dyDescent="0.25">
      <c r="H4087" s="91">
        <v>3009272</v>
      </c>
      <c r="I4087" s="92" t="s">
        <v>4630</v>
      </c>
      <c r="J4087" s="91" t="s">
        <v>2349</v>
      </c>
      <c r="K4087" s="93">
        <v>3293853.75</v>
      </c>
    </row>
    <row r="4088" spans="8:11" ht="25.5" x14ac:dyDescent="0.25">
      <c r="H4088" s="91">
        <v>3009052</v>
      </c>
      <c r="I4088" s="92" t="s">
        <v>4631</v>
      </c>
      <c r="J4088" s="91" t="s">
        <v>2349</v>
      </c>
      <c r="K4088" s="93">
        <v>3348226.97</v>
      </c>
    </row>
    <row r="4089" spans="8:11" ht="25.5" x14ac:dyDescent="0.25">
      <c r="H4089" s="91">
        <v>3009105</v>
      </c>
      <c r="I4089" s="92" t="s">
        <v>4632</v>
      </c>
      <c r="J4089" s="91" t="s">
        <v>544</v>
      </c>
      <c r="K4089" s="93">
        <v>173971.98</v>
      </c>
    </row>
    <row r="4090" spans="8:11" ht="25.5" x14ac:dyDescent="0.25">
      <c r="H4090" s="91">
        <v>3009248</v>
      </c>
      <c r="I4090" s="92" t="s">
        <v>4633</v>
      </c>
      <c r="J4090" s="91" t="s">
        <v>2349</v>
      </c>
      <c r="K4090" s="93">
        <v>1597925.29</v>
      </c>
    </row>
    <row r="4091" spans="8:11" ht="25.5" x14ac:dyDescent="0.25">
      <c r="H4091" s="91">
        <v>3009210</v>
      </c>
      <c r="I4091" s="92" t="s">
        <v>4634</v>
      </c>
      <c r="J4091" s="91" t="s">
        <v>2349</v>
      </c>
      <c r="K4091" s="93">
        <v>1604523.07</v>
      </c>
    </row>
    <row r="4092" spans="8:11" ht="25.5" x14ac:dyDescent="0.25">
      <c r="H4092" s="91">
        <v>3009310</v>
      </c>
      <c r="I4092" s="92" t="s">
        <v>4635</v>
      </c>
      <c r="J4092" s="91" t="s">
        <v>2349</v>
      </c>
      <c r="K4092" s="93">
        <v>2396780.63</v>
      </c>
    </row>
    <row r="4093" spans="8:11" ht="25.5" x14ac:dyDescent="0.25">
      <c r="H4093" s="91">
        <v>3009214</v>
      </c>
      <c r="I4093" s="92" t="s">
        <v>4636</v>
      </c>
      <c r="J4093" s="91" t="s">
        <v>2349</v>
      </c>
      <c r="K4093" s="93">
        <v>2406677.29</v>
      </c>
    </row>
    <row r="4094" spans="8:11" ht="25.5" x14ac:dyDescent="0.25">
      <c r="H4094" s="91">
        <v>3009260</v>
      </c>
      <c r="I4094" s="92" t="s">
        <v>4637</v>
      </c>
      <c r="J4094" s="91" t="s">
        <v>2349</v>
      </c>
      <c r="K4094" s="93">
        <v>2186865.29</v>
      </c>
    </row>
    <row r="4095" spans="8:11" ht="25.5" x14ac:dyDescent="0.25">
      <c r="H4095" s="91">
        <v>3009268</v>
      </c>
      <c r="I4095" s="92" t="s">
        <v>4638</v>
      </c>
      <c r="J4095" s="91" t="s">
        <v>2349</v>
      </c>
      <c r="K4095" s="93">
        <v>2032147.03</v>
      </c>
    </row>
    <row r="4096" spans="8:11" ht="25.5" x14ac:dyDescent="0.25">
      <c r="H4096" s="91">
        <v>3009040</v>
      </c>
      <c r="I4096" s="92" t="s">
        <v>4639</v>
      </c>
      <c r="J4096" s="91" t="s">
        <v>2349</v>
      </c>
      <c r="K4096" s="93">
        <v>2223085.7799999998</v>
      </c>
    </row>
    <row r="4097" spans="8:11" ht="25.5" x14ac:dyDescent="0.25">
      <c r="H4097" s="91">
        <v>3009048</v>
      </c>
      <c r="I4097" s="92" t="s">
        <v>4640</v>
      </c>
      <c r="J4097" s="91" t="s">
        <v>2349</v>
      </c>
      <c r="K4097" s="93">
        <v>2060663.91</v>
      </c>
    </row>
    <row r="4098" spans="8:11" ht="25.5" x14ac:dyDescent="0.25">
      <c r="H4098" s="91">
        <v>3009276</v>
      </c>
      <c r="I4098" s="92" t="s">
        <v>4641</v>
      </c>
      <c r="J4098" s="91" t="s">
        <v>2349</v>
      </c>
      <c r="K4098" s="93">
        <v>3281034.2</v>
      </c>
    </row>
    <row r="4099" spans="8:11" ht="25.5" x14ac:dyDescent="0.25">
      <c r="H4099" s="91">
        <v>3009056</v>
      </c>
      <c r="I4099" s="92" t="s">
        <v>4642</v>
      </c>
      <c r="J4099" s="91" t="s">
        <v>2349</v>
      </c>
      <c r="K4099" s="93">
        <v>3335407.42</v>
      </c>
    </row>
    <row r="4100" spans="8:11" ht="25.5" x14ac:dyDescent="0.25">
      <c r="H4100" s="91">
        <v>3009237</v>
      </c>
      <c r="I4100" s="92" t="s">
        <v>4643</v>
      </c>
      <c r="J4100" s="91" t="s">
        <v>2349</v>
      </c>
      <c r="K4100" s="93">
        <v>1593602.64</v>
      </c>
    </row>
    <row r="4101" spans="8:11" ht="25.5" x14ac:dyDescent="0.25">
      <c r="H4101" s="91">
        <v>3009025</v>
      </c>
      <c r="I4101" s="92" t="s">
        <v>4644</v>
      </c>
      <c r="J4101" s="91" t="s">
        <v>2349</v>
      </c>
      <c r="K4101" s="93">
        <v>1598366.05</v>
      </c>
    </row>
    <row r="4102" spans="8:11" ht="25.5" x14ac:dyDescent="0.25">
      <c r="H4102" s="91">
        <v>3009319</v>
      </c>
      <c r="I4102" s="92" t="s">
        <v>4645</v>
      </c>
      <c r="J4102" s="91" t="s">
        <v>2349</v>
      </c>
      <c r="K4102" s="93">
        <v>2388342.67</v>
      </c>
    </row>
    <row r="4103" spans="8:11" ht="25.5" x14ac:dyDescent="0.25">
      <c r="H4103" s="91">
        <v>3009021</v>
      </c>
      <c r="I4103" s="92" t="s">
        <v>4646</v>
      </c>
      <c r="J4103" s="91" t="s">
        <v>2349</v>
      </c>
      <c r="K4103" s="93">
        <v>2395825.77</v>
      </c>
    </row>
    <row r="4104" spans="8:11" ht="25.5" x14ac:dyDescent="0.25">
      <c r="H4104" s="91">
        <v>3009291</v>
      </c>
      <c r="I4104" s="92" t="s">
        <v>4647</v>
      </c>
      <c r="J4104" s="91" t="s">
        <v>2349</v>
      </c>
      <c r="K4104" s="93">
        <v>2083726.81</v>
      </c>
    </row>
    <row r="4105" spans="8:11" ht="25.5" x14ac:dyDescent="0.25">
      <c r="H4105" s="91">
        <v>3009016</v>
      </c>
      <c r="I4105" s="92" t="s">
        <v>4648</v>
      </c>
      <c r="J4105" s="91" t="s">
        <v>2349</v>
      </c>
      <c r="K4105" s="93">
        <v>2114911.71</v>
      </c>
    </row>
    <row r="4106" spans="8:11" ht="25.5" x14ac:dyDescent="0.25">
      <c r="H4106" s="91">
        <v>3009295</v>
      </c>
      <c r="I4106" s="92" t="s">
        <v>4649</v>
      </c>
      <c r="J4106" s="91" t="s">
        <v>2349</v>
      </c>
      <c r="K4106" s="93">
        <v>3125593.17</v>
      </c>
    </row>
    <row r="4107" spans="8:11" ht="25.5" x14ac:dyDescent="0.25">
      <c r="H4107" s="91">
        <v>3009228</v>
      </c>
      <c r="I4107" s="92" t="s">
        <v>4650</v>
      </c>
      <c r="J4107" s="91" t="s">
        <v>2349</v>
      </c>
      <c r="K4107" s="93">
        <v>3172370.82</v>
      </c>
    </row>
    <row r="4108" spans="8:11" ht="25.5" x14ac:dyDescent="0.25">
      <c r="H4108" s="91">
        <v>3009106</v>
      </c>
      <c r="I4108" s="92" t="s">
        <v>4651</v>
      </c>
      <c r="J4108" s="91" t="s">
        <v>544</v>
      </c>
      <c r="K4108" s="93">
        <v>77835.25</v>
      </c>
    </row>
    <row r="4109" spans="8:11" ht="25.5" x14ac:dyDescent="0.25">
      <c r="H4109" s="91">
        <v>3009299</v>
      </c>
      <c r="I4109" s="92" t="s">
        <v>4652</v>
      </c>
      <c r="J4109" s="91" t="s">
        <v>2349</v>
      </c>
      <c r="K4109" s="93">
        <v>1453433.87</v>
      </c>
    </row>
    <row r="4110" spans="8:11" ht="25.5" x14ac:dyDescent="0.25">
      <c r="H4110" s="91">
        <v>3009029</v>
      </c>
      <c r="I4110" s="92" t="s">
        <v>4653</v>
      </c>
      <c r="J4110" s="91" t="s">
        <v>2349</v>
      </c>
      <c r="K4110" s="93">
        <v>1460031.55</v>
      </c>
    </row>
    <row r="4111" spans="8:11" ht="25.5" x14ac:dyDescent="0.25">
      <c r="H4111" s="91">
        <v>3009245</v>
      </c>
      <c r="I4111" s="92" t="s">
        <v>4654</v>
      </c>
      <c r="J4111" s="91" t="s">
        <v>2349</v>
      </c>
      <c r="K4111" s="93">
        <v>2180042.3199999998</v>
      </c>
    </row>
    <row r="4112" spans="8:11" ht="25.5" x14ac:dyDescent="0.25">
      <c r="H4112" s="91">
        <v>3009033</v>
      </c>
      <c r="I4112" s="92" t="s">
        <v>4655</v>
      </c>
      <c r="J4112" s="91" t="s">
        <v>2349</v>
      </c>
      <c r="K4112" s="93">
        <v>2189938.65</v>
      </c>
    </row>
    <row r="4113" spans="8:11" ht="25.5" x14ac:dyDescent="0.25">
      <c r="H4113" s="91">
        <v>3009257</v>
      </c>
      <c r="I4113" s="92" t="s">
        <v>4656</v>
      </c>
      <c r="J4113" s="91" t="s">
        <v>2349</v>
      </c>
      <c r="K4113" s="93">
        <v>2026705.7</v>
      </c>
    </row>
    <row r="4114" spans="8:11" ht="25.5" x14ac:dyDescent="0.25">
      <c r="H4114" s="91">
        <v>3009265</v>
      </c>
      <c r="I4114" s="92" t="s">
        <v>4657</v>
      </c>
      <c r="J4114" s="91" t="s">
        <v>2349</v>
      </c>
      <c r="K4114" s="93">
        <v>1943987.38</v>
      </c>
    </row>
    <row r="4115" spans="8:11" ht="25.5" x14ac:dyDescent="0.25">
      <c r="H4115" s="91">
        <v>3009037</v>
      </c>
      <c r="I4115" s="92" t="s">
        <v>4658</v>
      </c>
      <c r="J4115" s="91" t="s">
        <v>2349</v>
      </c>
      <c r="K4115" s="93">
        <v>2062149.26</v>
      </c>
    </row>
    <row r="4116" spans="8:11" ht="25.5" x14ac:dyDescent="0.25">
      <c r="H4116" s="91">
        <v>3009045</v>
      </c>
      <c r="I4116" s="92" t="s">
        <v>4659</v>
      </c>
      <c r="J4116" s="91" t="s">
        <v>2349</v>
      </c>
      <c r="K4116" s="93">
        <v>1975312.22</v>
      </c>
    </row>
    <row r="4117" spans="8:11" ht="25.5" x14ac:dyDescent="0.25">
      <c r="H4117" s="91">
        <v>3009273</v>
      </c>
      <c r="I4117" s="92" t="s">
        <v>4660</v>
      </c>
      <c r="J4117" s="91" t="s">
        <v>2349</v>
      </c>
      <c r="K4117" s="93">
        <v>3040793.55</v>
      </c>
    </row>
    <row r="4118" spans="8:11" ht="25.5" x14ac:dyDescent="0.25">
      <c r="H4118" s="91">
        <v>3009053</v>
      </c>
      <c r="I4118" s="92" t="s">
        <v>4661</v>
      </c>
      <c r="J4118" s="91" t="s">
        <v>2349</v>
      </c>
      <c r="K4118" s="93">
        <v>3094001.38</v>
      </c>
    </row>
    <row r="4119" spans="8:11" ht="25.5" x14ac:dyDescent="0.25">
      <c r="H4119" s="91">
        <v>3009107</v>
      </c>
      <c r="I4119" s="92" t="s">
        <v>4662</v>
      </c>
      <c r="J4119" s="91" t="s">
        <v>544</v>
      </c>
      <c r="K4119" s="93">
        <v>155952.47</v>
      </c>
    </row>
    <row r="4120" spans="8:11" ht="25.5" x14ac:dyDescent="0.25">
      <c r="H4120" s="91">
        <v>3009249</v>
      </c>
      <c r="I4120" s="92" t="s">
        <v>4663</v>
      </c>
      <c r="J4120" s="91" t="s">
        <v>2349</v>
      </c>
      <c r="K4120" s="93">
        <v>1446292.13</v>
      </c>
    </row>
    <row r="4121" spans="8:11" ht="25.5" x14ac:dyDescent="0.25">
      <c r="H4121" s="91">
        <v>3009211</v>
      </c>
      <c r="I4121" s="92" t="s">
        <v>4664</v>
      </c>
      <c r="J4121" s="91" t="s">
        <v>2349</v>
      </c>
      <c r="K4121" s="93">
        <v>1452889.9</v>
      </c>
    </row>
    <row r="4122" spans="8:11" ht="25.5" x14ac:dyDescent="0.25">
      <c r="H4122" s="91">
        <v>3009253</v>
      </c>
      <c r="I4122" s="92" t="s">
        <v>4665</v>
      </c>
      <c r="J4122" s="91" t="s">
        <v>2349</v>
      </c>
      <c r="K4122" s="93">
        <v>2169330.79</v>
      </c>
    </row>
    <row r="4123" spans="8:11" ht="25.5" x14ac:dyDescent="0.25">
      <c r="H4123" s="91">
        <v>3009215</v>
      </c>
      <c r="I4123" s="92" t="s">
        <v>4666</v>
      </c>
      <c r="J4123" s="91" t="s">
        <v>2349</v>
      </c>
      <c r="K4123" s="93">
        <v>2179227.4500000002</v>
      </c>
    </row>
    <row r="4124" spans="8:11" ht="25.5" x14ac:dyDescent="0.25">
      <c r="H4124" s="91">
        <v>3009261</v>
      </c>
      <c r="I4124" s="92" t="s">
        <v>4667</v>
      </c>
      <c r="J4124" s="91" t="s">
        <v>2349</v>
      </c>
      <c r="K4124" s="93">
        <v>2019628</v>
      </c>
    </row>
    <row r="4125" spans="8:11" ht="25.5" x14ac:dyDescent="0.25">
      <c r="H4125" s="91">
        <v>3009269</v>
      </c>
      <c r="I4125" s="92" t="s">
        <v>4668</v>
      </c>
      <c r="J4125" s="91" t="s">
        <v>2349</v>
      </c>
      <c r="K4125" s="93">
        <v>1936909.68</v>
      </c>
    </row>
    <row r="4126" spans="8:11" ht="25.5" x14ac:dyDescent="0.25">
      <c r="H4126" s="91">
        <v>3009041</v>
      </c>
      <c r="I4126" s="92" t="s">
        <v>4669</v>
      </c>
      <c r="J4126" s="91" t="s">
        <v>2349</v>
      </c>
      <c r="K4126" s="93">
        <v>2055071.56</v>
      </c>
    </row>
    <row r="4127" spans="8:11" ht="25.5" x14ac:dyDescent="0.25">
      <c r="H4127" s="91">
        <v>3009049</v>
      </c>
      <c r="I4127" s="92" t="s">
        <v>4670</v>
      </c>
      <c r="J4127" s="91" t="s">
        <v>2349</v>
      </c>
      <c r="K4127" s="93">
        <v>1968234.52</v>
      </c>
    </row>
    <row r="4128" spans="8:11" ht="25.5" x14ac:dyDescent="0.25">
      <c r="H4128" s="91">
        <v>3009277</v>
      </c>
      <c r="I4128" s="92" t="s">
        <v>4671</v>
      </c>
      <c r="J4128" s="91" t="s">
        <v>2349</v>
      </c>
      <c r="K4128" s="93">
        <v>3030178.18</v>
      </c>
    </row>
    <row r="4129" spans="8:11" ht="25.5" x14ac:dyDescent="0.25">
      <c r="H4129" s="91">
        <v>3009057</v>
      </c>
      <c r="I4129" s="92" t="s">
        <v>4672</v>
      </c>
      <c r="J4129" s="91" t="s">
        <v>2349</v>
      </c>
      <c r="K4129" s="93">
        <v>3083386.01</v>
      </c>
    </row>
    <row r="4130" spans="8:11" x14ac:dyDescent="0.25">
      <c r="H4130" s="91">
        <v>3108073</v>
      </c>
      <c r="I4130" s="92" t="s">
        <v>4673</v>
      </c>
      <c r="J4130" s="91" t="s">
        <v>4</v>
      </c>
      <c r="K4130" s="93">
        <v>339.57</v>
      </c>
    </row>
    <row r="4131" spans="8:11" x14ac:dyDescent="0.25">
      <c r="H4131" s="91">
        <v>3107965</v>
      </c>
      <c r="I4131" s="92" t="s">
        <v>4674</v>
      </c>
      <c r="J4131" s="91" t="s">
        <v>4</v>
      </c>
      <c r="K4131" s="93">
        <v>554.20000000000005</v>
      </c>
    </row>
    <row r="4132" spans="8:11" x14ac:dyDescent="0.25">
      <c r="H4132" s="91">
        <v>3105941</v>
      </c>
      <c r="I4132" s="92" t="s">
        <v>4675</v>
      </c>
      <c r="J4132" s="91" t="s">
        <v>4</v>
      </c>
      <c r="K4132" s="93">
        <v>29.68</v>
      </c>
    </row>
    <row r="4133" spans="8:11" ht="25.5" x14ac:dyDescent="0.25">
      <c r="H4133" s="91">
        <v>3108150</v>
      </c>
      <c r="I4133" s="92" t="s">
        <v>4676</v>
      </c>
      <c r="J4133" s="91" t="s">
        <v>4</v>
      </c>
      <c r="K4133" s="93">
        <v>19.11</v>
      </c>
    </row>
    <row r="4134" spans="8:11" x14ac:dyDescent="0.25">
      <c r="H4134" s="91">
        <v>3108071</v>
      </c>
      <c r="I4134" s="92" t="s">
        <v>4677</v>
      </c>
      <c r="J4134" s="91" t="s">
        <v>4</v>
      </c>
      <c r="K4134" s="93">
        <v>14.03</v>
      </c>
    </row>
    <row r="4135" spans="8:11" ht="25.5" x14ac:dyDescent="0.25">
      <c r="H4135" s="91">
        <v>3107967</v>
      </c>
      <c r="I4135" s="92" t="s">
        <v>4678</v>
      </c>
      <c r="J4135" s="91" t="s">
        <v>4</v>
      </c>
      <c r="K4135" s="93">
        <v>10.58</v>
      </c>
    </row>
    <row r="4136" spans="8:11" x14ac:dyDescent="0.25">
      <c r="H4136" s="91">
        <v>3107966</v>
      </c>
      <c r="I4136" s="92" t="s">
        <v>4679</v>
      </c>
      <c r="J4136" s="91" t="s">
        <v>4</v>
      </c>
      <c r="K4136" s="93">
        <v>28.07</v>
      </c>
    </row>
    <row r="4137" spans="8:11" ht="25.5" x14ac:dyDescent="0.25">
      <c r="H4137" s="91">
        <v>3108072</v>
      </c>
      <c r="I4137" s="92" t="s">
        <v>4680</v>
      </c>
      <c r="J4137" s="91" t="s">
        <v>4</v>
      </c>
      <c r="K4137" s="93">
        <v>15.58</v>
      </c>
    </row>
    <row r="4138" spans="8:11" ht="25.5" x14ac:dyDescent="0.25">
      <c r="H4138" s="91">
        <v>3117750</v>
      </c>
      <c r="I4138" s="92" t="s">
        <v>4681</v>
      </c>
      <c r="J4138" s="91" t="s">
        <v>4</v>
      </c>
      <c r="K4138" s="93">
        <v>18.52</v>
      </c>
    </row>
    <row r="4139" spans="8:11" x14ac:dyDescent="0.25">
      <c r="H4139" s="91">
        <v>3117749</v>
      </c>
      <c r="I4139" s="92" t="s">
        <v>4682</v>
      </c>
      <c r="J4139" s="91" t="s">
        <v>4</v>
      </c>
      <c r="K4139" s="93">
        <v>14.49</v>
      </c>
    </row>
    <row r="4140" spans="8:11" x14ac:dyDescent="0.25">
      <c r="H4140" s="91">
        <v>3107964</v>
      </c>
      <c r="I4140" s="92" t="s">
        <v>4683</v>
      </c>
      <c r="J4140" s="91" t="s">
        <v>4</v>
      </c>
      <c r="K4140" s="93">
        <v>16.21</v>
      </c>
    </row>
    <row r="4141" spans="8:11" x14ac:dyDescent="0.25">
      <c r="H4141" s="91">
        <v>3106551</v>
      </c>
      <c r="I4141" s="92" t="s">
        <v>4684</v>
      </c>
      <c r="J4141" s="91" t="s">
        <v>4</v>
      </c>
      <c r="K4141" s="93">
        <v>11.52</v>
      </c>
    </row>
    <row r="4142" spans="8:11" ht="25.5" x14ac:dyDescent="0.25">
      <c r="H4142" s="91">
        <v>3106427</v>
      </c>
      <c r="I4142" s="92" t="s">
        <v>4685</v>
      </c>
      <c r="J4142" s="91" t="s">
        <v>4</v>
      </c>
      <c r="K4142" s="93">
        <v>41.5</v>
      </c>
    </row>
    <row r="4143" spans="8:11" x14ac:dyDescent="0.25">
      <c r="H4143" s="91">
        <v>3106552</v>
      </c>
      <c r="I4143" s="92" t="s">
        <v>4686</v>
      </c>
      <c r="J4143" s="91" t="s">
        <v>4</v>
      </c>
      <c r="K4143" s="93">
        <v>10.8</v>
      </c>
    </row>
    <row r="4144" spans="8:11" x14ac:dyDescent="0.25">
      <c r="H4144" s="91">
        <v>3107969</v>
      </c>
      <c r="I4144" s="92" t="s">
        <v>4687</v>
      </c>
      <c r="J4144" s="91" t="s">
        <v>4</v>
      </c>
      <c r="K4144" s="93">
        <v>129.77000000000001</v>
      </c>
    </row>
    <row r="4145" spans="8:11" x14ac:dyDescent="0.25">
      <c r="H4145" s="91">
        <v>3107970</v>
      </c>
      <c r="I4145" s="92" t="s">
        <v>4688</v>
      </c>
      <c r="J4145" s="91" t="s">
        <v>4</v>
      </c>
      <c r="K4145" s="93">
        <v>124.98</v>
      </c>
    </row>
    <row r="4146" spans="8:11" x14ac:dyDescent="0.25">
      <c r="H4146" s="91">
        <v>3108007</v>
      </c>
      <c r="I4146" s="92" t="s">
        <v>4689</v>
      </c>
      <c r="J4146" s="91" t="s">
        <v>4</v>
      </c>
      <c r="K4146" s="93">
        <v>143.49</v>
      </c>
    </row>
    <row r="4147" spans="8:11" x14ac:dyDescent="0.25">
      <c r="H4147" s="91">
        <v>3108008</v>
      </c>
      <c r="I4147" s="92" t="s">
        <v>4690</v>
      </c>
      <c r="J4147" s="91" t="s">
        <v>4</v>
      </c>
      <c r="K4147" s="93">
        <v>97.08</v>
      </c>
    </row>
    <row r="4148" spans="8:11" x14ac:dyDescent="0.25">
      <c r="H4148" s="91">
        <v>3108009</v>
      </c>
      <c r="I4148" s="92" t="s">
        <v>4691</v>
      </c>
      <c r="J4148" s="91" t="s">
        <v>4</v>
      </c>
      <c r="K4148" s="93">
        <v>83.31</v>
      </c>
    </row>
    <row r="4149" spans="8:11" x14ac:dyDescent="0.25">
      <c r="H4149" s="91">
        <v>3108011</v>
      </c>
      <c r="I4149" s="92" t="s">
        <v>4692</v>
      </c>
      <c r="J4149" s="91" t="s">
        <v>4</v>
      </c>
      <c r="K4149" s="93">
        <v>151.22</v>
      </c>
    </row>
    <row r="4150" spans="8:11" x14ac:dyDescent="0.25">
      <c r="H4150" s="91">
        <v>3108012</v>
      </c>
      <c r="I4150" s="92" t="s">
        <v>4693</v>
      </c>
      <c r="J4150" s="91" t="s">
        <v>4</v>
      </c>
      <c r="K4150" s="93">
        <v>101.14</v>
      </c>
    </row>
    <row r="4151" spans="8:11" x14ac:dyDescent="0.25">
      <c r="H4151" s="91">
        <v>3108013</v>
      </c>
      <c r="I4151" s="92" t="s">
        <v>4694</v>
      </c>
      <c r="J4151" s="91" t="s">
        <v>4</v>
      </c>
      <c r="K4151" s="93">
        <v>86.16</v>
      </c>
    </row>
    <row r="4152" spans="8:11" x14ac:dyDescent="0.25">
      <c r="H4152" s="91">
        <v>3108015</v>
      </c>
      <c r="I4152" s="92" t="s">
        <v>4695</v>
      </c>
      <c r="J4152" s="91" t="s">
        <v>4</v>
      </c>
      <c r="K4152" s="93">
        <v>161.11000000000001</v>
      </c>
    </row>
    <row r="4153" spans="8:11" x14ac:dyDescent="0.25">
      <c r="H4153" s="91">
        <v>3108016</v>
      </c>
      <c r="I4153" s="92" t="s">
        <v>4696</v>
      </c>
      <c r="J4153" s="91" t="s">
        <v>4</v>
      </c>
      <c r="K4153" s="93">
        <v>106.33</v>
      </c>
    </row>
    <row r="4154" spans="8:11" x14ac:dyDescent="0.25">
      <c r="H4154" s="91">
        <v>3108017</v>
      </c>
      <c r="I4154" s="92" t="s">
        <v>4697</v>
      </c>
      <c r="J4154" s="91" t="s">
        <v>4</v>
      </c>
      <c r="K4154" s="93">
        <v>89.79</v>
      </c>
    </row>
    <row r="4155" spans="8:11" x14ac:dyDescent="0.25">
      <c r="H4155" s="91">
        <v>3107995</v>
      </c>
      <c r="I4155" s="92" t="s">
        <v>4698</v>
      </c>
      <c r="J4155" s="91" t="s">
        <v>4</v>
      </c>
      <c r="K4155" s="93">
        <v>135.03</v>
      </c>
    </row>
    <row r="4156" spans="8:11" x14ac:dyDescent="0.25">
      <c r="H4156" s="91">
        <v>3107996</v>
      </c>
      <c r="I4156" s="92" t="s">
        <v>4699</v>
      </c>
      <c r="J4156" s="91" t="s">
        <v>4</v>
      </c>
      <c r="K4156" s="93">
        <v>92.69</v>
      </c>
    </row>
    <row r="4157" spans="8:11" x14ac:dyDescent="0.25">
      <c r="H4157" s="91">
        <v>3107997</v>
      </c>
      <c r="I4157" s="92" t="s">
        <v>4700</v>
      </c>
      <c r="J4157" s="91" t="s">
        <v>4</v>
      </c>
      <c r="K4157" s="93">
        <v>80.28</v>
      </c>
    </row>
    <row r="4158" spans="8:11" x14ac:dyDescent="0.25">
      <c r="H4158" s="91">
        <v>3107999</v>
      </c>
      <c r="I4158" s="92" t="s">
        <v>4701</v>
      </c>
      <c r="J4158" s="91" t="s">
        <v>4</v>
      </c>
      <c r="K4158" s="93">
        <v>140.66</v>
      </c>
    </row>
    <row r="4159" spans="8:11" x14ac:dyDescent="0.25">
      <c r="H4159" s="91">
        <v>3108000</v>
      </c>
      <c r="I4159" s="92" t="s">
        <v>4702</v>
      </c>
      <c r="J4159" s="91" t="s">
        <v>4</v>
      </c>
      <c r="K4159" s="93">
        <v>95.64</v>
      </c>
    </row>
    <row r="4160" spans="8:11" x14ac:dyDescent="0.25">
      <c r="H4160" s="91">
        <v>3108001</v>
      </c>
      <c r="I4160" s="92" t="s">
        <v>4703</v>
      </c>
      <c r="J4160" s="91" t="s">
        <v>4</v>
      </c>
      <c r="K4160" s="93">
        <v>82.34</v>
      </c>
    </row>
    <row r="4161" spans="8:11" x14ac:dyDescent="0.25">
      <c r="H4161" s="91">
        <v>3108003</v>
      </c>
      <c r="I4161" s="92" t="s">
        <v>4704</v>
      </c>
      <c r="J4161" s="91" t="s">
        <v>4</v>
      </c>
      <c r="K4161" s="93">
        <v>145.58000000000001</v>
      </c>
    </row>
    <row r="4162" spans="8:11" x14ac:dyDescent="0.25">
      <c r="H4162" s="91">
        <v>3108004</v>
      </c>
      <c r="I4162" s="92" t="s">
        <v>4705</v>
      </c>
      <c r="J4162" s="91" t="s">
        <v>4</v>
      </c>
      <c r="K4162" s="93">
        <v>98.23</v>
      </c>
    </row>
    <row r="4163" spans="8:11" x14ac:dyDescent="0.25">
      <c r="H4163" s="91">
        <v>3108005</v>
      </c>
      <c r="I4163" s="92" t="s">
        <v>4706</v>
      </c>
      <c r="J4163" s="91" t="s">
        <v>4</v>
      </c>
      <c r="K4163" s="93">
        <v>84.15</v>
      </c>
    </row>
    <row r="4164" spans="8:11" x14ac:dyDescent="0.25">
      <c r="H4164" s="91">
        <v>3106119</v>
      </c>
      <c r="I4164" s="92" t="s">
        <v>4707</v>
      </c>
      <c r="J4164" s="91" t="s">
        <v>4</v>
      </c>
      <c r="K4164" s="93">
        <v>163.99</v>
      </c>
    </row>
    <row r="4165" spans="8:11" x14ac:dyDescent="0.25">
      <c r="H4165" s="91">
        <v>3106120</v>
      </c>
      <c r="I4165" s="92" t="s">
        <v>4708</v>
      </c>
      <c r="J4165" s="91" t="s">
        <v>4</v>
      </c>
      <c r="K4165" s="93">
        <v>116.41</v>
      </c>
    </row>
    <row r="4166" spans="8:11" x14ac:dyDescent="0.25">
      <c r="H4166" s="91">
        <v>3106121</v>
      </c>
      <c r="I4166" s="92" t="s">
        <v>4709</v>
      </c>
      <c r="J4166" s="91" t="s">
        <v>4</v>
      </c>
      <c r="K4166" s="93">
        <v>102.59</v>
      </c>
    </row>
    <row r="4167" spans="8:11" x14ac:dyDescent="0.25">
      <c r="H4167" s="91">
        <v>3103302</v>
      </c>
      <c r="I4167" s="92" t="s">
        <v>4710</v>
      </c>
      <c r="J4167" s="91" t="s">
        <v>4</v>
      </c>
      <c r="K4167" s="93">
        <v>80.33</v>
      </c>
    </row>
    <row r="4168" spans="8:11" x14ac:dyDescent="0.25">
      <c r="H4168" s="91">
        <v>3103303</v>
      </c>
      <c r="I4168" s="92" t="s">
        <v>4711</v>
      </c>
      <c r="J4168" s="91" t="s">
        <v>4</v>
      </c>
      <c r="K4168" s="93">
        <v>41.89</v>
      </c>
    </row>
    <row r="4169" spans="8:11" ht="25.5" x14ac:dyDescent="0.25">
      <c r="H4169" s="91">
        <v>3106759</v>
      </c>
      <c r="I4169" s="92" t="s">
        <v>4712</v>
      </c>
      <c r="J4169" s="91" t="s">
        <v>4</v>
      </c>
      <c r="K4169" s="93">
        <v>120.46</v>
      </c>
    </row>
    <row r="4170" spans="8:11" x14ac:dyDescent="0.25">
      <c r="H4170" s="91">
        <v>3108023</v>
      </c>
      <c r="I4170" s="92" t="s">
        <v>4713</v>
      </c>
      <c r="J4170" s="91" t="s">
        <v>3</v>
      </c>
      <c r="K4170" s="93">
        <v>4.99</v>
      </c>
    </row>
    <row r="4171" spans="8:11" x14ac:dyDescent="0.25">
      <c r="H4171" s="91">
        <v>3108018</v>
      </c>
      <c r="I4171" s="92" t="s">
        <v>4714</v>
      </c>
      <c r="J4171" s="91" t="s">
        <v>3</v>
      </c>
      <c r="K4171" s="93">
        <v>3.67</v>
      </c>
    </row>
    <row r="4172" spans="8:11" x14ac:dyDescent="0.25">
      <c r="H4172" s="91">
        <v>3108022</v>
      </c>
      <c r="I4172" s="92" t="s">
        <v>4715</v>
      </c>
      <c r="J4172" s="91" t="s">
        <v>3</v>
      </c>
      <c r="K4172" s="93">
        <v>4.1100000000000003</v>
      </c>
    </row>
    <row r="4173" spans="8:11" x14ac:dyDescent="0.25">
      <c r="H4173" s="91">
        <v>3205864</v>
      </c>
      <c r="I4173" s="92" t="s">
        <v>4716</v>
      </c>
      <c r="J4173" s="91" t="s">
        <v>47</v>
      </c>
      <c r="K4173" s="93">
        <v>905.79</v>
      </c>
    </row>
    <row r="4174" spans="8:11" x14ac:dyDescent="0.25">
      <c r="H4174" s="91">
        <v>3205863</v>
      </c>
      <c r="I4174" s="92" t="s">
        <v>4717</v>
      </c>
      <c r="J4174" s="91" t="s">
        <v>47</v>
      </c>
      <c r="K4174" s="93">
        <v>816.14</v>
      </c>
    </row>
    <row r="4175" spans="8:11" x14ac:dyDescent="0.25">
      <c r="H4175" s="91">
        <v>3205868</v>
      </c>
      <c r="I4175" s="92" t="s">
        <v>4718</v>
      </c>
      <c r="J4175" s="91" t="s">
        <v>47</v>
      </c>
      <c r="K4175" s="93">
        <v>782.6</v>
      </c>
    </row>
    <row r="4176" spans="8:11" x14ac:dyDescent="0.25">
      <c r="H4176" s="91">
        <v>3205867</v>
      </c>
      <c r="I4176" s="92" t="s">
        <v>4719</v>
      </c>
      <c r="J4176" s="91" t="s">
        <v>47</v>
      </c>
      <c r="K4176" s="93">
        <v>692.95</v>
      </c>
    </row>
    <row r="4177" spans="8:11" x14ac:dyDescent="0.25">
      <c r="H4177" s="91">
        <v>3205866</v>
      </c>
      <c r="I4177" s="92" t="s">
        <v>4720</v>
      </c>
      <c r="J4177" s="91" t="s">
        <v>47</v>
      </c>
      <c r="K4177" s="93">
        <v>722.74</v>
      </c>
    </row>
    <row r="4178" spans="8:11" x14ac:dyDescent="0.25">
      <c r="H4178" s="91">
        <v>3205865</v>
      </c>
      <c r="I4178" s="92" t="s">
        <v>4721</v>
      </c>
      <c r="J4178" s="91" t="s">
        <v>47</v>
      </c>
      <c r="K4178" s="93">
        <v>633.1</v>
      </c>
    </row>
    <row r="4179" spans="8:11" x14ac:dyDescent="0.25">
      <c r="H4179" s="91">
        <v>3205870</v>
      </c>
      <c r="I4179" s="92" t="s">
        <v>4722</v>
      </c>
      <c r="J4179" s="91" t="s">
        <v>47</v>
      </c>
      <c r="K4179" s="93">
        <v>651.94000000000005</v>
      </c>
    </row>
    <row r="4180" spans="8:11" x14ac:dyDescent="0.25">
      <c r="H4180" s="91">
        <v>3205869</v>
      </c>
      <c r="I4180" s="92" t="s">
        <v>4723</v>
      </c>
      <c r="J4180" s="91" t="s">
        <v>47</v>
      </c>
      <c r="K4180" s="93">
        <v>562.29</v>
      </c>
    </row>
    <row r="4181" spans="8:11" x14ac:dyDescent="0.25">
      <c r="H4181" s="91">
        <v>3205872</v>
      </c>
      <c r="I4181" s="92" t="s">
        <v>4724</v>
      </c>
      <c r="J4181" s="91" t="s">
        <v>4</v>
      </c>
      <c r="K4181" s="93">
        <v>224.25</v>
      </c>
    </row>
    <row r="4182" spans="8:11" x14ac:dyDescent="0.25">
      <c r="H4182" s="91">
        <v>3205871</v>
      </c>
      <c r="I4182" s="92" t="s">
        <v>4725</v>
      </c>
      <c r="J4182" s="91" t="s">
        <v>4</v>
      </c>
      <c r="K4182" s="93">
        <v>209.01</v>
      </c>
    </row>
    <row r="4183" spans="8:11" x14ac:dyDescent="0.25">
      <c r="H4183" s="91">
        <v>3205874</v>
      </c>
      <c r="I4183" s="92" t="s">
        <v>4726</v>
      </c>
      <c r="J4183" s="91" t="s">
        <v>4</v>
      </c>
      <c r="K4183" s="93">
        <v>249.5</v>
      </c>
    </row>
    <row r="4184" spans="8:11" x14ac:dyDescent="0.25">
      <c r="H4184" s="91">
        <v>3205873</v>
      </c>
      <c r="I4184" s="92" t="s">
        <v>4727</v>
      </c>
      <c r="J4184" s="91" t="s">
        <v>4</v>
      </c>
      <c r="K4184" s="93">
        <v>228.89</v>
      </c>
    </row>
    <row r="4185" spans="8:11" x14ac:dyDescent="0.25">
      <c r="H4185" s="91">
        <v>3205876</v>
      </c>
      <c r="I4185" s="92" t="s">
        <v>4728</v>
      </c>
      <c r="J4185" s="91" t="s">
        <v>4</v>
      </c>
      <c r="K4185" s="93">
        <v>291.52999999999997</v>
      </c>
    </row>
    <row r="4186" spans="8:11" x14ac:dyDescent="0.25">
      <c r="H4186" s="91">
        <v>3205875</v>
      </c>
      <c r="I4186" s="92" t="s">
        <v>4729</v>
      </c>
      <c r="J4186" s="91" t="s">
        <v>4</v>
      </c>
      <c r="K4186" s="93">
        <v>264.63</v>
      </c>
    </row>
    <row r="4187" spans="8:11" x14ac:dyDescent="0.25">
      <c r="H4187" s="91">
        <v>3205862</v>
      </c>
      <c r="I4187" s="92" t="s">
        <v>4730</v>
      </c>
      <c r="J4187" s="91" t="s">
        <v>47</v>
      </c>
      <c r="K4187" s="93">
        <v>741.61</v>
      </c>
    </row>
    <row r="4188" spans="8:11" x14ac:dyDescent="0.25">
      <c r="H4188" s="91">
        <v>3205861</v>
      </c>
      <c r="I4188" s="92" t="s">
        <v>4731</v>
      </c>
      <c r="J4188" s="91" t="s">
        <v>47</v>
      </c>
      <c r="K4188" s="93">
        <v>651.97</v>
      </c>
    </row>
    <row r="4189" spans="8:11" ht="25.5" x14ac:dyDescent="0.25">
      <c r="H4189" s="91">
        <v>3606579</v>
      </c>
      <c r="I4189" s="92" t="s">
        <v>4732</v>
      </c>
      <c r="J4189" s="91" t="s">
        <v>47</v>
      </c>
      <c r="K4189" s="93">
        <v>31.83</v>
      </c>
    </row>
    <row r="4190" spans="8:11" ht="25.5" x14ac:dyDescent="0.25">
      <c r="H4190" s="91">
        <v>3606583</v>
      </c>
      <c r="I4190" s="92" t="s">
        <v>4733</v>
      </c>
      <c r="J4190" s="91" t="s">
        <v>47</v>
      </c>
      <c r="K4190" s="93">
        <v>33.22</v>
      </c>
    </row>
    <row r="4191" spans="8:11" ht="25.5" x14ac:dyDescent="0.25">
      <c r="H4191" s="91">
        <v>3606584</v>
      </c>
      <c r="I4191" s="92" t="s">
        <v>4734</v>
      </c>
      <c r="J4191" s="91" t="s">
        <v>47</v>
      </c>
      <c r="K4191" s="93">
        <v>33.42</v>
      </c>
    </row>
    <row r="4192" spans="8:11" ht="25.5" x14ac:dyDescent="0.25">
      <c r="H4192" s="91">
        <v>3606585</v>
      </c>
      <c r="I4192" s="92" t="s">
        <v>4735</v>
      </c>
      <c r="J4192" s="91" t="s">
        <v>47</v>
      </c>
      <c r="K4192" s="93">
        <v>33.61</v>
      </c>
    </row>
    <row r="4193" spans="8:11" ht="25.5" x14ac:dyDescent="0.25">
      <c r="H4193" s="91">
        <v>3606586</v>
      </c>
      <c r="I4193" s="92" t="s">
        <v>4736</v>
      </c>
      <c r="J4193" s="91" t="s">
        <v>47</v>
      </c>
      <c r="K4193" s="93">
        <v>34.01</v>
      </c>
    </row>
    <row r="4194" spans="8:11" ht="25.5" x14ac:dyDescent="0.25">
      <c r="H4194" s="91">
        <v>3606587</v>
      </c>
      <c r="I4194" s="92" t="s">
        <v>4737</v>
      </c>
      <c r="J4194" s="91" t="s">
        <v>47</v>
      </c>
      <c r="K4194" s="93">
        <v>34.409999999999997</v>
      </c>
    </row>
    <row r="4195" spans="8:11" ht="25.5" x14ac:dyDescent="0.25">
      <c r="H4195" s="91">
        <v>3606588</v>
      </c>
      <c r="I4195" s="92" t="s">
        <v>4738</v>
      </c>
      <c r="J4195" s="91" t="s">
        <v>47</v>
      </c>
      <c r="K4195" s="93">
        <v>34.61</v>
      </c>
    </row>
    <row r="4196" spans="8:11" x14ac:dyDescent="0.25">
      <c r="H4196" s="91">
        <v>3606589</v>
      </c>
      <c r="I4196" s="92" t="s">
        <v>4739</v>
      </c>
      <c r="J4196" s="91" t="s">
        <v>47</v>
      </c>
      <c r="K4196" s="93">
        <v>34.799999999999997</v>
      </c>
    </row>
    <row r="4197" spans="8:11" ht="25.5" x14ac:dyDescent="0.25">
      <c r="H4197" s="91">
        <v>3606580</v>
      </c>
      <c r="I4197" s="92" t="s">
        <v>4740</v>
      </c>
      <c r="J4197" s="91" t="s">
        <v>47</v>
      </c>
      <c r="K4197" s="93">
        <v>32.229999999999997</v>
      </c>
    </row>
    <row r="4198" spans="8:11" ht="25.5" x14ac:dyDescent="0.25">
      <c r="H4198" s="91">
        <v>3606581</v>
      </c>
      <c r="I4198" s="92" t="s">
        <v>4741</v>
      </c>
      <c r="J4198" s="91" t="s">
        <v>47</v>
      </c>
      <c r="K4198" s="93">
        <v>32.619999999999997</v>
      </c>
    </row>
    <row r="4199" spans="8:11" ht="25.5" x14ac:dyDescent="0.25">
      <c r="H4199" s="91">
        <v>3606582</v>
      </c>
      <c r="I4199" s="92" t="s">
        <v>4742</v>
      </c>
      <c r="J4199" s="91" t="s">
        <v>47</v>
      </c>
      <c r="K4199" s="93">
        <v>32.82</v>
      </c>
    </row>
    <row r="4200" spans="8:11" ht="25.5" x14ac:dyDescent="0.25">
      <c r="H4200" s="91">
        <v>3606527</v>
      </c>
      <c r="I4200" s="92" t="s">
        <v>4743</v>
      </c>
      <c r="J4200" s="91" t="s">
        <v>47</v>
      </c>
      <c r="K4200" s="93">
        <v>55.74</v>
      </c>
    </row>
    <row r="4201" spans="8:11" ht="25.5" x14ac:dyDescent="0.25">
      <c r="H4201" s="91">
        <v>3606528</v>
      </c>
      <c r="I4201" s="92" t="s">
        <v>4744</v>
      </c>
      <c r="J4201" s="91" t="s">
        <v>47</v>
      </c>
      <c r="K4201" s="93">
        <v>56.4</v>
      </c>
    </row>
    <row r="4202" spans="8:11" ht="25.5" x14ac:dyDescent="0.25">
      <c r="H4202" s="91">
        <v>3606529</v>
      </c>
      <c r="I4202" s="92" t="s">
        <v>4745</v>
      </c>
      <c r="J4202" s="91" t="s">
        <v>47</v>
      </c>
      <c r="K4202" s="93">
        <v>59.56</v>
      </c>
    </row>
    <row r="4203" spans="8:11" ht="25.5" x14ac:dyDescent="0.25">
      <c r="H4203" s="91">
        <v>3606530</v>
      </c>
      <c r="I4203" s="92" t="s">
        <v>4746</v>
      </c>
      <c r="J4203" s="91" t="s">
        <v>47</v>
      </c>
      <c r="K4203" s="93">
        <v>60.22</v>
      </c>
    </row>
    <row r="4204" spans="8:11" ht="25.5" x14ac:dyDescent="0.25">
      <c r="H4204" s="91">
        <v>3606531</v>
      </c>
      <c r="I4204" s="92" t="s">
        <v>4747</v>
      </c>
      <c r="J4204" s="91" t="s">
        <v>47</v>
      </c>
      <c r="K4204" s="93">
        <v>60.88</v>
      </c>
    </row>
    <row r="4205" spans="8:11" ht="25.5" x14ac:dyDescent="0.25">
      <c r="H4205" s="91">
        <v>3606532</v>
      </c>
      <c r="I4205" s="92" t="s">
        <v>4748</v>
      </c>
      <c r="J4205" s="91" t="s">
        <v>47</v>
      </c>
      <c r="K4205" s="93">
        <v>62.03</v>
      </c>
    </row>
    <row r="4206" spans="8:11" ht="25.5" x14ac:dyDescent="0.25">
      <c r="H4206" s="91">
        <v>3606533</v>
      </c>
      <c r="I4206" s="92" t="s">
        <v>4749</v>
      </c>
      <c r="J4206" s="91" t="s">
        <v>47</v>
      </c>
      <c r="K4206" s="93">
        <v>64.010000000000005</v>
      </c>
    </row>
    <row r="4207" spans="8:11" ht="25.5" x14ac:dyDescent="0.25">
      <c r="H4207" s="91">
        <v>3606534</v>
      </c>
      <c r="I4207" s="92" t="s">
        <v>4750</v>
      </c>
      <c r="J4207" s="91" t="s">
        <v>47</v>
      </c>
      <c r="K4207" s="93">
        <v>67.56</v>
      </c>
    </row>
    <row r="4208" spans="8:11" ht="25.5" x14ac:dyDescent="0.25">
      <c r="H4208" s="91">
        <v>3606535</v>
      </c>
      <c r="I4208" s="92" t="s">
        <v>4751</v>
      </c>
      <c r="J4208" s="91" t="s">
        <v>47</v>
      </c>
      <c r="K4208" s="93">
        <v>53.54</v>
      </c>
    </row>
    <row r="4209" spans="8:11" ht="25.5" x14ac:dyDescent="0.25">
      <c r="H4209" s="91">
        <v>3606536</v>
      </c>
      <c r="I4209" s="92" t="s">
        <v>4752</v>
      </c>
      <c r="J4209" s="91" t="s">
        <v>47</v>
      </c>
      <c r="K4209" s="93">
        <v>53.98</v>
      </c>
    </row>
    <row r="4210" spans="8:11" ht="25.5" x14ac:dyDescent="0.25">
      <c r="H4210" s="91">
        <v>3606537</v>
      </c>
      <c r="I4210" s="92" t="s">
        <v>4753</v>
      </c>
      <c r="J4210" s="91" t="s">
        <v>47</v>
      </c>
      <c r="K4210" s="93">
        <v>54.42</v>
      </c>
    </row>
    <row r="4211" spans="8:11" ht="25.5" x14ac:dyDescent="0.25">
      <c r="H4211" s="91">
        <v>3606538</v>
      </c>
      <c r="I4211" s="92" t="s">
        <v>4754</v>
      </c>
      <c r="J4211" s="91" t="s">
        <v>47</v>
      </c>
      <c r="K4211" s="93">
        <v>54.86</v>
      </c>
    </row>
    <row r="4212" spans="8:11" ht="25.5" x14ac:dyDescent="0.25">
      <c r="H4212" s="91">
        <v>3606539</v>
      </c>
      <c r="I4212" s="92" t="s">
        <v>4755</v>
      </c>
      <c r="J4212" s="91" t="s">
        <v>47</v>
      </c>
      <c r="K4212" s="93">
        <v>55.3</v>
      </c>
    </row>
    <row r="4213" spans="8:11" ht="25.5" x14ac:dyDescent="0.25">
      <c r="H4213" s="91">
        <v>3606540</v>
      </c>
      <c r="I4213" s="92" t="s">
        <v>4756</v>
      </c>
      <c r="J4213" s="91" t="s">
        <v>47</v>
      </c>
      <c r="K4213" s="93">
        <v>56.07</v>
      </c>
    </row>
    <row r="4214" spans="8:11" ht="25.5" x14ac:dyDescent="0.25">
      <c r="H4214" s="91">
        <v>3606541</v>
      </c>
      <c r="I4214" s="92" t="s">
        <v>4757</v>
      </c>
      <c r="J4214" s="91" t="s">
        <v>47</v>
      </c>
      <c r="K4214" s="93">
        <v>59.73</v>
      </c>
    </row>
    <row r="4215" spans="8:11" ht="25.5" x14ac:dyDescent="0.25">
      <c r="H4215" s="91">
        <v>3606542</v>
      </c>
      <c r="I4215" s="92" t="s">
        <v>4758</v>
      </c>
      <c r="J4215" s="91" t="s">
        <v>47</v>
      </c>
      <c r="K4215" s="93">
        <v>60.38</v>
      </c>
    </row>
    <row r="4216" spans="8:11" ht="25.5" x14ac:dyDescent="0.25">
      <c r="H4216" s="91">
        <v>3606543</v>
      </c>
      <c r="I4216" s="92" t="s">
        <v>4759</v>
      </c>
      <c r="J4216" s="91" t="s">
        <v>47</v>
      </c>
      <c r="K4216" s="93">
        <v>52.77</v>
      </c>
    </row>
    <row r="4217" spans="8:11" ht="25.5" x14ac:dyDescent="0.25">
      <c r="H4217" s="91">
        <v>3606544</v>
      </c>
      <c r="I4217" s="92" t="s">
        <v>4760</v>
      </c>
      <c r="J4217" s="91" t="s">
        <v>47</v>
      </c>
      <c r="K4217" s="93">
        <v>53.21</v>
      </c>
    </row>
    <row r="4218" spans="8:11" ht="25.5" x14ac:dyDescent="0.25">
      <c r="H4218" s="91">
        <v>3606545</v>
      </c>
      <c r="I4218" s="92" t="s">
        <v>4761</v>
      </c>
      <c r="J4218" s="91" t="s">
        <v>47</v>
      </c>
      <c r="K4218" s="93">
        <v>53.54</v>
      </c>
    </row>
    <row r="4219" spans="8:11" ht="25.5" x14ac:dyDescent="0.25">
      <c r="H4219" s="91">
        <v>3606546</v>
      </c>
      <c r="I4219" s="92" t="s">
        <v>4762</v>
      </c>
      <c r="J4219" s="91" t="s">
        <v>47</v>
      </c>
      <c r="K4219" s="93">
        <v>53.87</v>
      </c>
    </row>
    <row r="4220" spans="8:11" ht="25.5" x14ac:dyDescent="0.25">
      <c r="H4220" s="91">
        <v>3606547</v>
      </c>
      <c r="I4220" s="92" t="s">
        <v>4763</v>
      </c>
      <c r="J4220" s="91" t="s">
        <v>47</v>
      </c>
      <c r="K4220" s="93">
        <v>54.31</v>
      </c>
    </row>
    <row r="4221" spans="8:11" ht="25.5" x14ac:dyDescent="0.25">
      <c r="H4221" s="91">
        <v>3606548</v>
      </c>
      <c r="I4221" s="92" t="s">
        <v>4764</v>
      </c>
      <c r="J4221" s="91" t="s">
        <v>47</v>
      </c>
      <c r="K4221" s="93">
        <v>54.97</v>
      </c>
    </row>
    <row r="4222" spans="8:11" ht="25.5" x14ac:dyDescent="0.25">
      <c r="H4222" s="91">
        <v>3606549</v>
      </c>
      <c r="I4222" s="92" t="s">
        <v>4765</v>
      </c>
      <c r="J4222" s="91" t="s">
        <v>47</v>
      </c>
      <c r="K4222" s="93">
        <v>55.96</v>
      </c>
    </row>
    <row r="4223" spans="8:11" ht="25.5" x14ac:dyDescent="0.25">
      <c r="H4223" s="91">
        <v>3606550</v>
      </c>
      <c r="I4223" s="92" t="s">
        <v>4766</v>
      </c>
      <c r="J4223" s="91" t="s">
        <v>47</v>
      </c>
      <c r="K4223" s="93">
        <v>56.51</v>
      </c>
    </row>
    <row r="4224" spans="8:11" ht="25.5" x14ac:dyDescent="0.25">
      <c r="H4224" s="91">
        <v>3606500</v>
      </c>
      <c r="I4224" s="92" t="s">
        <v>4767</v>
      </c>
      <c r="J4224" s="91" t="s">
        <v>47</v>
      </c>
      <c r="K4224" s="93">
        <v>50.84</v>
      </c>
    </row>
    <row r="4225" spans="8:11" ht="25.5" x14ac:dyDescent="0.25">
      <c r="H4225" s="91">
        <v>3606501</v>
      </c>
      <c r="I4225" s="92" t="s">
        <v>4768</v>
      </c>
      <c r="J4225" s="91" t="s">
        <v>47</v>
      </c>
      <c r="K4225" s="93">
        <v>53.84</v>
      </c>
    </row>
    <row r="4226" spans="8:11" ht="25.5" x14ac:dyDescent="0.25">
      <c r="H4226" s="91">
        <v>3606502</v>
      </c>
      <c r="I4226" s="92" t="s">
        <v>4769</v>
      </c>
      <c r="J4226" s="91" t="s">
        <v>47</v>
      </c>
      <c r="K4226" s="93">
        <v>54.66</v>
      </c>
    </row>
    <row r="4227" spans="8:11" ht="25.5" x14ac:dyDescent="0.25">
      <c r="H4227" s="91">
        <v>3606503</v>
      </c>
      <c r="I4227" s="92" t="s">
        <v>4770</v>
      </c>
      <c r="J4227" s="91" t="s">
        <v>47</v>
      </c>
      <c r="K4227" s="93">
        <v>55.32</v>
      </c>
    </row>
    <row r="4228" spans="8:11" ht="25.5" x14ac:dyDescent="0.25">
      <c r="H4228" s="91">
        <v>3606504</v>
      </c>
      <c r="I4228" s="92" t="s">
        <v>4771</v>
      </c>
      <c r="J4228" s="91" t="s">
        <v>47</v>
      </c>
      <c r="K4228" s="93">
        <v>55.98</v>
      </c>
    </row>
    <row r="4229" spans="8:11" ht="25.5" x14ac:dyDescent="0.25">
      <c r="H4229" s="91">
        <v>3606505</v>
      </c>
      <c r="I4229" s="92" t="s">
        <v>4772</v>
      </c>
      <c r="J4229" s="91" t="s">
        <v>47</v>
      </c>
      <c r="K4229" s="93">
        <v>57.14</v>
      </c>
    </row>
    <row r="4230" spans="8:11" ht="25.5" x14ac:dyDescent="0.25">
      <c r="H4230" s="91">
        <v>3606506</v>
      </c>
      <c r="I4230" s="92" t="s">
        <v>4773</v>
      </c>
      <c r="J4230" s="91" t="s">
        <v>47</v>
      </c>
      <c r="K4230" s="93">
        <v>59.11</v>
      </c>
    </row>
    <row r="4231" spans="8:11" ht="25.5" x14ac:dyDescent="0.25">
      <c r="H4231" s="91">
        <v>3606507</v>
      </c>
      <c r="I4231" s="92" t="s">
        <v>4774</v>
      </c>
      <c r="J4231" s="91" t="s">
        <v>47</v>
      </c>
      <c r="K4231" s="93">
        <v>62.55</v>
      </c>
    </row>
    <row r="4232" spans="8:11" ht="25.5" x14ac:dyDescent="0.25">
      <c r="H4232" s="91">
        <v>3606509</v>
      </c>
      <c r="I4232" s="92" t="s">
        <v>4775</v>
      </c>
      <c r="J4232" s="91" t="s">
        <v>47</v>
      </c>
      <c r="K4232" s="93">
        <v>48.64</v>
      </c>
    </row>
    <row r="4233" spans="8:11" ht="25.5" x14ac:dyDescent="0.25">
      <c r="H4233" s="91">
        <v>3606510</v>
      </c>
      <c r="I4233" s="92" t="s">
        <v>4776</v>
      </c>
      <c r="J4233" s="91" t="s">
        <v>47</v>
      </c>
      <c r="K4233" s="93">
        <v>49.08</v>
      </c>
    </row>
    <row r="4234" spans="8:11" ht="25.5" x14ac:dyDescent="0.25">
      <c r="H4234" s="91">
        <v>3606511</v>
      </c>
      <c r="I4234" s="92" t="s">
        <v>4777</v>
      </c>
      <c r="J4234" s="91" t="s">
        <v>47</v>
      </c>
      <c r="K4234" s="93">
        <v>49.52</v>
      </c>
    </row>
    <row r="4235" spans="8:11" ht="25.5" x14ac:dyDescent="0.25">
      <c r="H4235" s="91">
        <v>3606512</v>
      </c>
      <c r="I4235" s="92" t="s">
        <v>4778</v>
      </c>
      <c r="J4235" s="91" t="s">
        <v>47</v>
      </c>
      <c r="K4235" s="93">
        <v>49.96</v>
      </c>
    </row>
    <row r="4236" spans="8:11" ht="25.5" x14ac:dyDescent="0.25">
      <c r="H4236" s="91">
        <v>3606513</v>
      </c>
      <c r="I4236" s="92" t="s">
        <v>4779</v>
      </c>
      <c r="J4236" s="91" t="s">
        <v>47</v>
      </c>
      <c r="K4236" s="93">
        <v>50.4</v>
      </c>
    </row>
    <row r="4237" spans="8:11" ht="25.5" x14ac:dyDescent="0.25">
      <c r="H4237" s="91">
        <v>3606514</v>
      </c>
      <c r="I4237" s="92" t="s">
        <v>4780</v>
      </c>
      <c r="J4237" s="91" t="s">
        <v>47</v>
      </c>
      <c r="K4237" s="93">
        <v>51.17</v>
      </c>
    </row>
    <row r="4238" spans="8:11" ht="25.5" x14ac:dyDescent="0.25">
      <c r="H4238" s="91">
        <v>3606515</v>
      </c>
      <c r="I4238" s="92" t="s">
        <v>4781</v>
      </c>
      <c r="J4238" s="91" t="s">
        <v>47</v>
      </c>
      <c r="K4238" s="93">
        <v>54.83</v>
      </c>
    </row>
    <row r="4239" spans="8:11" ht="25.5" x14ac:dyDescent="0.25">
      <c r="H4239" s="91">
        <v>3606516</v>
      </c>
      <c r="I4239" s="92" t="s">
        <v>4782</v>
      </c>
      <c r="J4239" s="91" t="s">
        <v>47</v>
      </c>
      <c r="K4239" s="93">
        <v>55.49</v>
      </c>
    </row>
    <row r="4240" spans="8:11" ht="25.5" x14ac:dyDescent="0.25">
      <c r="H4240" s="91">
        <v>3606518</v>
      </c>
      <c r="I4240" s="92" t="s">
        <v>4783</v>
      </c>
      <c r="J4240" s="91" t="s">
        <v>47</v>
      </c>
      <c r="K4240" s="93">
        <v>47.87</v>
      </c>
    </row>
    <row r="4241" spans="8:11" ht="25.5" x14ac:dyDescent="0.25">
      <c r="H4241" s="91">
        <v>3606519</v>
      </c>
      <c r="I4241" s="92" t="s">
        <v>4784</v>
      </c>
      <c r="J4241" s="91" t="s">
        <v>47</v>
      </c>
      <c r="K4241" s="93">
        <v>48.31</v>
      </c>
    </row>
    <row r="4242" spans="8:11" ht="25.5" x14ac:dyDescent="0.25">
      <c r="H4242" s="91">
        <v>3606520</v>
      </c>
      <c r="I4242" s="92" t="s">
        <v>4785</v>
      </c>
      <c r="J4242" s="91" t="s">
        <v>47</v>
      </c>
      <c r="K4242" s="93">
        <v>48.64</v>
      </c>
    </row>
    <row r="4243" spans="8:11" ht="25.5" x14ac:dyDescent="0.25">
      <c r="H4243" s="91">
        <v>3606521</v>
      </c>
      <c r="I4243" s="92" t="s">
        <v>4786</v>
      </c>
      <c r="J4243" s="91" t="s">
        <v>47</v>
      </c>
      <c r="K4243" s="93">
        <v>48.97</v>
      </c>
    </row>
    <row r="4244" spans="8:11" ht="25.5" x14ac:dyDescent="0.25">
      <c r="H4244" s="91">
        <v>3606522</v>
      </c>
      <c r="I4244" s="92" t="s">
        <v>4787</v>
      </c>
      <c r="J4244" s="91" t="s">
        <v>47</v>
      </c>
      <c r="K4244" s="93">
        <v>49.3</v>
      </c>
    </row>
    <row r="4245" spans="8:11" ht="25.5" x14ac:dyDescent="0.25">
      <c r="H4245" s="91">
        <v>3606523</v>
      </c>
      <c r="I4245" s="92" t="s">
        <v>4788</v>
      </c>
      <c r="J4245" s="91" t="s">
        <v>47</v>
      </c>
      <c r="K4245" s="93">
        <v>49.96</v>
      </c>
    </row>
    <row r="4246" spans="8:11" ht="25.5" x14ac:dyDescent="0.25">
      <c r="H4246" s="91">
        <v>3606524</v>
      </c>
      <c r="I4246" s="92" t="s">
        <v>4789</v>
      </c>
      <c r="J4246" s="91" t="s">
        <v>47</v>
      </c>
      <c r="K4246" s="93">
        <v>51.06</v>
      </c>
    </row>
    <row r="4247" spans="8:11" ht="25.5" x14ac:dyDescent="0.25">
      <c r="H4247" s="91">
        <v>3606525</v>
      </c>
      <c r="I4247" s="92" t="s">
        <v>4790</v>
      </c>
      <c r="J4247" s="91" t="s">
        <v>47</v>
      </c>
      <c r="K4247" s="93">
        <v>54</v>
      </c>
    </row>
    <row r="4248" spans="8:11" x14ac:dyDescent="0.25">
      <c r="H4248" s="91">
        <v>3606577</v>
      </c>
      <c r="I4248" s="92" t="s">
        <v>4791</v>
      </c>
      <c r="J4248" s="91" t="s">
        <v>47</v>
      </c>
      <c r="K4248" s="93">
        <v>15.11</v>
      </c>
    </row>
    <row r="4249" spans="8:11" x14ac:dyDescent="0.25">
      <c r="H4249" s="91">
        <v>3606576</v>
      </c>
      <c r="I4249" s="92" t="s">
        <v>4792</v>
      </c>
      <c r="J4249" s="91" t="s">
        <v>47</v>
      </c>
      <c r="K4249" s="93">
        <v>5.19</v>
      </c>
    </row>
    <row r="4250" spans="8:11" x14ac:dyDescent="0.25">
      <c r="H4250" s="91">
        <v>3606561</v>
      </c>
      <c r="I4250" s="92" t="s">
        <v>4793</v>
      </c>
      <c r="J4250" s="91" t="s">
        <v>544</v>
      </c>
      <c r="K4250" s="93">
        <v>2363.04</v>
      </c>
    </row>
    <row r="4251" spans="8:11" x14ac:dyDescent="0.25">
      <c r="H4251" s="91">
        <v>3606556</v>
      </c>
      <c r="I4251" s="92" t="s">
        <v>4794</v>
      </c>
      <c r="J4251" s="91" t="s">
        <v>544</v>
      </c>
      <c r="K4251" s="93">
        <v>1842.37</v>
      </c>
    </row>
    <row r="4252" spans="8:11" x14ac:dyDescent="0.25">
      <c r="H4252" s="91">
        <v>3606562</v>
      </c>
      <c r="I4252" s="92" t="s">
        <v>4795</v>
      </c>
      <c r="J4252" s="91" t="s">
        <v>544</v>
      </c>
      <c r="K4252" s="93">
        <v>2584.9499999999998</v>
      </c>
    </row>
    <row r="4253" spans="8:11" x14ac:dyDescent="0.25">
      <c r="H4253" s="91">
        <v>3606557</v>
      </c>
      <c r="I4253" s="92" t="s">
        <v>4796</v>
      </c>
      <c r="J4253" s="91" t="s">
        <v>544</v>
      </c>
      <c r="K4253" s="93">
        <v>2012.22</v>
      </c>
    </row>
    <row r="4254" spans="8:11" x14ac:dyDescent="0.25">
      <c r="H4254" s="91">
        <v>3606563</v>
      </c>
      <c r="I4254" s="92" t="s">
        <v>4797</v>
      </c>
      <c r="J4254" s="91" t="s">
        <v>544</v>
      </c>
      <c r="K4254" s="93">
        <v>2816.19</v>
      </c>
    </row>
    <row r="4255" spans="8:11" x14ac:dyDescent="0.25">
      <c r="H4255" s="91">
        <v>3606558</v>
      </c>
      <c r="I4255" s="92" t="s">
        <v>4798</v>
      </c>
      <c r="J4255" s="91" t="s">
        <v>544</v>
      </c>
      <c r="K4255" s="93">
        <v>2191.39</v>
      </c>
    </row>
    <row r="4256" spans="8:11" x14ac:dyDescent="0.25">
      <c r="H4256" s="91">
        <v>3606559</v>
      </c>
      <c r="I4256" s="92" t="s">
        <v>4799</v>
      </c>
      <c r="J4256" s="91" t="s">
        <v>544</v>
      </c>
      <c r="K4256" s="93">
        <v>1890.79</v>
      </c>
    </row>
    <row r="4257" spans="8:11" x14ac:dyDescent="0.25">
      <c r="H4257" s="91">
        <v>3606554</v>
      </c>
      <c r="I4257" s="92" t="s">
        <v>4800</v>
      </c>
      <c r="J4257" s="91" t="s">
        <v>544</v>
      </c>
      <c r="K4257" s="93">
        <v>1474.26</v>
      </c>
    </row>
    <row r="4258" spans="8:11" x14ac:dyDescent="0.25">
      <c r="H4258" s="91">
        <v>3606560</v>
      </c>
      <c r="I4258" s="92" t="s">
        <v>4801</v>
      </c>
      <c r="J4258" s="91" t="s">
        <v>544</v>
      </c>
      <c r="K4258" s="93">
        <v>2113.58</v>
      </c>
    </row>
    <row r="4259" spans="8:11" x14ac:dyDescent="0.25">
      <c r="H4259" s="91">
        <v>3606555</v>
      </c>
      <c r="I4259" s="92" t="s">
        <v>4802</v>
      </c>
      <c r="J4259" s="91" t="s">
        <v>544</v>
      </c>
      <c r="K4259" s="93">
        <v>1644.98</v>
      </c>
    </row>
    <row r="4260" spans="8:11" x14ac:dyDescent="0.25">
      <c r="H4260" s="91">
        <v>3606571</v>
      </c>
      <c r="I4260" s="92" t="s">
        <v>4803</v>
      </c>
      <c r="J4260" s="91" t="s">
        <v>544</v>
      </c>
      <c r="K4260" s="93">
        <v>2327.56</v>
      </c>
    </row>
    <row r="4261" spans="8:11" x14ac:dyDescent="0.25">
      <c r="H4261" s="91">
        <v>3606566</v>
      </c>
      <c r="I4261" s="92" t="s">
        <v>4804</v>
      </c>
      <c r="J4261" s="91" t="s">
        <v>544</v>
      </c>
      <c r="K4261" s="93">
        <v>1806.89</v>
      </c>
    </row>
    <row r="4262" spans="8:11" x14ac:dyDescent="0.25">
      <c r="H4262" s="91">
        <v>3606572</v>
      </c>
      <c r="I4262" s="92" t="s">
        <v>4805</v>
      </c>
      <c r="J4262" s="91" t="s">
        <v>544</v>
      </c>
      <c r="K4262" s="93">
        <v>2552.4299999999998</v>
      </c>
    </row>
    <row r="4263" spans="8:11" x14ac:dyDescent="0.25">
      <c r="H4263" s="91">
        <v>3606567</v>
      </c>
      <c r="I4263" s="92" t="s">
        <v>4806</v>
      </c>
      <c r="J4263" s="91" t="s">
        <v>544</v>
      </c>
      <c r="K4263" s="93">
        <v>1979.7</v>
      </c>
    </row>
    <row r="4264" spans="8:11" x14ac:dyDescent="0.25">
      <c r="H4264" s="91">
        <v>3606573</v>
      </c>
      <c r="I4264" s="92" t="s">
        <v>4807</v>
      </c>
      <c r="J4264" s="91" t="s">
        <v>544</v>
      </c>
      <c r="K4264" s="93">
        <v>2776.86</v>
      </c>
    </row>
    <row r="4265" spans="8:11" x14ac:dyDescent="0.25">
      <c r="H4265" s="91">
        <v>3606568</v>
      </c>
      <c r="I4265" s="92" t="s">
        <v>4808</v>
      </c>
      <c r="J4265" s="91" t="s">
        <v>544</v>
      </c>
      <c r="K4265" s="93">
        <v>2152.06</v>
      </c>
    </row>
    <row r="4266" spans="8:11" x14ac:dyDescent="0.25">
      <c r="H4266" s="91">
        <v>3606569</v>
      </c>
      <c r="I4266" s="92" t="s">
        <v>4809</v>
      </c>
      <c r="J4266" s="91" t="s">
        <v>544</v>
      </c>
      <c r="K4266" s="93">
        <v>1876.19</v>
      </c>
    </row>
    <row r="4267" spans="8:11" x14ac:dyDescent="0.25">
      <c r="H4267" s="91">
        <v>3606564</v>
      </c>
      <c r="I4267" s="92" t="s">
        <v>4810</v>
      </c>
      <c r="J4267" s="91" t="s">
        <v>544</v>
      </c>
      <c r="K4267" s="93">
        <v>1459.65</v>
      </c>
    </row>
    <row r="4268" spans="8:11" x14ac:dyDescent="0.25">
      <c r="H4268" s="91">
        <v>3606570</v>
      </c>
      <c r="I4268" s="92" t="s">
        <v>4811</v>
      </c>
      <c r="J4268" s="91" t="s">
        <v>544</v>
      </c>
      <c r="K4268" s="93">
        <v>2102.17</v>
      </c>
    </row>
    <row r="4269" spans="8:11" x14ac:dyDescent="0.25">
      <c r="H4269" s="91">
        <v>3606565</v>
      </c>
      <c r="I4269" s="92" t="s">
        <v>4812</v>
      </c>
      <c r="J4269" s="91" t="s">
        <v>544</v>
      </c>
      <c r="K4269" s="93">
        <v>1633.57</v>
      </c>
    </row>
    <row r="4270" spans="8:11" x14ac:dyDescent="0.25">
      <c r="H4270" s="91">
        <v>3606578</v>
      </c>
      <c r="I4270" s="92" t="s">
        <v>4813</v>
      </c>
      <c r="J4270" s="91" t="s">
        <v>544</v>
      </c>
      <c r="K4270" s="93">
        <v>161.4</v>
      </c>
    </row>
    <row r="4271" spans="8:11" x14ac:dyDescent="0.25">
      <c r="H4271" s="91">
        <v>3606575</v>
      </c>
      <c r="I4271" s="92" t="s">
        <v>4814</v>
      </c>
      <c r="J4271" s="91" t="s">
        <v>47</v>
      </c>
      <c r="K4271" s="93">
        <v>2.02</v>
      </c>
    </row>
    <row r="4272" spans="8:11" x14ac:dyDescent="0.25">
      <c r="H4272" s="91">
        <v>3606574</v>
      </c>
      <c r="I4272" s="92" t="s">
        <v>4815</v>
      </c>
      <c r="J4272" s="91" t="s">
        <v>47</v>
      </c>
      <c r="K4272" s="93">
        <v>1.01</v>
      </c>
    </row>
    <row r="4273" spans="8:11" x14ac:dyDescent="0.25">
      <c r="H4273" s="91">
        <v>3713603</v>
      </c>
      <c r="I4273" s="92" t="s">
        <v>4816</v>
      </c>
      <c r="J4273" s="91" t="s">
        <v>3</v>
      </c>
      <c r="K4273" s="93">
        <v>1053.96</v>
      </c>
    </row>
    <row r="4274" spans="8:11" x14ac:dyDescent="0.25">
      <c r="H4274" s="91">
        <v>3713601</v>
      </c>
      <c r="I4274" s="92" t="s">
        <v>4817</v>
      </c>
      <c r="J4274" s="91" t="s">
        <v>3</v>
      </c>
      <c r="K4274" s="93">
        <v>850.5</v>
      </c>
    </row>
    <row r="4275" spans="8:11" x14ac:dyDescent="0.25">
      <c r="H4275" s="91">
        <v>3713607</v>
      </c>
      <c r="I4275" s="92" t="s">
        <v>4818</v>
      </c>
      <c r="J4275" s="91" t="s">
        <v>3</v>
      </c>
      <c r="K4275" s="93">
        <v>593.80999999999995</v>
      </c>
    </row>
    <row r="4276" spans="8:11" x14ac:dyDescent="0.25">
      <c r="H4276" s="91">
        <v>3713605</v>
      </c>
      <c r="I4276" s="92" t="s">
        <v>4819</v>
      </c>
      <c r="J4276" s="91" t="s">
        <v>3</v>
      </c>
      <c r="K4276" s="93">
        <v>374.59</v>
      </c>
    </row>
    <row r="4277" spans="8:11" x14ac:dyDescent="0.25">
      <c r="H4277" s="91">
        <v>3719530</v>
      </c>
      <c r="I4277" s="92" t="s">
        <v>4820</v>
      </c>
      <c r="J4277" s="91" t="s">
        <v>3</v>
      </c>
      <c r="K4277" s="93">
        <v>339.76</v>
      </c>
    </row>
    <row r="4278" spans="8:11" x14ac:dyDescent="0.25">
      <c r="H4278" s="91">
        <v>3713828</v>
      </c>
      <c r="I4278" s="92" t="s">
        <v>4821</v>
      </c>
      <c r="J4278" s="91" t="s">
        <v>3</v>
      </c>
      <c r="K4278" s="93">
        <v>253.56</v>
      </c>
    </row>
    <row r="4279" spans="8:11" x14ac:dyDescent="0.25">
      <c r="H4279" s="91">
        <v>3713875</v>
      </c>
      <c r="I4279" s="92" t="s">
        <v>4822</v>
      </c>
      <c r="J4279" s="91" t="s">
        <v>3</v>
      </c>
      <c r="K4279" s="93">
        <v>72.180000000000007</v>
      </c>
    </row>
    <row r="4280" spans="8:11" x14ac:dyDescent="0.25">
      <c r="H4280" s="91">
        <v>3713619</v>
      </c>
      <c r="I4280" s="92" t="s">
        <v>4823</v>
      </c>
      <c r="J4280" s="91" t="s">
        <v>3</v>
      </c>
      <c r="K4280" s="93">
        <v>72.62</v>
      </c>
    </row>
    <row r="4281" spans="8:11" x14ac:dyDescent="0.25">
      <c r="H4281" s="91">
        <v>3713876</v>
      </c>
      <c r="I4281" s="92" t="s">
        <v>4824</v>
      </c>
      <c r="J4281" s="91" t="s">
        <v>3</v>
      </c>
      <c r="K4281" s="93">
        <v>102.67</v>
      </c>
    </row>
    <row r="4282" spans="8:11" x14ac:dyDescent="0.25">
      <c r="H4282" s="91">
        <v>3713827</v>
      </c>
      <c r="I4282" s="92" t="s">
        <v>4825</v>
      </c>
      <c r="J4282" s="91" t="s">
        <v>3</v>
      </c>
      <c r="K4282" s="93">
        <v>100.84</v>
      </c>
    </row>
    <row r="4283" spans="8:11" x14ac:dyDescent="0.25">
      <c r="H4283" s="91">
        <v>3713904</v>
      </c>
      <c r="I4283" s="92" t="s">
        <v>4826</v>
      </c>
      <c r="J4283" s="91" t="s">
        <v>3</v>
      </c>
      <c r="K4283" s="93">
        <v>293.64999999999998</v>
      </c>
    </row>
    <row r="4284" spans="8:11" x14ac:dyDescent="0.25">
      <c r="H4284" s="91">
        <v>3719529</v>
      </c>
      <c r="I4284" s="92" t="s">
        <v>4827</v>
      </c>
      <c r="J4284" s="91" t="s">
        <v>3</v>
      </c>
      <c r="K4284" s="93">
        <v>214.21</v>
      </c>
    </row>
    <row r="4285" spans="8:11" x14ac:dyDescent="0.25">
      <c r="H4285" s="91">
        <v>3713878</v>
      </c>
      <c r="I4285" s="92" t="s">
        <v>4828</v>
      </c>
      <c r="J4285" s="91" t="s">
        <v>3</v>
      </c>
      <c r="K4285" s="93">
        <v>71.78</v>
      </c>
    </row>
    <row r="4286" spans="8:11" x14ac:dyDescent="0.25">
      <c r="H4286" s="91">
        <v>3713617</v>
      </c>
      <c r="I4286" s="92" t="s">
        <v>4829</v>
      </c>
      <c r="J4286" s="91" t="s">
        <v>3</v>
      </c>
      <c r="K4286" s="93">
        <v>72</v>
      </c>
    </row>
    <row r="4287" spans="8:11" x14ac:dyDescent="0.25">
      <c r="H4287" s="91">
        <v>3713879</v>
      </c>
      <c r="I4287" s="92" t="s">
        <v>4830</v>
      </c>
      <c r="J4287" s="91" t="s">
        <v>3</v>
      </c>
      <c r="K4287" s="93">
        <v>91.58</v>
      </c>
    </row>
    <row r="4288" spans="8:11" x14ac:dyDescent="0.25">
      <c r="H4288" s="91">
        <v>3713826</v>
      </c>
      <c r="I4288" s="92" t="s">
        <v>4831</v>
      </c>
      <c r="J4288" s="91" t="s">
        <v>3</v>
      </c>
      <c r="K4288" s="93">
        <v>87.12</v>
      </c>
    </row>
    <row r="4289" spans="8:11" ht="25.5" x14ac:dyDescent="0.25">
      <c r="H4289" s="91">
        <v>3713610</v>
      </c>
      <c r="I4289" s="92" t="s">
        <v>4832</v>
      </c>
      <c r="J4289" s="91" t="s">
        <v>3</v>
      </c>
      <c r="K4289" s="93">
        <v>37.43</v>
      </c>
    </row>
    <row r="4290" spans="8:11" ht="25.5" x14ac:dyDescent="0.25">
      <c r="H4290" s="91">
        <v>3713609</v>
      </c>
      <c r="I4290" s="92" t="s">
        <v>4833</v>
      </c>
      <c r="J4290" s="91" t="s">
        <v>3</v>
      </c>
      <c r="K4290" s="93">
        <v>36.08</v>
      </c>
    </row>
    <row r="4291" spans="8:11" ht="25.5" x14ac:dyDescent="0.25">
      <c r="H4291" s="91">
        <v>3713612</v>
      </c>
      <c r="I4291" s="92" t="s">
        <v>4834</v>
      </c>
      <c r="J4291" s="91" t="s">
        <v>3</v>
      </c>
      <c r="K4291" s="93">
        <v>30.75</v>
      </c>
    </row>
    <row r="4292" spans="8:11" ht="25.5" x14ac:dyDescent="0.25">
      <c r="H4292" s="91">
        <v>3713611</v>
      </c>
      <c r="I4292" s="92" t="s">
        <v>4835</v>
      </c>
      <c r="J4292" s="91" t="s">
        <v>3</v>
      </c>
      <c r="K4292" s="93">
        <v>30.16</v>
      </c>
    </row>
    <row r="4293" spans="8:11" x14ac:dyDescent="0.25">
      <c r="H4293" s="91">
        <v>3713608</v>
      </c>
      <c r="I4293" s="92" t="s">
        <v>4836</v>
      </c>
      <c r="J4293" s="91" t="s">
        <v>3</v>
      </c>
      <c r="K4293" s="93">
        <v>26.04</v>
      </c>
    </row>
    <row r="4294" spans="8:11" x14ac:dyDescent="0.25">
      <c r="H4294" s="91">
        <v>3713613</v>
      </c>
      <c r="I4294" s="92" t="s">
        <v>4837</v>
      </c>
      <c r="J4294" s="91" t="s">
        <v>3</v>
      </c>
      <c r="K4294" s="93">
        <v>24.11</v>
      </c>
    </row>
    <row r="4295" spans="8:11" x14ac:dyDescent="0.25">
      <c r="H4295" s="91">
        <v>3713822</v>
      </c>
      <c r="I4295" s="92" t="s">
        <v>4838</v>
      </c>
      <c r="J4295" s="91" t="s">
        <v>3</v>
      </c>
      <c r="K4295" s="93">
        <v>332.59</v>
      </c>
    </row>
    <row r="4296" spans="8:11" x14ac:dyDescent="0.25">
      <c r="H4296" s="91">
        <v>3713824</v>
      </c>
      <c r="I4296" s="92" t="s">
        <v>4839</v>
      </c>
      <c r="J4296" s="91" t="s">
        <v>3</v>
      </c>
      <c r="K4296" s="93">
        <v>246.39</v>
      </c>
    </row>
    <row r="4297" spans="8:11" x14ac:dyDescent="0.25">
      <c r="H4297" s="91">
        <v>3713825</v>
      </c>
      <c r="I4297" s="92" t="s">
        <v>4840</v>
      </c>
      <c r="J4297" s="91" t="s">
        <v>3</v>
      </c>
      <c r="K4297" s="93">
        <v>286.48</v>
      </c>
    </row>
    <row r="4298" spans="8:11" x14ac:dyDescent="0.25">
      <c r="H4298" s="91">
        <v>3713823</v>
      </c>
      <c r="I4298" s="92" t="s">
        <v>4841</v>
      </c>
      <c r="J4298" s="91" t="s">
        <v>3</v>
      </c>
      <c r="K4298" s="93">
        <v>207.04</v>
      </c>
    </row>
    <row r="4299" spans="8:11" x14ac:dyDescent="0.25">
      <c r="H4299" s="91">
        <v>3713602</v>
      </c>
      <c r="I4299" s="92" t="s">
        <v>4842</v>
      </c>
      <c r="J4299" s="91" t="s">
        <v>3</v>
      </c>
      <c r="K4299" s="93">
        <v>964.15</v>
      </c>
    </row>
    <row r="4300" spans="8:11" x14ac:dyDescent="0.25">
      <c r="H4300" s="91">
        <v>3713600</v>
      </c>
      <c r="I4300" s="92" t="s">
        <v>4843</v>
      </c>
      <c r="J4300" s="91" t="s">
        <v>3</v>
      </c>
      <c r="K4300" s="93">
        <v>776.16</v>
      </c>
    </row>
    <row r="4301" spans="8:11" x14ac:dyDescent="0.25">
      <c r="H4301" s="91">
        <v>3713606</v>
      </c>
      <c r="I4301" s="92" t="s">
        <v>4844</v>
      </c>
      <c r="J4301" s="91" t="s">
        <v>3</v>
      </c>
      <c r="K4301" s="93">
        <v>503.99</v>
      </c>
    </row>
    <row r="4302" spans="8:11" x14ac:dyDescent="0.25">
      <c r="H4302" s="91">
        <v>3713604</v>
      </c>
      <c r="I4302" s="92" t="s">
        <v>4845</v>
      </c>
      <c r="J4302" s="91" t="s">
        <v>3</v>
      </c>
      <c r="K4302" s="93">
        <v>313.07</v>
      </c>
    </row>
    <row r="4303" spans="8:11" x14ac:dyDescent="0.25">
      <c r="H4303" s="91">
        <v>3716129</v>
      </c>
      <c r="I4303" s="92" t="s">
        <v>4846</v>
      </c>
      <c r="J4303" s="91" t="s">
        <v>544</v>
      </c>
      <c r="K4303" s="93">
        <v>55.71</v>
      </c>
    </row>
    <row r="4304" spans="8:11" x14ac:dyDescent="0.25">
      <c r="H4304" s="91">
        <v>3716128</v>
      </c>
      <c r="I4304" s="92" t="s">
        <v>4847</v>
      </c>
      <c r="J4304" s="91" t="s">
        <v>544</v>
      </c>
      <c r="K4304" s="93">
        <v>49.94</v>
      </c>
    </row>
    <row r="4305" spans="8:11" x14ac:dyDescent="0.25">
      <c r="H4305" s="91">
        <v>3716133</v>
      </c>
      <c r="I4305" s="92" t="s">
        <v>4848</v>
      </c>
      <c r="J4305" s="91" t="s">
        <v>544</v>
      </c>
      <c r="K4305" s="93">
        <v>32.94</v>
      </c>
    </row>
    <row r="4306" spans="8:11" x14ac:dyDescent="0.25">
      <c r="H4306" s="91">
        <v>3716132</v>
      </c>
      <c r="I4306" s="92" t="s">
        <v>4849</v>
      </c>
      <c r="J4306" s="91" t="s">
        <v>544</v>
      </c>
      <c r="K4306" s="93">
        <v>30.44</v>
      </c>
    </row>
    <row r="4307" spans="8:11" x14ac:dyDescent="0.25">
      <c r="H4307" s="91">
        <v>3716131</v>
      </c>
      <c r="I4307" s="92" t="s">
        <v>4850</v>
      </c>
      <c r="J4307" s="91" t="s">
        <v>544</v>
      </c>
      <c r="K4307" s="93">
        <v>36.28</v>
      </c>
    </row>
    <row r="4308" spans="8:11" x14ac:dyDescent="0.25">
      <c r="H4308" s="91">
        <v>3716130</v>
      </c>
      <c r="I4308" s="92" t="s">
        <v>4851</v>
      </c>
      <c r="J4308" s="91" t="s">
        <v>544</v>
      </c>
      <c r="K4308" s="93">
        <v>33.32</v>
      </c>
    </row>
    <row r="4309" spans="8:11" x14ac:dyDescent="0.25">
      <c r="H4309" s="91">
        <v>3716135</v>
      </c>
      <c r="I4309" s="92" t="s">
        <v>4852</v>
      </c>
      <c r="J4309" s="91" t="s">
        <v>544</v>
      </c>
      <c r="K4309" s="93">
        <v>22.8</v>
      </c>
    </row>
    <row r="4310" spans="8:11" x14ac:dyDescent="0.25">
      <c r="H4310" s="91">
        <v>3716134</v>
      </c>
      <c r="I4310" s="92" t="s">
        <v>4853</v>
      </c>
      <c r="J4310" s="91" t="s">
        <v>544</v>
      </c>
      <c r="K4310" s="93">
        <v>21.52</v>
      </c>
    </row>
    <row r="4311" spans="8:11" ht="25.5" x14ac:dyDescent="0.25">
      <c r="H4311" s="91">
        <v>3713698</v>
      </c>
      <c r="I4311" s="92" t="s">
        <v>4854</v>
      </c>
      <c r="J4311" s="91" t="s">
        <v>544</v>
      </c>
      <c r="K4311" s="93">
        <v>330612.03999999998</v>
      </c>
    </row>
    <row r="4312" spans="8:11" ht="25.5" x14ac:dyDescent="0.25">
      <c r="H4312" s="91">
        <v>3713699</v>
      </c>
      <c r="I4312" s="92" t="s">
        <v>4855</v>
      </c>
      <c r="J4312" s="91" t="s">
        <v>544</v>
      </c>
      <c r="K4312" s="93">
        <v>332818.98</v>
      </c>
    </row>
    <row r="4313" spans="8:11" ht="25.5" x14ac:dyDescent="0.25">
      <c r="H4313" s="91">
        <v>3713700</v>
      </c>
      <c r="I4313" s="92" t="s">
        <v>4856</v>
      </c>
      <c r="J4313" s="91" t="s">
        <v>544</v>
      </c>
      <c r="K4313" s="93">
        <v>334373.63</v>
      </c>
    </row>
    <row r="4314" spans="8:11" ht="25.5" x14ac:dyDescent="0.25">
      <c r="H4314" s="91">
        <v>3713701</v>
      </c>
      <c r="I4314" s="92" t="s">
        <v>4857</v>
      </c>
      <c r="J4314" s="91" t="s">
        <v>544</v>
      </c>
      <c r="K4314" s="93">
        <v>343221.73</v>
      </c>
    </row>
    <row r="4315" spans="8:11" ht="25.5" x14ac:dyDescent="0.25">
      <c r="H4315" s="91">
        <v>3713702</v>
      </c>
      <c r="I4315" s="92" t="s">
        <v>4858</v>
      </c>
      <c r="J4315" s="91" t="s">
        <v>544</v>
      </c>
      <c r="K4315" s="93">
        <v>349045.33</v>
      </c>
    </row>
    <row r="4316" spans="8:11" ht="25.5" x14ac:dyDescent="0.25">
      <c r="H4316" s="91">
        <v>3713693</v>
      </c>
      <c r="I4316" s="92" t="s">
        <v>4859</v>
      </c>
      <c r="J4316" s="91" t="s">
        <v>544</v>
      </c>
      <c r="K4316" s="93">
        <v>276238.90000000002</v>
      </c>
    </row>
    <row r="4317" spans="8:11" ht="25.5" x14ac:dyDescent="0.25">
      <c r="H4317" s="91">
        <v>3713694</v>
      </c>
      <c r="I4317" s="92" t="s">
        <v>4860</v>
      </c>
      <c r="J4317" s="91" t="s">
        <v>544</v>
      </c>
      <c r="K4317" s="93">
        <v>290435.87</v>
      </c>
    </row>
    <row r="4318" spans="8:11" ht="25.5" x14ac:dyDescent="0.25">
      <c r="H4318" s="91">
        <v>3713695</v>
      </c>
      <c r="I4318" s="92" t="s">
        <v>4861</v>
      </c>
      <c r="J4318" s="91" t="s">
        <v>544</v>
      </c>
      <c r="K4318" s="93">
        <v>308962.39</v>
      </c>
    </row>
    <row r="4319" spans="8:11" ht="25.5" x14ac:dyDescent="0.25">
      <c r="H4319" s="91">
        <v>3713696</v>
      </c>
      <c r="I4319" s="92" t="s">
        <v>4862</v>
      </c>
      <c r="J4319" s="91" t="s">
        <v>544</v>
      </c>
      <c r="K4319" s="93">
        <v>322502.89</v>
      </c>
    </row>
    <row r="4320" spans="8:11" ht="25.5" x14ac:dyDescent="0.25">
      <c r="H4320" s="91">
        <v>3713697</v>
      </c>
      <c r="I4320" s="92" t="s">
        <v>4863</v>
      </c>
      <c r="J4320" s="91" t="s">
        <v>544</v>
      </c>
      <c r="K4320" s="93">
        <v>324260.67</v>
      </c>
    </row>
    <row r="4321" spans="8:11" ht="25.5" x14ac:dyDescent="0.25">
      <c r="H4321" s="91">
        <v>3713692</v>
      </c>
      <c r="I4321" s="92" t="s">
        <v>4864</v>
      </c>
      <c r="J4321" s="91" t="s">
        <v>544</v>
      </c>
      <c r="K4321" s="93">
        <v>235506.66</v>
      </c>
    </row>
    <row r="4322" spans="8:11" ht="25.5" x14ac:dyDescent="0.25">
      <c r="H4322" s="91">
        <v>3713691</v>
      </c>
      <c r="I4322" s="92" t="s">
        <v>4865</v>
      </c>
      <c r="J4322" s="91" t="s">
        <v>544</v>
      </c>
      <c r="K4322" s="93">
        <v>225521.08</v>
      </c>
    </row>
    <row r="4323" spans="8:11" x14ac:dyDescent="0.25">
      <c r="H4323" s="91">
        <v>3713873</v>
      </c>
      <c r="I4323" s="92" t="s">
        <v>4866</v>
      </c>
      <c r="J4323" s="91" t="s">
        <v>544</v>
      </c>
      <c r="K4323" s="93">
        <v>6903.33</v>
      </c>
    </row>
    <row r="4324" spans="8:11" x14ac:dyDescent="0.25">
      <c r="H4324" s="91">
        <v>3713705</v>
      </c>
      <c r="I4324" s="92" t="s">
        <v>4867</v>
      </c>
      <c r="J4324" s="91" t="s">
        <v>3</v>
      </c>
      <c r="K4324" s="93">
        <v>25.67</v>
      </c>
    </row>
    <row r="4325" spans="8:11" x14ac:dyDescent="0.25">
      <c r="H4325" s="91">
        <v>3713902</v>
      </c>
      <c r="I4325" s="92" t="s">
        <v>4868</v>
      </c>
      <c r="J4325" s="91" t="s">
        <v>544</v>
      </c>
      <c r="K4325" s="93">
        <v>15681.77</v>
      </c>
    </row>
    <row r="4326" spans="8:11" x14ac:dyDescent="0.25">
      <c r="H4326" s="91">
        <v>3713689</v>
      </c>
      <c r="I4326" s="92" t="s">
        <v>4869</v>
      </c>
      <c r="J4326" s="91" t="s">
        <v>544</v>
      </c>
      <c r="K4326" s="93">
        <v>418.31</v>
      </c>
    </row>
    <row r="4327" spans="8:11" x14ac:dyDescent="0.25">
      <c r="H4327" s="91">
        <v>3713690</v>
      </c>
      <c r="I4327" s="92" t="s">
        <v>4870</v>
      </c>
      <c r="J4327" s="91" t="s">
        <v>544</v>
      </c>
      <c r="K4327" s="93">
        <v>517.76</v>
      </c>
    </row>
    <row r="4328" spans="8:11" x14ac:dyDescent="0.25">
      <c r="H4328" s="91">
        <v>3713897</v>
      </c>
      <c r="I4328" s="92" t="s">
        <v>4871</v>
      </c>
      <c r="J4328" s="91" t="s">
        <v>3</v>
      </c>
      <c r="K4328" s="93">
        <v>317.06</v>
      </c>
    </row>
    <row r="4329" spans="8:11" x14ac:dyDescent="0.25">
      <c r="H4329" s="91">
        <v>3713893</v>
      </c>
      <c r="I4329" s="92" t="s">
        <v>4872</v>
      </c>
      <c r="J4329" s="91" t="s">
        <v>3</v>
      </c>
      <c r="K4329" s="93">
        <v>321.43</v>
      </c>
    </row>
    <row r="4330" spans="8:11" x14ac:dyDescent="0.25">
      <c r="H4330" s="91">
        <v>3713898</v>
      </c>
      <c r="I4330" s="92" t="s">
        <v>4873</v>
      </c>
      <c r="J4330" s="91" t="s">
        <v>3</v>
      </c>
      <c r="K4330" s="93">
        <v>340.78</v>
      </c>
    </row>
    <row r="4331" spans="8:11" ht="25.5" x14ac:dyDescent="0.25">
      <c r="H4331" s="91">
        <v>3713894</v>
      </c>
      <c r="I4331" s="92" t="s">
        <v>4874</v>
      </c>
      <c r="J4331" s="91" t="s">
        <v>3</v>
      </c>
      <c r="K4331" s="93">
        <v>342.25</v>
      </c>
    </row>
    <row r="4332" spans="8:11" x14ac:dyDescent="0.25">
      <c r="H4332" s="91">
        <v>3713895</v>
      </c>
      <c r="I4332" s="92" t="s">
        <v>4875</v>
      </c>
      <c r="J4332" s="91" t="s">
        <v>3</v>
      </c>
      <c r="K4332" s="93">
        <v>294.48</v>
      </c>
    </row>
    <row r="4333" spans="8:11" x14ac:dyDescent="0.25">
      <c r="H4333" s="91">
        <v>3713891</v>
      </c>
      <c r="I4333" s="92" t="s">
        <v>4876</v>
      </c>
      <c r="J4333" s="91" t="s">
        <v>3</v>
      </c>
      <c r="K4333" s="93">
        <v>293.14</v>
      </c>
    </row>
    <row r="4334" spans="8:11" x14ac:dyDescent="0.25">
      <c r="H4334" s="91">
        <v>3713896</v>
      </c>
      <c r="I4334" s="92" t="s">
        <v>4877</v>
      </c>
      <c r="J4334" s="91" t="s">
        <v>3</v>
      </c>
      <c r="K4334" s="93">
        <v>310.39999999999998</v>
      </c>
    </row>
    <row r="4335" spans="8:11" ht="25.5" x14ac:dyDescent="0.25">
      <c r="H4335" s="91">
        <v>3713892</v>
      </c>
      <c r="I4335" s="92" t="s">
        <v>4878</v>
      </c>
      <c r="J4335" s="91" t="s">
        <v>3</v>
      </c>
      <c r="K4335" s="93">
        <v>304.45</v>
      </c>
    </row>
    <row r="4336" spans="8:11" x14ac:dyDescent="0.25">
      <c r="H4336" s="91">
        <v>3806412</v>
      </c>
      <c r="I4336" s="92" t="s">
        <v>4879</v>
      </c>
      <c r="J4336" s="91" t="s">
        <v>544</v>
      </c>
      <c r="K4336" s="93">
        <v>72.5</v>
      </c>
    </row>
    <row r="4337" spans="8:11" x14ac:dyDescent="0.25">
      <c r="H4337" s="91">
        <v>3806413</v>
      </c>
      <c r="I4337" s="92" t="s">
        <v>4880</v>
      </c>
      <c r="J4337" s="91" t="s">
        <v>4</v>
      </c>
      <c r="K4337" s="93">
        <v>25.18</v>
      </c>
    </row>
    <row r="4338" spans="8:11" x14ac:dyDescent="0.25">
      <c r="H4338" s="91">
        <v>3807863</v>
      </c>
      <c r="I4338" s="92" t="s">
        <v>4881</v>
      </c>
      <c r="J4338" s="91" t="s">
        <v>544</v>
      </c>
      <c r="K4338" s="93">
        <v>12.34</v>
      </c>
    </row>
    <row r="4339" spans="8:11" x14ac:dyDescent="0.25">
      <c r="H4339" s="91">
        <v>3807864</v>
      </c>
      <c r="I4339" s="92" t="s">
        <v>4882</v>
      </c>
      <c r="J4339" s="91" t="s">
        <v>544</v>
      </c>
      <c r="K4339" s="93">
        <v>15.33</v>
      </c>
    </row>
    <row r="4340" spans="8:11" x14ac:dyDescent="0.25">
      <c r="H4340" s="91">
        <v>3807865</v>
      </c>
      <c r="I4340" s="92" t="s">
        <v>4883</v>
      </c>
      <c r="J4340" s="91" t="s">
        <v>544</v>
      </c>
      <c r="K4340" s="93">
        <v>19.89</v>
      </c>
    </row>
    <row r="4341" spans="8:11" x14ac:dyDescent="0.25">
      <c r="H4341" s="91">
        <v>3807861</v>
      </c>
      <c r="I4341" s="92" t="s">
        <v>4884</v>
      </c>
      <c r="J4341" s="91" t="s">
        <v>544</v>
      </c>
      <c r="K4341" s="93">
        <v>3.42</v>
      </c>
    </row>
    <row r="4342" spans="8:11" x14ac:dyDescent="0.25">
      <c r="H4342" s="91">
        <v>3807862</v>
      </c>
      <c r="I4342" s="92" t="s">
        <v>4885</v>
      </c>
      <c r="J4342" s="91" t="s">
        <v>544</v>
      </c>
      <c r="K4342" s="93">
        <v>4.68</v>
      </c>
    </row>
    <row r="4343" spans="8:11" x14ac:dyDescent="0.25">
      <c r="H4343" s="91">
        <v>3807752</v>
      </c>
      <c r="I4343" s="92" t="s">
        <v>4886</v>
      </c>
      <c r="J4343" s="91" t="s">
        <v>3</v>
      </c>
      <c r="K4343" s="93">
        <v>9.93</v>
      </c>
    </row>
    <row r="4344" spans="8:11" x14ac:dyDescent="0.25">
      <c r="H4344" s="91">
        <v>3807753</v>
      </c>
      <c r="I4344" s="92" t="s">
        <v>4887</v>
      </c>
      <c r="J4344" s="91" t="s">
        <v>3</v>
      </c>
      <c r="K4344" s="93">
        <v>14.27</v>
      </c>
    </row>
    <row r="4345" spans="8:11" x14ac:dyDescent="0.25">
      <c r="H4345" s="91">
        <v>3807750</v>
      </c>
      <c r="I4345" s="92" t="s">
        <v>4888</v>
      </c>
      <c r="J4345" s="91" t="s">
        <v>3</v>
      </c>
      <c r="K4345" s="93">
        <v>5.82</v>
      </c>
    </row>
    <row r="4346" spans="8:11" x14ac:dyDescent="0.25">
      <c r="H4346" s="91">
        <v>3807751</v>
      </c>
      <c r="I4346" s="92" t="s">
        <v>4889</v>
      </c>
      <c r="J4346" s="91" t="s">
        <v>3</v>
      </c>
      <c r="K4346" s="93">
        <v>7.62</v>
      </c>
    </row>
    <row r="4347" spans="8:11" x14ac:dyDescent="0.25">
      <c r="H4347" s="91">
        <v>3806415</v>
      </c>
      <c r="I4347" s="92" t="s">
        <v>4890</v>
      </c>
      <c r="J4347" s="91" t="s">
        <v>47</v>
      </c>
      <c r="K4347" s="93">
        <v>728.1</v>
      </c>
    </row>
    <row r="4348" spans="8:11" x14ac:dyDescent="0.25">
      <c r="H4348" s="91">
        <v>3806416</v>
      </c>
      <c r="I4348" s="92" t="s">
        <v>4891</v>
      </c>
      <c r="J4348" s="91" t="s">
        <v>544</v>
      </c>
      <c r="K4348" s="93">
        <v>87.78</v>
      </c>
    </row>
    <row r="4349" spans="8:11" x14ac:dyDescent="0.25">
      <c r="H4349" s="91">
        <v>3806419</v>
      </c>
      <c r="I4349" s="92" t="s">
        <v>4892</v>
      </c>
      <c r="J4349" s="91" t="s">
        <v>544</v>
      </c>
      <c r="K4349" s="93">
        <v>117.57</v>
      </c>
    </row>
    <row r="4350" spans="8:11" x14ac:dyDescent="0.25">
      <c r="H4350" s="91">
        <v>3806417</v>
      </c>
      <c r="I4350" s="92" t="s">
        <v>4893</v>
      </c>
      <c r="J4350" s="91" t="s">
        <v>544</v>
      </c>
      <c r="K4350" s="93">
        <v>98.81</v>
      </c>
    </row>
    <row r="4351" spans="8:11" x14ac:dyDescent="0.25">
      <c r="H4351" s="91">
        <v>3806418</v>
      </c>
      <c r="I4351" s="92" t="s">
        <v>4894</v>
      </c>
      <c r="J4351" s="91" t="s">
        <v>544</v>
      </c>
      <c r="K4351" s="93">
        <v>116.39</v>
      </c>
    </row>
    <row r="4352" spans="8:11" x14ac:dyDescent="0.25">
      <c r="H4352" s="91">
        <v>3808207</v>
      </c>
      <c r="I4352" s="92" t="s">
        <v>4895</v>
      </c>
      <c r="J4352" s="91" t="s">
        <v>3</v>
      </c>
      <c r="K4352" s="93">
        <v>167.75</v>
      </c>
    </row>
    <row r="4353" spans="8:11" x14ac:dyDescent="0.25">
      <c r="H4353" s="91">
        <v>3806400</v>
      </c>
      <c r="I4353" s="92" t="s">
        <v>4896</v>
      </c>
      <c r="J4353" s="91" t="s">
        <v>544</v>
      </c>
      <c r="K4353" s="93">
        <v>176782.34</v>
      </c>
    </row>
    <row r="4354" spans="8:11" x14ac:dyDescent="0.25">
      <c r="H4354" s="91">
        <v>3806399</v>
      </c>
      <c r="I4354" s="92" t="s">
        <v>4897</v>
      </c>
      <c r="J4354" s="91" t="s">
        <v>544</v>
      </c>
      <c r="K4354" s="93">
        <v>251874.09</v>
      </c>
    </row>
    <row r="4355" spans="8:11" x14ac:dyDescent="0.25">
      <c r="H4355" s="91">
        <v>3806387</v>
      </c>
      <c r="I4355" s="92" t="s">
        <v>4898</v>
      </c>
      <c r="J4355" s="91" t="s">
        <v>544</v>
      </c>
      <c r="K4355" s="93">
        <v>315271.3</v>
      </c>
    </row>
    <row r="4356" spans="8:11" x14ac:dyDescent="0.25">
      <c r="H4356" s="91">
        <v>3806397</v>
      </c>
      <c r="I4356" s="92" t="s">
        <v>4899</v>
      </c>
      <c r="J4356" s="91" t="s">
        <v>544</v>
      </c>
      <c r="K4356" s="93">
        <v>424697.66</v>
      </c>
    </row>
    <row r="4357" spans="8:11" x14ac:dyDescent="0.25">
      <c r="H4357" s="91">
        <v>3806396</v>
      </c>
      <c r="I4357" s="92" t="s">
        <v>4900</v>
      </c>
      <c r="J4357" s="91" t="s">
        <v>544</v>
      </c>
      <c r="K4357" s="93">
        <v>489115.25</v>
      </c>
    </row>
    <row r="4358" spans="8:11" x14ac:dyDescent="0.25">
      <c r="H4358" s="91">
        <v>3816194</v>
      </c>
      <c r="I4358" s="92" t="s">
        <v>4901</v>
      </c>
      <c r="J4358" s="91" t="s">
        <v>544</v>
      </c>
      <c r="K4358" s="93">
        <v>11513.95</v>
      </c>
    </row>
    <row r="4359" spans="8:11" x14ac:dyDescent="0.25">
      <c r="H4359" s="91">
        <v>3816195</v>
      </c>
      <c r="I4359" s="92" t="s">
        <v>4902</v>
      </c>
      <c r="J4359" s="91" t="s">
        <v>336</v>
      </c>
      <c r="K4359" s="93">
        <v>147.78</v>
      </c>
    </row>
    <row r="4360" spans="8:11" x14ac:dyDescent="0.25">
      <c r="H4360" s="91">
        <v>3816118</v>
      </c>
      <c r="I4360" s="92" t="s">
        <v>4903</v>
      </c>
      <c r="J4360" s="91" t="s">
        <v>3</v>
      </c>
      <c r="K4360" s="93">
        <v>105.97</v>
      </c>
    </row>
    <row r="4361" spans="8:11" x14ac:dyDescent="0.25">
      <c r="H4361" s="91">
        <v>3816117</v>
      </c>
      <c r="I4361" s="92" t="s">
        <v>4904</v>
      </c>
      <c r="J4361" s="91" t="s">
        <v>3</v>
      </c>
      <c r="K4361" s="93">
        <v>99.19</v>
      </c>
    </row>
    <row r="4362" spans="8:11" x14ac:dyDescent="0.25">
      <c r="H4362" s="91">
        <v>3806386</v>
      </c>
      <c r="I4362" s="92" t="s">
        <v>4905</v>
      </c>
      <c r="J4362" s="91" t="s">
        <v>3</v>
      </c>
      <c r="K4362" s="93">
        <v>749.37</v>
      </c>
    </row>
    <row r="4363" spans="8:11" x14ac:dyDescent="0.25">
      <c r="H4363" s="91">
        <v>3816196</v>
      </c>
      <c r="I4363" s="92" t="s">
        <v>4906</v>
      </c>
      <c r="J4363" s="91" t="s">
        <v>47</v>
      </c>
      <c r="K4363" s="93">
        <v>1259.8</v>
      </c>
    </row>
    <row r="4364" spans="8:11" x14ac:dyDescent="0.25">
      <c r="H4364" s="91">
        <v>3806426</v>
      </c>
      <c r="I4364" s="92" t="s">
        <v>4907</v>
      </c>
      <c r="J4364" s="91" t="s">
        <v>4908</v>
      </c>
      <c r="K4364" s="93">
        <v>65.08</v>
      </c>
    </row>
    <row r="4365" spans="8:11" x14ac:dyDescent="0.25">
      <c r="H4365" s="91">
        <v>3806401</v>
      </c>
      <c r="I4365" s="92" t="s">
        <v>4909</v>
      </c>
      <c r="J4365" s="91" t="s">
        <v>544</v>
      </c>
      <c r="K4365" s="93">
        <v>14161.01</v>
      </c>
    </row>
    <row r="4366" spans="8:11" x14ac:dyDescent="0.25">
      <c r="H4366" s="91">
        <v>3806423</v>
      </c>
      <c r="I4366" s="92" t="s">
        <v>4910</v>
      </c>
      <c r="J4366" s="91" t="s">
        <v>544</v>
      </c>
      <c r="K4366" s="93">
        <v>9629.48</v>
      </c>
    </row>
    <row r="4367" spans="8:11" x14ac:dyDescent="0.25">
      <c r="H4367" s="91">
        <v>3806421</v>
      </c>
      <c r="I4367" s="92" t="s">
        <v>4911</v>
      </c>
      <c r="J4367" s="91" t="s">
        <v>544</v>
      </c>
      <c r="K4367" s="93">
        <v>4678.68</v>
      </c>
    </row>
    <row r="4368" spans="8:11" x14ac:dyDescent="0.25">
      <c r="H4368" s="91">
        <v>3806422</v>
      </c>
      <c r="I4368" s="92" t="s">
        <v>4912</v>
      </c>
      <c r="J4368" s="91" t="s">
        <v>544</v>
      </c>
      <c r="K4368" s="93">
        <v>8666.5499999999993</v>
      </c>
    </row>
    <row r="4369" spans="8:11" x14ac:dyDescent="0.25">
      <c r="H4369" s="91">
        <v>3806425</v>
      </c>
      <c r="I4369" s="92" t="s">
        <v>4913</v>
      </c>
      <c r="J4369" s="91" t="s">
        <v>544</v>
      </c>
      <c r="K4369" s="93">
        <v>3571.97</v>
      </c>
    </row>
    <row r="4370" spans="8:11" x14ac:dyDescent="0.25">
      <c r="H4370" s="91">
        <v>3806424</v>
      </c>
      <c r="I4370" s="92" t="s">
        <v>4914</v>
      </c>
      <c r="J4370" s="91" t="s">
        <v>544</v>
      </c>
      <c r="K4370" s="93">
        <v>5995.69</v>
      </c>
    </row>
    <row r="4371" spans="8:11" x14ac:dyDescent="0.25">
      <c r="H4371" s="91">
        <v>3806420</v>
      </c>
      <c r="I4371" s="92" t="s">
        <v>4915</v>
      </c>
      <c r="J4371" s="91" t="s">
        <v>544</v>
      </c>
      <c r="K4371" s="93">
        <v>4093.86</v>
      </c>
    </row>
    <row r="4372" spans="8:11" x14ac:dyDescent="0.25">
      <c r="H4372" s="91">
        <v>3806405</v>
      </c>
      <c r="I4372" s="92" t="s">
        <v>4916</v>
      </c>
      <c r="J4372" s="91" t="s">
        <v>544</v>
      </c>
      <c r="K4372" s="93">
        <v>163.75</v>
      </c>
    </row>
    <row r="4373" spans="8:11" x14ac:dyDescent="0.25">
      <c r="H4373" s="91">
        <v>3806404</v>
      </c>
      <c r="I4373" s="92" t="s">
        <v>4917</v>
      </c>
      <c r="J4373" s="91" t="s">
        <v>47</v>
      </c>
      <c r="K4373" s="93">
        <v>141.29</v>
      </c>
    </row>
    <row r="4374" spans="8:11" x14ac:dyDescent="0.25">
      <c r="H4374" s="91">
        <v>3806406</v>
      </c>
      <c r="I4374" s="92" t="s">
        <v>4918</v>
      </c>
      <c r="J4374" s="91" t="s">
        <v>3</v>
      </c>
      <c r="K4374" s="93">
        <v>7.08</v>
      </c>
    </row>
    <row r="4375" spans="8:11" x14ac:dyDescent="0.25">
      <c r="H4375" s="91">
        <v>3806403</v>
      </c>
      <c r="I4375" s="92" t="s">
        <v>4919</v>
      </c>
      <c r="J4375" s="91" t="s">
        <v>4</v>
      </c>
      <c r="K4375" s="93">
        <v>10.220000000000001</v>
      </c>
    </row>
    <row r="4376" spans="8:11" x14ac:dyDescent="0.25">
      <c r="H4376" s="91">
        <v>3806402</v>
      </c>
      <c r="I4376" s="92" t="s">
        <v>4920</v>
      </c>
      <c r="J4376" s="91" t="s">
        <v>4</v>
      </c>
      <c r="K4376" s="93">
        <v>2.83</v>
      </c>
    </row>
    <row r="4377" spans="8:11" ht="25.5" x14ac:dyDescent="0.25">
      <c r="H4377" s="91">
        <v>3806407</v>
      </c>
      <c r="I4377" s="92" t="s">
        <v>4921</v>
      </c>
      <c r="J4377" s="91" t="s">
        <v>3</v>
      </c>
      <c r="K4377" s="93">
        <v>183.8</v>
      </c>
    </row>
    <row r="4378" spans="8:11" x14ac:dyDescent="0.25">
      <c r="H4378" s="91">
        <v>3808043</v>
      </c>
      <c r="I4378" s="92" t="s">
        <v>4922</v>
      </c>
      <c r="J4378" s="91" t="s">
        <v>4</v>
      </c>
      <c r="K4378" s="93">
        <v>5</v>
      </c>
    </row>
    <row r="4379" spans="8:11" x14ac:dyDescent="0.25">
      <c r="H4379" s="91">
        <v>3806431</v>
      </c>
      <c r="I4379" s="92" t="s">
        <v>4923</v>
      </c>
      <c r="J4379" s="91" t="s">
        <v>544</v>
      </c>
      <c r="K4379" s="93">
        <v>5924.08</v>
      </c>
    </row>
    <row r="4380" spans="8:11" x14ac:dyDescent="0.25">
      <c r="H4380" s="91">
        <v>3806432</v>
      </c>
      <c r="I4380" s="92" t="s">
        <v>4924</v>
      </c>
      <c r="J4380" s="91" t="s">
        <v>544</v>
      </c>
      <c r="K4380" s="93">
        <v>3132.03</v>
      </c>
    </row>
    <row r="4381" spans="8:11" ht="25.5" x14ac:dyDescent="0.25">
      <c r="H4381" s="91">
        <v>3806429</v>
      </c>
      <c r="I4381" s="92" t="s">
        <v>4925</v>
      </c>
      <c r="J4381" s="91" t="s">
        <v>47</v>
      </c>
      <c r="K4381" s="93">
        <v>18.73</v>
      </c>
    </row>
    <row r="4382" spans="8:11" ht="25.5" x14ac:dyDescent="0.25">
      <c r="H4382" s="91">
        <v>3806430</v>
      </c>
      <c r="I4382" s="92" t="s">
        <v>4926</v>
      </c>
      <c r="J4382" s="91" t="s">
        <v>47</v>
      </c>
      <c r="K4382" s="93">
        <v>11.64</v>
      </c>
    </row>
    <row r="4383" spans="8:11" ht="25.5" x14ac:dyDescent="0.25">
      <c r="H4383" s="91">
        <v>3806428</v>
      </c>
      <c r="I4383" s="92" t="s">
        <v>4927</v>
      </c>
      <c r="J4383" s="91" t="s">
        <v>47</v>
      </c>
      <c r="K4383" s="93">
        <v>43.52</v>
      </c>
    </row>
    <row r="4384" spans="8:11" x14ac:dyDescent="0.25">
      <c r="H4384" s="91">
        <v>3816198</v>
      </c>
      <c r="I4384" s="92" t="s">
        <v>4928</v>
      </c>
      <c r="J4384" s="91" t="s">
        <v>47</v>
      </c>
      <c r="K4384" s="93">
        <v>75.180000000000007</v>
      </c>
    </row>
    <row r="4385" spans="8:11" x14ac:dyDescent="0.25">
      <c r="H4385" s="91">
        <v>3816197</v>
      </c>
      <c r="I4385" s="92" t="s">
        <v>4929</v>
      </c>
      <c r="J4385" s="91" t="s">
        <v>47</v>
      </c>
      <c r="K4385" s="93">
        <v>67.89</v>
      </c>
    </row>
    <row r="4386" spans="8:11" ht="25.5" x14ac:dyDescent="0.25">
      <c r="H4386" s="91">
        <v>3806410</v>
      </c>
      <c r="I4386" s="92" t="s">
        <v>4930</v>
      </c>
      <c r="J4386" s="91" t="s">
        <v>4</v>
      </c>
      <c r="K4386" s="93">
        <v>64.37</v>
      </c>
    </row>
    <row r="4387" spans="8:11" x14ac:dyDescent="0.25">
      <c r="H4387" s="91">
        <v>3806411</v>
      </c>
      <c r="I4387" s="92" t="s">
        <v>4931</v>
      </c>
      <c r="J4387" s="91" t="s">
        <v>336</v>
      </c>
      <c r="K4387" s="93">
        <v>1240.6300000000001</v>
      </c>
    </row>
    <row r="4388" spans="8:11" x14ac:dyDescent="0.25">
      <c r="H4388" s="91">
        <v>3815644</v>
      </c>
      <c r="I4388" s="92" t="s">
        <v>4932</v>
      </c>
      <c r="J4388" s="91" t="s">
        <v>544</v>
      </c>
      <c r="K4388" s="93">
        <v>107.28</v>
      </c>
    </row>
    <row r="4389" spans="8:11" x14ac:dyDescent="0.25">
      <c r="H4389" s="91">
        <v>3815643</v>
      </c>
      <c r="I4389" s="92" t="s">
        <v>4933</v>
      </c>
      <c r="J4389" s="91" t="s">
        <v>544</v>
      </c>
      <c r="K4389" s="93">
        <v>99.62</v>
      </c>
    </row>
    <row r="4390" spans="8:11" x14ac:dyDescent="0.25">
      <c r="H4390" s="91">
        <v>3815706</v>
      </c>
      <c r="I4390" s="92" t="s">
        <v>4934</v>
      </c>
      <c r="J4390" s="91" t="s">
        <v>3</v>
      </c>
      <c r="K4390" s="93">
        <v>145.37</v>
      </c>
    </row>
    <row r="4391" spans="8:11" x14ac:dyDescent="0.25">
      <c r="H4391" s="91">
        <v>3815597</v>
      </c>
      <c r="I4391" s="92" t="s">
        <v>4935</v>
      </c>
      <c r="J4391" s="91" t="s">
        <v>3</v>
      </c>
      <c r="K4391" s="93">
        <v>138.59</v>
      </c>
    </row>
    <row r="4392" spans="8:11" x14ac:dyDescent="0.25">
      <c r="H4392" s="91">
        <v>3815600</v>
      </c>
      <c r="I4392" s="92" t="s">
        <v>4936</v>
      </c>
      <c r="J4392" s="91" t="s">
        <v>4</v>
      </c>
      <c r="K4392" s="93">
        <v>77.12</v>
      </c>
    </row>
    <row r="4393" spans="8:11" x14ac:dyDescent="0.25">
      <c r="H4393" s="91">
        <v>3815601</v>
      </c>
      <c r="I4393" s="92" t="s">
        <v>4937</v>
      </c>
      <c r="J4393" s="91" t="s">
        <v>4</v>
      </c>
      <c r="K4393" s="93">
        <v>71.7</v>
      </c>
    </row>
    <row r="4394" spans="8:11" x14ac:dyDescent="0.25">
      <c r="H4394" s="91">
        <v>3815599</v>
      </c>
      <c r="I4394" s="92" t="s">
        <v>4938</v>
      </c>
      <c r="J4394" s="91" t="s">
        <v>4</v>
      </c>
      <c r="K4394" s="93">
        <v>25.4</v>
      </c>
    </row>
    <row r="4395" spans="8:11" x14ac:dyDescent="0.25">
      <c r="H4395" s="91">
        <v>3806414</v>
      </c>
      <c r="I4395" s="92" t="s">
        <v>4939</v>
      </c>
      <c r="J4395" s="91" t="s">
        <v>47</v>
      </c>
      <c r="K4395" s="93">
        <v>873.86</v>
      </c>
    </row>
    <row r="4396" spans="8:11" x14ac:dyDescent="0.25">
      <c r="H4396" s="91">
        <v>3806409</v>
      </c>
      <c r="I4396" s="92" t="s">
        <v>4940</v>
      </c>
      <c r="J4396" s="91" t="s">
        <v>3</v>
      </c>
      <c r="K4396" s="93">
        <v>69.430000000000007</v>
      </c>
    </row>
    <row r="4397" spans="8:11" x14ac:dyDescent="0.25">
      <c r="H4397" s="91">
        <v>3815602</v>
      </c>
      <c r="I4397" s="92" t="s">
        <v>4941</v>
      </c>
      <c r="J4397" s="91" t="s">
        <v>3</v>
      </c>
      <c r="K4397" s="93">
        <v>35.6</v>
      </c>
    </row>
    <row r="4398" spans="8:11" x14ac:dyDescent="0.25">
      <c r="H4398" s="91">
        <v>4011444</v>
      </c>
      <c r="I4398" s="92" t="s">
        <v>4942</v>
      </c>
      <c r="J4398" s="91" t="s">
        <v>4908</v>
      </c>
      <c r="K4398" s="93">
        <v>188.25</v>
      </c>
    </row>
    <row r="4399" spans="8:11" x14ac:dyDescent="0.25">
      <c r="H4399" s="91">
        <v>4011443</v>
      </c>
      <c r="I4399" s="92" t="s">
        <v>4943</v>
      </c>
      <c r="J4399" s="91" t="s">
        <v>4908</v>
      </c>
      <c r="K4399" s="93">
        <v>130.32</v>
      </c>
    </row>
    <row r="4400" spans="8:11" x14ac:dyDescent="0.25">
      <c r="H4400" s="91">
        <v>4011446</v>
      </c>
      <c r="I4400" s="92" t="s">
        <v>4944</v>
      </c>
      <c r="J4400" s="91" t="s">
        <v>4908</v>
      </c>
      <c r="K4400" s="93">
        <v>180.49</v>
      </c>
    </row>
    <row r="4401" spans="8:11" x14ac:dyDescent="0.25">
      <c r="H4401" s="91">
        <v>4011445</v>
      </c>
      <c r="I4401" s="92" t="s">
        <v>4945</v>
      </c>
      <c r="J4401" s="91" t="s">
        <v>4908</v>
      </c>
      <c r="K4401" s="93">
        <v>121.29</v>
      </c>
    </row>
    <row r="4402" spans="8:11" x14ac:dyDescent="0.25">
      <c r="H4402" s="91">
        <v>4011448</v>
      </c>
      <c r="I4402" s="92" t="s">
        <v>4946</v>
      </c>
      <c r="J4402" s="91" t="s">
        <v>4908</v>
      </c>
      <c r="K4402" s="93">
        <v>182.86</v>
      </c>
    </row>
    <row r="4403" spans="8:11" x14ac:dyDescent="0.25">
      <c r="H4403" s="91">
        <v>4011447</v>
      </c>
      <c r="I4403" s="92" t="s">
        <v>4947</v>
      </c>
      <c r="J4403" s="91" t="s">
        <v>4908</v>
      </c>
      <c r="K4403" s="93">
        <v>121.99</v>
      </c>
    </row>
    <row r="4404" spans="8:11" x14ac:dyDescent="0.25">
      <c r="H4404" s="91">
        <v>4011450</v>
      </c>
      <c r="I4404" s="92" t="s">
        <v>4948</v>
      </c>
      <c r="J4404" s="91" t="s">
        <v>4908</v>
      </c>
      <c r="K4404" s="93">
        <v>187.16</v>
      </c>
    </row>
    <row r="4405" spans="8:11" x14ac:dyDescent="0.25">
      <c r="H4405" s="91">
        <v>4011449</v>
      </c>
      <c r="I4405" s="92" t="s">
        <v>4949</v>
      </c>
      <c r="J4405" s="91" t="s">
        <v>4908</v>
      </c>
      <c r="K4405" s="93">
        <v>127.38</v>
      </c>
    </row>
    <row r="4406" spans="8:11" x14ac:dyDescent="0.25">
      <c r="H4406" s="91">
        <v>4011452</v>
      </c>
      <c r="I4406" s="92" t="s">
        <v>4950</v>
      </c>
      <c r="J4406" s="91" t="s">
        <v>4908</v>
      </c>
      <c r="K4406" s="93">
        <v>189.95</v>
      </c>
    </row>
    <row r="4407" spans="8:11" x14ac:dyDescent="0.25">
      <c r="H4407" s="91">
        <v>4011451</v>
      </c>
      <c r="I4407" s="92" t="s">
        <v>4951</v>
      </c>
      <c r="J4407" s="91" t="s">
        <v>4908</v>
      </c>
      <c r="K4407" s="93">
        <v>130.94</v>
      </c>
    </row>
    <row r="4408" spans="8:11" x14ac:dyDescent="0.25">
      <c r="H4408" s="91">
        <v>4011219</v>
      </c>
      <c r="I4408" s="92" t="s">
        <v>4952</v>
      </c>
      <c r="J4408" s="91" t="s">
        <v>47</v>
      </c>
      <c r="K4408" s="93">
        <v>17.170000000000002</v>
      </c>
    </row>
    <row r="4409" spans="8:11" x14ac:dyDescent="0.25">
      <c r="H4409" s="91">
        <v>4011291</v>
      </c>
      <c r="I4409" s="92" t="s">
        <v>4953</v>
      </c>
      <c r="J4409" s="91" t="s">
        <v>47</v>
      </c>
      <c r="K4409" s="93">
        <v>79.06</v>
      </c>
    </row>
    <row r="4410" spans="8:11" x14ac:dyDescent="0.25">
      <c r="H4410" s="91">
        <v>4011287</v>
      </c>
      <c r="I4410" s="92" t="s">
        <v>4954</v>
      </c>
      <c r="J4410" s="91" t="s">
        <v>47</v>
      </c>
      <c r="K4410" s="93">
        <v>69.34</v>
      </c>
    </row>
    <row r="4411" spans="8:11" x14ac:dyDescent="0.25">
      <c r="H4411" s="91">
        <v>4011305</v>
      </c>
      <c r="I4411" s="92" t="s">
        <v>4955</v>
      </c>
      <c r="J4411" s="91" t="s">
        <v>47</v>
      </c>
      <c r="K4411" s="93">
        <v>76.959999999999994</v>
      </c>
    </row>
    <row r="4412" spans="8:11" x14ac:dyDescent="0.25">
      <c r="H4412" s="91">
        <v>4011221</v>
      </c>
      <c r="I4412" s="92" t="s">
        <v>4956</v>
      </c>
      <c r="J4412" s="91" t="s">
        <v>47</v>
      </c>
      <c r="K4412" s="93">
        <v>18.149999999999999</v>
      </c>
    </row>
    <row r="4413" spans="8:11" ht="25.5" x14ac:dyDescent="0.25">
      <c r="H4413" s="91">
        <v>4011226</v>
      </c>
      <c r="I4413" s="92" t="s">
        <v>4957</v>
      </c>
      <c r="J4413" s="91" t="s">
        <v>47</v>
      </c>
      <c r="K4413" s="93">
        <v>40.56</v>
      </c>
    </row>
    <row r="4414" spans="8:11" x14ac:dyDescent="0.25">
      <c r="H4414" s="91">
        <v>4011276</v>
      </c>
      <c r="I4414" s="92" t="s">
        <v>4958</v>
      </c>
      <c r="J4414" s="91" t="s">
        <v>47</v>
      </c>
      <c r="K4414" s="93">
        <v>243.93</v>
      </c>
    </row>
    <row r="4415" spans="8:11" x14ac:dyDescent="0.25">
      <c r="H4415" s="91">
        <v>4011275</v>
      </c>
      <c r="I4415" s="92" t="s">
        <v>4959</v>
      </c>
      <c r="J4415" s="91" t="s">
        <v>47</v>
      </c>
      <c r="K4415" s="93">
        <v>121.47</v>
      </c>
    </row>
    <row r="4416" spans="8:11" x14ac:dyDescent="0.25">
      <c r="H4416" s="91">
        <v>4011549</v>
      </c>
      <c r="I4416" s="92" t="s">
        <v>4960</v>
      </c>
      <c r="J4416" s="91" t="s">
        <v>47</v>
      </c>
      <c r="K4416" s="93">
        <v>245.15</v>
      </c>
    </row>
    <row r="4417" spans="8:11" x14ac:dyDescent="0.25">
      <c r="H4417" s="91">
        <v>4011548</v>
      </c>
      <c r="I4417" s="92" t="s">
        <v>4961</v>
      </c>
      <c r="J4417" s="91" t="s">
        <v>47</v>
      </c>
      <c r="K4417" s="93">
        <v>122.69</v>
      </c>
    </row>
    <row r="4418" spans="8:11" x14ac:dyDescent="0.25">
      <c r="H4418" s="91">
        <v>4011278</v>
      </c>
      <c r="I4418" s="92" t="s">
        <v>4962</v>
      </c>
      <c r="J4418" s="91" t="s">
        <v>47</v>
      </c>
      <c r="K4418" s="93">
        <v>303.23</v>
      </c>
    </row>
    <row r="4419" spans="8:11" x14ac:dyDescent="0.25">
      <c r="H4419" s="91">
        <v>4011277</v>
      </c>
      <c r="I4419" s="92" t="s">
        <v>4963</v>
      </c>
      <c r="J4419" s="91" t="s">
        <v>47</v>
      </c>
      <c r="K4419" s="93">
        <v>181.25</v>
      </c>
    </row>
    <row r="4420" spans="8:11" ht="25.5" x14ac:dyDescent="0.25">
      <c r="H4420" s="91">
        <v>4011561</v>
      </c>
      <c r="I4420" s="92" t="s">
        <v>4964</v>
      </c>
      <c r="J4420" s="91" t="s">
        <v>47</v>
      </c>
      <c r="K4420" s="93">
        <v>304.45</v>
      </c>
    </row>
    <row r="4421" spans="8:11" ht="25.5" x14ac:dyDescent="0.25">
      <c r="H4421" s="91">
        <v>4011560</v>
      </c>
      <c r="I4421" s="92" t="s">
        <v>4965</v>
      </c>
      <c r="J4421" s="91" t="s">
        <v>47</v>
      </c>
      <c r="K4421" s="93">
        <v>182.47</v>
      </c>
    </row>
    <row r="4422" spans="8:11" x14ac:dyDescent="0.25">
      <c r="H4422" s="91">
        <v>4011282</v>
      </c>
      <c r="I4422" s="92" t="s">
        <v>4966</v>
      </c>
      <c r="J4422" s="91" t="s">
        <v>47</v>
      </c>
      <c r="K4422" s="93">
        <v>210.14</v>
      </c>
    </row>
    <row r="4423" spans="8:11" x14ac:dyDescent="0.25">
      <c r="H4423" s="91">
        <v>4011281</v>
      </c>
      <c r="I4423" s="92" t="s">
        <v>4967</v>
      </c>
      <c r="J4423" s="91" t="s">
        <v>47</v>
      </c>
      <c r="K4423" s="93">
        <v>108.56</v>
      </c>
    </row>
    <row r="4424" spans="8:11" x14ac:dyDescent="0.25">
      <c r="H4424" s="91">
        <v>4011279</v>
      </c>
      <c r="I4424" s="92" t="s">
        <v>4968</v>
      </c>
      <c r="J4424" s="91" t="s">
        <v>47</v>
      </c>
      <c r="K4424" s="93">
        <v>200.26</v>
      </c>
    </row>
    <row r="4425" spans="8:11" x14ac:dyDescent="0.25">
      <c r="H4425" s="91">
        <v>4011280</v>
      </c>
      <c r="I4425" s="92" t="s">
        <v>4969</v>
      </c>
      <c r="J4425" s="91" t="s">
        <v>47</v>
      </c>
      <c r="K4425" s="93">
        <v>98.68</v>
      </c>
    </row>
    <row r="4426" spans="8:11" x14ac:dyDescent="0.25">
      <c r="H4426" s="91">
        <v>4011314</v>
      </c>
      <c r="I4426" s="92" t="s">
        <v>4970</v>
      </c>
      <c r="J4426" s="91" t="s">
        <v>47</v>
      </c>
      <c r="K4426" s="93">
        <v>134.97</v>
      </c>
    </row>
    <row r="4427" spans="8:11" x14ac:dyDescent="0.25">
      <c r="H4427" s="91">
        <v>4011315</v>
      </c>
      <c r="I4427" s="92" t="s">
        <v>4971</v>
      </c>
      <c r="J4427" s="91" t="s">
        <v>47</v>
      </c>
      <c r="K4427" s="93">
        <v>133.61000000000001</v>
      </c>
    </row>
    <row r="4428" spans="8:11" ht="25.5" x14ac:dyDescent="0.25">
      <c r="H4428" s="91">
        <v>4011316</v>
      </c>
      <c r="I4428" s="92" t="s">
        <v>4972</v>
      </c>
      <c r="J4428" s="91" t="s">
        <v>47</v>
      </c>
      <c r="K4428" s="93">
        <v>141.41</v>
      </c>
    </row>
    <row r="4429" spans="8:11" ht="25.5" x14ac:dyDescent="0.25">
      <c r="H4429" s="91">
        <v>4011317</v>
      </c>
      <c r="I4429" s="92" t="s">
        <v>4973</v>
      </c>
      <c r="J4429" s="91" t="s">
        <v>47</v>
      </c>
      <c r="K4429" s="93">
        <v>108.14</v>
      </c>
    </row>
    <row r="4430" spans="8:11" ht="25.5" x14ac:dyDescent="0.25">
      <c r="H4430" s="91">
        <v>4011318</v>
      </c>
      <c r="I4430" s="92" t="s">
        <v>4974</v>
      </c>
      <c r="J4430" s="91" t="s">
        <v>47</v>
      </c>
      <c r="K4430" s="93">
        <v>92.89</v>
      </c>
    </row>
    <row r="4431" spans="8:11" ht="25.5" x14ac:dyDescent="0.25">
      <c r="H4431" s="91">
        <v>4011319</v>
      </c>
      <c r="I4431" s="92" t="s">
        <v>4975</v>
      </c>
      <c r="J4431" s="91" t="s">
        <v>47</v>
      </c>
      <c r="K4431" s="93">
        <v>58.58</v>
      </c>
    </row>
    <row r="4432" spans="8:11" ht="25.5" x14ac:dyDescent="0.25">
      <c r="H4432" s="91">
        <v>4011320</v>
      </c>
      <c r="I4432" s="92" t="s">
        <v>4976</v>
      </c>
      <c r="J4432" s="91" t="s">
        <v>47</v>
      </c>
      <c r="K4432" s="93">
        <v>76.25</v>
      </c>
    </row>
    <row r="4433" spans="8:11" ht="25.5" x14ac:dyDescent="0.25">
      <c r="H4433" s="91">
        <v>4011321</v>
      </c>
      <c r="I4433" s="92" t="s">
        <v>4977</v>
      </c>
      <c r="J4433" s="91" t="s">
        <v>47</v>
      </c>
      <c r="K4433" s="93">
        <v>41.95</v>
      </c>
    </row>
    <row r="4434" spans="8:11" ht="25.5" x14ac:dyDescent="0.25">
      <c r="H4434" s="91">
        <v>4011327</v>
      </c>
      <c r="I4434" s="92" t="s">
        <v>4978</v>
      </c>
      <c r="J4434" s="91" t="s">
        <v>47</v>
      </c>
      <c r="K4434" s="93">
        <v>46.1</v>
      </c>
    </row>
    <row r="4435" spans="8:11" ht="25.5" x14ac:dyDescent="0.25">
      <c r="H4435" s="91">
        <v>4011325</v>
      </c>
      <c r="I4435" s="92" t="s">
        <v>4979</v>
      </c>
      <c r="J4435" s="91" t="s">
        <v>47</v>
      </c>
      <c r="K4435" s="93">
        <v>29.57</v>
      </c>
    </row>
    <row r="4436" spans="8:11" x14ac:dyDescent="0.25">
      <c r="H4436" s="91">
        <v>4011454</v>
      </c>
      <c r="I4436" s="92" t="s">
        <v>4980</v>
      </c>
      <c r="J4436" s="91" t="s">
        <v>4908</v>
      </c>
      <c r="K4436" s="93">
        <v>192.32</v>
      </c>
    </row>
    <row r="4437" spans="8:11" x14ac:dyDescent="0.25">
      <c r="H4437" s="91">
        <v>4011453</v>
      </c>
      <c r="I4437" s="92" t="s">
        <v>4981</v>
      </c>
      <c r="J4437" s="91" t="s">
        <v>4908</v>
      </c>
      <c r="K4437" s="93">
        <v>140.82</v>
      </c>
    </row>
    <row r="4438" spans="8:11" x14ac:dyDescent="0.25">
      <c r="H4438" s="91">
        <v>4011455</v>
      </c>
      <c r="I4438" s="92" t="s">
        <v>4982</v>
      </c>
      <c r="J4438" s="91" t="s">
        <v>4908</v>
      </c>
      <c r="K4438" s="93">
        <v>20.84</v>
      </c>
    </row>
    <row r="4439" spans="8:11" x14ac:dyDescent="0.25">
      <c r="H4439" s="91">
        <v>4011459</v>
      </c>
      <c r="I4439" s="92" t="s">
        <v>4983</v>
      </c>
      <c r="J4439" s="91" t="s">
        <v>4908</v>
      </c>
      <c r="K4439" s="93">
        <v>191.89</v>
      </c>
    </row>
    <row r="4440" spans="8:11" x14ac:dyDescent="0.25">
      <c r="H4440" s="91">
        <v>4011458</v>
      </c>
      <c r="I4440" s="92" t="s">
        <v>4984</v>
      </c>
      <c r="J4440" s="91" t="s">
        <v>4908</v>
      </c>
      <c r="K4440" s="93">
        <v>141.07</v>
      </c>
    </row>
    <row r="4441" spans="8:11" x14ac:dyDescent="0.25">
      <c r="H4441" s="91">
        <v>4011494</v>
      </c>
      <c r="I4441" s="92" t="s">
        <v>4985</v>
      </c>
      <c r="J4441" s="91" t="s">
        <v>4908</v>
      </c>
      <c r="K4441" s="93">
        <v>21.45</v>
      </c>
    </row>
    <row r="4442" spans="8:11" x14ac:dyDescent="0.25">
      <c r="H4442" s="91">
        <v>4011463</v>
      </c>
      <c r="I4442" s="92" t="s">
        <v>4986</v>
      </c>
      <c r="J4442" s="91" t="s">
        <v>4908</v>
      </c>
      <c r="K4442" s="93">
        <v>190.63</v>
      </c>
    </row>
    <row r="4443" spans="8:11" x14ac:dyDescent="0.25">
      <c r="H4443" s="91">
        <v>4011462</v>
      </c>
      <c r="I4443" s="92" t="s">
        <v>4987</v>
      </c>
      <c r="J4443" s="91" t="s">
        <v>4908</v>
      </c>
      <c r="K4443" s="93">
        <v>140.69</v>
      </c>
    </row>
    <row r="4444" spans="8:11" x14ac:dyDescent="0.25">
      <c r="H4444" s="91">
        <v>4011464</v>
      </c>
      <c r="I4444" s="92" t="s">
        <v>4988</v>
      </c>
      <c r="J4444" s="91" t="s">
        <v>4908</v>
      </c>
      <c r="K4444" s="93">
        <v>21.45</v>
      </c>
    </row>
    <row r="4445" spans="8:11" x14ac:dyDescent="0.25">
      <c r="H4445" s="91">
        <v>4011495</v>
      </c>
      <c r="I4445" s="92" t="s">
        <v>4989</v>
      </c>
      <c r="J4445" s="91" t="s">
        <v>4908</v>
      </c>
      <c r="K4445" s="93">
        <v>188.68</v>
      </c>
    </row>
    <row r="4446" spans="8:11" x14ac:dyDescent="0.25">
      <c r="H4446" s="91">
        <v>4011496</v>
      </c>
      <c r="I4446" s="92" t="s">
        <v>4990</v>
      </c>
      <c r="J4446" s="91" t="s">
        <v>4908</v>
      </c>
      <c r="K4446" s="93">
        <v>140.72</v>
      </c>
    </row>
    <row r="4447" spans="8:11" x14ac:dyDescent="0.25">
      <c r="H4447" s="91">
        <v>4011497</v>
      </c>
      <c r="I4447" s="92" t="s">
        <v>4991</v>
      </c>
      <c r="J4447" s="91" t="s">
        <v>4908</v>
      </c>
      <c r="K4447" s="93">
        <v>21.45</v>
      </c>
    </row>
    <row r="4448" spans="8:11" x14ac:dyDescent="0.25">
      <c r="H4448" s="91">
        <v>4011457</v>
      </c>
      <c r="I4448" s="92" t="s">
        <v>4992</v>
      </c>
      <c r="J4448" s="91" t="s">
        <v>4908</v>
      </c>
      <c r="K4448" s="93">
        <v>200.91</v>
      </c>
    </row>
    <row r="4449" spans="8:11" x14ac:dyDescent="0.25">
      <c r="H4449" s="91">
        <v>4011456</v>
      </c>
      <c r="I4449" s="92" t="s">
        <v>4993</v>
      </c>
      <c r="J4449" s="91" t="s">
        <v>4908</v>
      </c>
      <c r="K4449" s="93">
        <v>143.11000000000001</v>
      </c>
    </row>
    <row r="4450" spans="8:11" x14ac:dyDescent="0.25">
      <c r="H4450" s="91">
        <v>4011461</v>
      </c>
      <c r="I4450" s="92" t="s">
        <v>4994</v>
      </c>
      <c r="J4450" s="91" t="s">
        <v>4908</v>
      </c>
      <c r="K4450" s="93">
        <v>200.82</v>
      </c>
    </row>
    <row r="4451" spans="8:11" x14ac:dyDescent="0.25">
      <c r="H4451" s="91">
        <v>4011460</v>
      </c>
      <c r="I4451" s="92" t="s">
        <v>4995</v>
      </c>
      <c r="J4451" s="91" t="s">
        <v>4908</v>
      </c>
      <c r="K4451" s="93">
        <v>144.74</v>
      </c>
    </row>
    <row r="4452" spans="8:11" x14ac:dyDescent="0.25">
      <c r="H4452" s="91">
        <v>4011466</v>
      </c>
      <c r="I4452" s="92" t="s">
        <v>4996</v>
      </c>
      <c r="J4452" s="91" t="s">
        <v>4908</v>
      </c>
      <c r="K4452" s="93">
        <v>201.44</v>
      </c>
    </row>
    <row r="4453" spans="8:11" x14ac:dyDescent="0.25">
      <c r="H4453" s="91">
        <v>4011465</v>
      </c>
      <c r="I4453" s="92" t="s">
        <v>4997</v>
      </c>
      <c r="J4453" s="91" t="s">
        <v>4908</v>
      </c>
      <c r="K4453" s="93">
        <v>145.13</v>
      </c>
    </row>
    <row r="4454" spans="8:11" x14ac:dyDescent="0.25">
      <c r="H4454" s="91">
        <v>4011469</v>
      </c>
      <c r="I4454" s="92" t="s">
        <v>4998</v>
      </c>
      <c r="J4454" s="91" t="s">
        <v>4908</v>
      </c>
      <c r="K4454" s="93">
        <v>242.02</v>
      </c>
    </row>
    <row r="4455" spans="8:11" x14ac:dyDescent="0.25">
      <c r="H4455" s="91">
        <v>4011473</v>
      </c>
      <c r="I4455" s="92" t="s">
        <v>4999</v>
      </c>
      <c r="J4455" s="91" t="s">
        <v>4908</v>
      </c>
      <c r="K4455" s="93">
        <v>193.24</v>
      </c>
    </row>
    <row r="4456" spans="8:11" x14ac:dyDescent="0.25">
      <c r="H4456" s="91">
        <v>4011470</v>
      </c>
      <c r="I4456" s="92" t="s">
        <v>5000</v>
      </c>
      <c r="J4456" s="91" t="s">
        <v>4908</v>
      </c>
      <c r="K4456" s="93">
        <v>244.36</v>
      </c>
    </row>
    <row r="4457" spans="8:11" x14ac:dyDescent="0.25">
      <c r="H4457" s="91">
        <v>4011474</v>
      </c>
      <c r="I4457" s="92" t="s">
        <v>5001</v>
      </c>
      <c r="J4457" s="91" t="s">
        <v>4908</v>
      </c>
      <c r="K4457" s="93">
        <v>196.36</v>
      </c>
    </row>
    <row r="4458" spans="8:11" x14ac:dyDescent="0.25">
      <c r="H4458" s="91">
        <v>4011471</v>
      </c>
      <c r="I4458" s="92" t="s">
        <v>5002</v>
      </c>
      <c r="J4458" s="91" t="s">
        <v>4908</v>
      </c>
      <c r="K4458" s="93">
        <v>244.32</v>
      </c>
    </row>
    <row r="4459" spans="8:11" x14ac:dyDescent="0.25">
      <c r="H4459" s="91">
        <v>4011475</v>
      </c>
      <c r="I4459" s="92" t="s">
        <v>5003</v>
      </c>
      <c r="J4459" s="91" t="s">
        <v>4908</v>
      </c>
      <c r="K4459" s="93">
        <v>197.9</v>
      </c>
    </row>
    <row r="4460" spans="8:11" x14ac:dyDescent="0.25">
      <c r="H4460" s="91">
        <v>4011472</v>
      </c>
      <c r="I4460" s="92" t="s">
        <v>5004</v>
      </c>
      <c r="J4460" s="91" t="s">
        <v>4908</v>
      </c>
      <c r="K4460" s="93">
        <v>243.04</v>
      </c>
    </row>
    <row r="4461" spans="8:11" x14ac:dyDescent="0.25">
      <c r="H4461" s="91">
        <v>4011476</v>
      </c>
      <c r="I4461" s="92" t="s">
        <v>5005</v>
      </c>
      <c r="J4461" s="91" t="s">
        <v>4908</v>
      </c>
      <c r="K4461" s="93">
        <v>193.07</v>
      </c>
    </row>
    <row r="4462" spans="8:11" x14ac:dyDescent="0.25">
      <c r="H4462" s="91">
        <v>4011478</v>
      </c>
      <c r="I4462" s="92" t="s">
        <v>5006</v>
      </c>
      <c r="J4462" s="91" t="s">
        <v>4908</v>
      </c>
      <c r="K4462" s="93">
        <v>183.38</v>
      </c>
    </row>
    <row r="4463" spans="8:11" x14ac:dyDescent="0.25">
      <c r="H4463" s="91">
        <v>4011477</v>
      </c>
      <c r="I4463" s="92" t="s">
        <v>5007</v>
      </c>
      <c r="J4463" s="91" t="s">
        <v>4908</v>
      </c>
      <c r="K4463" s="93">
        <v>150.16999999999999</v>
      </c>
    </row>
    <row r="4464" spans="8:11" x14ac:dyDescent="0.25">
      <c r="H4464" s="91">
        <v>4011539</v>
      </c>
      <c r="I4464" s="92" t="s">
        <v>5008</v>
      </c>
      <c r="J4464" s="91" t="s">
        <v>4</v>
      </c>
      <c r="K4464" s="93">
        <v>0.37</v>
      </c>
    </row>
    <row r="4465" spans="8:11" x14ac:dyDescent="0.25">
      <c r="H4465" s="91">
        <v>4011538</v>
      </c>
      <c r="I4465" s="92" t="s">
        <v>5009</v>
      </c>
      <c r="J4465" s="91" t="s">
        <v>4</v>
      </c>
      <c r="K4465" s="93">
        <v>0.56999999999999995</v>
      </c>
    </row>
    <row r="4466" spans="8:11" x14ac:dyDescent="0.25">
      <c r="H4466" s="91">
        <v>4016096</v>
      </c>
      <c r="I4466" s="92" t="s">
        <v>5010</v>
      </c>
      <c r="J4466" s="91" t="s">
        <v>47</v>
      </c>
      <c r="K4466" s="93">
        <v>1.7</v>
      </c>
    </row>
    <row r="4467" spans="8:11" x14ac:dyDescent="0.25">
      <c r="H4467" s="91">
        <v>4016008</v>
      </c>
      <c r="I4467" s="92" t="s">
        <v>5011</v>
      </c>
      <c r="J4467" s="91" t="s">
        <v>47</v>
      </c>
      <c r="K4467" s="93">
        <v>5.99</v>
      </c>
    </row>
    <row r="4468" spans="8:11" x14ac:dyDescent="0.25">
      <c r="H4468" s="91">
        <v>4016007</v>
      </c>
      <c r="I4468" s="92" t="s">
        <v>5012</v>
      </c>
      <c r="J4468" s="91" t="s">
        <v>47</v>
      </c>
      <c r="K4468" s="93">
        <v>7.35</v>
      </c>
    </row>
    <row r="4469" spans="8:11" x14ac:dyDescent="0.25">
      <c r="H4469" s="91">
        <v>4015612</v>
      </c>
      <c r="I4469" s="92" t="s">
        <v>5013</v>
      </c>
      <c r="J4469" s="91" t="s">
        <v>47</v>
      </c>
      <c r="K4469" s="93">
        <v>15.72</v>
      </c>
    </row>
    <row r="4470" spans="8:11" ht="25.5" x14ac:dyDescent="0.25">
      <c r="H4470" s="91">
        <v>4011562</v>
      </c>
      <c r="I4470" s="92" t="s">
        <v>5014</v>
      </c>
      <c r="J4470" s="91" t="s">
        <v>4</v>
      </c>
      <c r="K4470" s="93">
        <v>44.39</v>
      </c>
    </row>
    <row r="4471" spans="8:11" x14ac:dyDescent="0.25">
      <c r="H4471" s="91">
        <v>4011351</v>
      </c>
      <c r="I4471" s="92" t="s">
        <v>5015</v>
      </c>
      <c r="J4471" s="91" t="s">
        <v>4</v>
      </c>
      <c r="K4471" s="93">
        <v>0.64</v>
      </c>
    </row>
    <row r="4472" spans="8:11" x14ac:dyDescent="0.25">
      <c r="H4472" s="91">
        <v>4011352</v>
      </c>
      <c r="I4472" s="92" t="s">
        <v>5016</v>
      </c>
      <c r="J4472" s="91" t="s">
        <v>4</v>
      </c>
      <c r="K4472" s="93">
        <v>0.7</v>
      </c>
    </row>
    <row r="4473" spans="8:11" x14ac:dyDescent="0.25">
      <c r="H4473" s="91">
        <v>4011402</v>
      </c>
      <c r="I4473" s="92" t="s">
        <v>5017</v>
      </c>
      <c r="J4473" s="91" t="s">
        <v>4</v>
      </c>
      <c r="K4473" s="93">
        <v>1.01</v>
      </c>
    </row>
    <row r="4474" spans="8:11" x14ac:dyDescent="0.25">
      <c r="H4474" s="91">
        <v>4011401</v>
      </c>
      <c r="I4474" s="92" t="s">
        <v>5018</v>
      </c>
      <c r="J4474" s="91" t="s">
        <v>4</v>
      </c>
      <c r="K4474" s="93">
        <v>0.75</v>
      </c>
    </row>
    <row r="4475" spans="8:11" x14ac:dyDescent="0.25">
      <c r="H4475" s="91">
        <v>4011404</v>
      </c>
      <c r="I4475" s="92" t="s">
        <v>5019</v>
      </c>
      <c r="J4475" s="91" t="s">
        <v>4</v>
      </c>
      <c r="K4475" s="93">
        <v>0.71</v>
      </c>
    </row>
    <row r="4476" spans="8:11" x14ac:dyDescent="0.25">
      <c r="H4476" s="91">
        <v>4011403</v>
      </c>
      <c r="I4476" s="92" t="s">
        <v>5020</v>
      </c>
      <c r="J4476" s="91" t="s">
        <v>4</v>
      </c>
      <c r="K4476" s="93">
        <v>0.52</v>
      </c>
    </row>
    <row r="4477" spans="8:11" x14ac:dyDescent="0.25">
      <c r="H4477" s="91">
        <v>4011406</v>
      </c>
      <c r="I4477" s="92" t="s">
        <v>5021</v>
      </c>
      <c r="J4477" s="91" t="s">
        <v>4</v>
      </c>
      <c r="K4477" s="93">
        <v>1.32</v>
      </c>
    </row>
    <row r="4478" spans="8:11" x14ac:dyDescent="0.25">
      <c r="H4478" s="91">
        <v>4011405</v>
      </c>
      <c r="I4478" s="92" t="s">
        <v>5022</v>
      </c>
      <c r="J4478" s="91" t="s">
        <v>4</v>
      </c>
      <c r="K4478" s="93">
        <v>0.98</v>
      </c>
    </row>
    <row r="4479" spans="8:11" x14ac:dyDescent="0.25">
      <c r="H4479" s="91">
        <v>4011392</v>
      </c>
      <c r="I4479" s="92" t="s">
        <v>5023</v>
      </c>
      <c r="J4479" s="91" t="s">
        <v>47</v>
      </c>
      <c r="K4479" s="93">
        <v>252.81</v>
      </c>
    </row>
    <row r="4480" spans="8:11" x14ac:dyDescent="0.25">
      <c r="H4480" s="91">
        <v>4011391</v>
      </c>
      <c r="I4480" s="92" t="s">
        <v>5024</v>
      </c>
      <c r="J4480" s="91" t="s">
        <v>47</v>
      </c>
      <c r="K4480" s="93">
        <v>152.91999999999999</v>
      </c>
    </row>
    <row r="4481" spans="8:11" x14ac:dyDescent="0.25">
      <c r="H4481" s="91">
        <v>4011394</v>
      </c>
      <c r="I4481" s="92" t="s">
        <v>5025</v>
      </c>
      <c r="J4481" s="91" t="s">
        <v>47</v>
      </c>
      <c r="K4481" s="93">
        <v>253.79</v>
      </c>
    </row>
    <row r="4482" spans="8:11" x14ac:dyDescent="0.25">
      <c r="H4482" s="91">
        <v>4011393</v>
      </c>
      <c r="I4482" s="92" t="s">
        <v>5026</v>
      </c>
      <c r="J4482" s="91" t="s">
        <v>47</v>
      </c>
      <c r="K4482" s="93">
        <v>153.88999999999999</v>
      </c>
    </row>
    <row r="4483" spans="8:11" x14ac:dyDescent="0.25">
      <c r="H4483" s="91">
        <v>4011396</v>
      </c>
      <c r="I4483" s="92" t="s">
        <v>5027</v>
      </c>
      <c r="J4483" s="91" t="s">
        <v>47</v>
      </c>
      <c r="K4483" s="93">
        <v>257.19</v>
      </c>
    </row>
    <row r="4484" spans="8:11" x14ac:dyDescent="0.25">
      <c r="H4484" s="91">
        <v>4011395</v>
      </c>
      <c r="I4484" s="92" t="s">
        <v>5028</v>
      </c>
      <c r="J4484" s="91" t="s">
        <v>47</v>
      </c>
      <c r="K4484" s="93">
        <v>154.97</v>
      </c>
    </row>
    <row r="4485" spans="8:11" x14ac:dyDescent="0.25">
      <c r="H4485" s="91">
        <v>4011398</v>
      </c>
      <c r="I4485" s="92" t="s">
        <v>5029</v>
      </c>
      <c r="J4485" s="91" t="s">
        <v>47</v>
      </c>
      <c r="K4485" s="93">
        <v>260.17</v>
      </c>
    </row>
    <row r="4486" spans="8:11" x14ac:dyDescent="0.25">
      <c r="H4486" s="91">
        <v>4011397</v>
      </c>
      <c r="I4486" s="92" t="s">
        <v>5030</v>
      </c>
      <c r="J4486" s="91" t="s">
        <v>47</v>
      </c>
      <c r="K4486" s="93">
        <v>155.43</v>
      </c>
    </row>
    <row r="4487" spans="8:11" x14ac:dyDescent="0.25">
      <c r="H4487" s="91">
        <v>4011400</v>
      </c>
      <c r="I4487" s="92" t="s">
        <v>5031</v>
      </c>
      <c r="J4487" s="91" t="s">
        <v>47</v>
      </c>
      <c r="K4487" s="93">
        <v>280.35000000000002</v>
      </c>
    </row>
    <row r="4488" spans="8:11" x14ac:dyDescent="0.25">
      <c r="H4488" s="91">
        <v>4011399</v>
      </c>
      <c r="I4488" s="92" t="s">
        <v>5032</v>
      </c>
      <c r="J4488" s="91" t="s">
        <v>47</v>
      </c>
      <c r="K4488" s="93">
        <v>183.11</v>
      </c>
    </row>
    <row r="4489" spans="8:11" x14ac:dyDescent="0.25">
      <c r="H4489" s="91">
        <v>4011490</v>
      </c>
      <c r="I4489" s="92" t="s">
        <v>5033</v>
      </c>
      <c r="J4489" s="91" t="s">
        <v>4</v>
      </c>
      <c r="K4489" s="93">
        <v>5.55</v>
      </c>
    </row>
    <row r="4490" spans="8:11" x14ac:dyDescent="0.25">
      <c r="H4490" s="91">
        <v>4011536</v>
      </c>
      <c r="I4490" s="92" t="s">
        <v>5034</v>
      </c>
      <c r="J4490" s="91" t="s">
        <v>4</v>
      </c>
      <c r="K4490" s="93">
        <v>1.88</v>
      </c>
    </row>
    <row r="4491" spans="8:11" x14ac:dyDescent="0.25">
      <c r="H4491" s="91">
        <v>4011415</v>
      </c>
      <c r="I4491" s="92" t="s">
        <v>5035</v>
      </c>
      <c r="J4491" s="91" t="s">
        <v>4908</v>
      </c>
      <c r="K4491" s="93">
        <v>192.7</v>
      </c>
    </row>
    <row r="4492" spans="8:11" x14ac:dyDescent="0.25">
      <c r="H4492" s="91">
        <v>4011416</v>
      </c>
      <c r="I4492" s="92" t="s">
        <v>5036</v>
      </c>
      <c r="J4492" s="91" t="s">
        <v>4908</v>
      </c>
      <c r="K4492" s="93">
        <v>147.47</v>
      </c>
    </row>
    <row r="4493" spans="8:11" x14ac:dyDescent="0.25">
      <c r="H4493" s="91">
        <v>4011408</v>
      </c>
      <c r="I4493" s="92" t="s">
        <v>5037</v>
      </c>
      <c r="J4493" s="91" t="s">
        <v>4</v>
      </c>
      <c r="K4493" s="93">
        <v>2.74</v>
      </c>
    </row>
    <row r="4494" spans="8:11" x14ac:dyDescent="0.25">
      <c r="H4494" s="91">
        <v>4011407</v>
      </c>
      <c r="I4494" s="92" t="s">
        <v>5038</v>
      </c>
      <c r="J4494" s="91" t="s">
        <v>4</v>
      </c>
      <c r="K4494" s="93">
        <v>2.15</v>
      </c>
    </row>
    <row r="4495" spans="8:11" x14ac:dyDescent="0.25">
      <c r="H4495" s="91">
        <v>4011410</v>
      </c>
      <c r="I4495" s="92" t="s">
        <v>5039</v>
      </c>
      <c r="J4495" s="91" t="s">
        <v>4</v>
      </c>
      <c r="K4495" s="93">
        <v>5.3</v>
      </c>
    </row>
    <row r="4496" spans="8:11" x14ac:dyDescent="0.25">
      <c r="H4496" s="91">
        <v>4011409</v>
      </c>
      <c r="I4496" s="92" t="s">
        <v>5040</v>
      </c>
      <c r="J4496" s="91" t="s">
        <v>4</v>
      </c>
      <c r="K4496" s="93">
        <v>4.18</v>
      </c>
    </row>
    <row r="4497" spans="8:11" x14ac:dyDescent="0.25">
      <c r="H4497" s="91">
        <v>4011412</v>
      </c>
      <c r="I4497" s="92" t="s">
        <v>5041</v>
      </c>
      <c r="J4497" s="91" t="s">
        <v>4</v>
      </c>
      <c r="K4497" s="93">
        <v>7.07</v>
      </c>
    </row>
    <row r="4498" spans="8:11" x14ac:dyDescent="0.25">
      <c r="H4498" s="91">
        <v>4011411</v>
      </c>
      <c r="I4498" s="92" t="s">
        <v>5042</v>
      </c>
      <c r="J4498" s="91" t="s">
        <v>4</v>
      </c>
      <c r="K4498" s="93">
        <v>5.57</v>
      </c>
    </row>
    <row r="4499" spans="8:11" x14ac:dyDescent="0.25">
      <c r="H4499" s="91">
        <v>4011520</v>
      </c>
      <c r="I4499" s="92" t="s">
        <v>5043</v>
      </c>
      <c r="J4499" s="91" t="s">
        <v>47</v>
      </c>
      <c r="K4499" s="93">
        <v>629.79</v>
      </c>
    </row>
    <row r="4500" spans="8:11" x14ac:dyDescent="0.25">
      <c r="H4500" s="91">
        <v>4011507</v>
      </c>
      <c r="I4500" s="92" t="s">
        <v>5044</v>
      </c>
      <c r="J4500" s="91" t="s">
        <v>47</v>
      </c>
      <c r="K4500" s="93">
        <v>510.35</v>
      </c>
    </row>
    <row r="4501" spans="8:11" x14ac:dyDescent="0.25">
      <c r="H4501" s="91">
        <v>4011535</v>
      </c>
      <c r="I4501" s="92" t="s">
        <v>5045</v>
      </c>
      <c r="J4501" s="91" t="s">
        <v>47</v>
      </c>
      <c r="K4501" s="93">
        <v>468.41</v>
      </c>
    </row>
    <row r="4502" spans="8:11" x14ac:dyDescent="0.25">
      <c r="H4502" s="91">
        <v>4011534</v>
      </c>
      <c r="I4502" s="92" t="s">
        <v>5046</v>
      </c>
      <c r="J4502" s="91" t="s">
        <v>47</v>
      </c>
      <c r="K4502" s="93">
        <v>357.93</v>
      </c>
    </row>
    <row r="4503" spans="8:11" x14ac:dyDescent="0.25">
      <c r="H4503" s="91">
        <v>4011533</v>
      </c>
      <c r="I4503" s="92" t="s">
        <v>5047</v>
      </c>
      <c r="J4503" s="91" t="s">
        <v>47</v>
      </c>
      <c r="K4503" s="93">
        <v>483.05</v>
      </c>
    </row>
    <row r="4504" spans="8:11" x14ac:dyDescent="0.25">
      <c r="H4504" s="91">
        <v>4011532</v>
      </c>
      <c r="I4504" s="92" t="s">
        <v>5048</v>
      </c>
      <c r="J4504" s="91" t="s">
        <v>47</v>
      </c>
      <c r="K4504" s="93">
        <v>372.57</v>
      </c>
    </row>
    <row r="4505" spans="8:11" x14ac:dyDescent="0.25">
      <c r="H4505" s="91">
        <v>4011492</v>
      </c>
      <c r="I4505" s="92" t="s">
        <v>5049</v>
      </c>
      <c r="J4505" s="91" t="s">
        <v>47</v>
      </c>
      <c r="K4505" s="93">
        <v>381.94</v>
      </c>
    </row>
    <row r="4506" spans="8:11" x14ac:dyDescent="0.25">
      <c r="H4506" s="91">
        <v>4011491</v>
      </c>
      <c r="I4506" s="92" t="s">
        <v>5050</v>
      </c>
      <c r="J4506" s="91" t="s">
        <v>47</v>
      </c>
      <c r="K4506" s="93">
        <v>264.81</v>
      </c>
    </row>
    <row r="4507" spans="8:11" x14ac:dyDescent="0.25">
      <c r="H4507" s="91">
        <v>4011353</v>
      </c>
      <c r="I4507" s="92" t="s">
        <v>5051</v>
      </c>
      <c r="J4507" s="91" t="s">
        <v>4</v>
      </c>
      <c r="K4507" s="93">
        <v>0.48</v>
      </c>
    </row>
    <row r="4508" spans="8:11" x14ac:dyDescent="0.25">
      <c r="H4508" s="91">
        <v>4011354</v>
      </c>
      <c r="I4508" s="92" t="s">
        <v>5052</v>
      </c>
      <c r="J4508" s="91" t="s">
        <v>4</v>
      </c>
      <c r="K4508" s="93">
        <v>0.48</v>
      </c>
    </row>
    <row r="4509" spans="8:11" x14ac:dyDescent="0.25">
      <c r="H4509" s="91">
        <v>4011418</v>
      </c>
      <c r="I4509" s="92" t="s">
        <v>5053</v>
      </c>
      <c r="J4509" s="91" t="s">
        <v>47</v>
      </c>
      <c r="K4509" s="93">
        <v>344.69</v>
      </c>
    </row>
    <row r="4510" spans="8:11" x14ac:dyDescent="0.25">
      <c r="H4510" s="91">
        <v>4011417</v>
      </c>
      <c r="I4510" s="92" t="s">
        <v>5054</v>
      </c>
      <c r="J4510" s="91" t="s">
        <v>47</v>
      </c>
      <c r="K4510" s="93">
        <v>214.07</v>
      </c>
    </row>
    <row r="4511" spans="8:11" x14ac:dyDescent="0.25">
      <c r="H4511" s="91">
        <v>4011420</v>
      </c>
      <c r="I4511" s="92" t="s">
        <v>5055</v>
      </c>
      <c r="J4511" s="91" t="s">
        <v>47</v>
      </c>
      <c r="K4511" s="93">
        <v>348.56</v>
      </c>
    </row>
    <row r="4512" spans="8:11" x14ac:dyDescent="0.25">
      <c r="H4512" s="91">
        <v>4011419</v>
      </c>
      <c r="I4512" s="92" t="s">
        <v>5056</v>
      </c>
      <c r="J4512" s="91" t="s">
        <v>47</v>
      </c>
      <c r="K4512" s="93">
        <v>210.81</v>
      </c>
    </row>
    <row r="4513" spans="8:11" x14ac:dyDescent="0.25">
      <c r="H4513" s="91">
        <v>4011422</v>
      </c>
      <c r="I4513" s="92" t="s">
        <v>5057</v>
      </c>
      <c r="J4513" s="91" t="s">
        <v>47</v>
      </c>
      <c r="K4513" s="93">
        <v>352.24</v>
      </c>
    </row>
    <row r="4514" spans="8:11" x14ac:dyDescent="0.25">
      <c r="H4514" s="91">
        <v>4011421</v>
      </c>
      <c r="I4514" s="92" t="s">
        <v>5058</v>
      </c>
      <c r="J4514" s="91" t="s">
        <v>47</v>
      </c>
      <c r="K4514" s="93">
        <v>221.94</v>
      </c>
    </row>
    <row r="4515" spans="8:11" x14ac:dyDescent="0.25">
      <c r="H4515" s="91">
        <v>4011424</v>
      </c>
      <c r="I4515" s="92" t="s">
        <v>5059</v>
      </c>
      <c r="J4515" s="91" t="s">
        <v>47</v>
      </c>
      <c r="K4515" s="93">
        <v>356.8</v>
      </c>
    </row>
    <row r="4516" spans="8:11" x14ac:dyDescent="0.25">
      <c r="H4516" s="91">
        <v>4011423</v>
      </c>
      <c r="I4516" s="92" t="s">
        <v>5060</v>
      </c>
      <c r="J4516" s="91" t="s">
        <v>47</v>
      </c>
      <c r="K4516" s="93">
        <v>218.68</v>
      </c>
    </row>
    <row r="4517" spans="8:11" x14ac:dyDescent="0.25">
      <c r="H4517" s="91">
        <v>4011426</v>
      </c>
      <c r="I4517" s="92" t="s">
        <v>5061</v>
      </c>
      <c r="J4517" s="91" t="s">
        <v>47</v>
      </c>
      <c r="K4517" s="93">
        <v>344.69</v>
      </c>
    </row>
    <row r="4518" spans="8:11" x14ac:dyDescent="0.25">
      <c r="H4518" s="91">
        <v>4011425</v>
      </c>
      <c r="I4518" s="92" t="s">
        <v>5062</v>
      </c>
      <c r="J4518" s="91" t="s">
        <v>47</v>
      </c>
      <c r="K4518" s="93">
        <v>214.07</v>
      </c>
    </row>
    <row r="4519" spans="8:11" x14ac:dyDescent="0.25">
      <c r="H4519" s="91">
        <v>4011428</v>
      </c>
      <c r="I4519" s="92" t="s">
        <v>5063</v>
      </c>
      <c r="J4519" s="91" t="s">
        <v>47</v>
      </c>
      <c r="K4519" s="93">
        <v>348.56</v>
      </c>
    </row>
    <row r="4520" spans="8:11" x14ac:dyDescent="0.25">
      <c r="H4520" s="91">
        <v>4011427</v>
      </c>
      <c r="I4520" s="92" t="s">
        <v>5064</v>
      </c>
      <c r="J4520" s="91" t="s">
        <v>47</v>
      </c>
      <c r="K4520" s="93">
        <v>210.81</v>
      </c>
    </row>
    <row r="4521" spans="8:11" x14ac:dyDescent="0.25">
      <c r="H4521" s="91">
        <v>4011430</v>
      </c>
      <c r="I4521" s="92" t="s">
        <v>5065</v>
      </c>
      <c r="J4521" s="91" t="s">
        <v>47</v>
      </c>
      <c r="K4521" s="93">
        <v>351.1</v>
      </c>
    </row>
    <row r="4522" spans="8:11" x14ac:dyDescent="0.25">
      <c r="H4522" s="91">
        <v>4011429</v>
      </c>
      <c r="I4522" s="92" t="s">
        <v>5066</v>
      </c>
      <c r="J4522" s="91" t="s">
        <v>47</v>
      </c>
      <c r="K4522" s="93">
        <v>221.42</v>
      </c>
    </row>
    <row r="4523" spans="8:11" x14ac:dyDescent="0.25">
      <c r="H4523" s="91">
        <v>4011432</v>
      </c>
      <c r="I4523" s="92" t="s">
        <v>5067</v>
      </c>
      <c r="J4523" s="91" t="s">
        <v>47</v>
      </c>
      <c r="K4523" s="93">
        <v>355.65</v>
      </c>
    </row>
    <row r="4524" spans="8:11" x14ac:dyDescent="0.25">
      <c r="H4524" s="91">
        <v>4011431</v>
      </c>
      <c r="I4524" s="92" t="s">
        <v>5068</v>
      </c>
      <c r="J4524" s="91" t="s">
        <v>47</v>
      </c>
      <c r="K4524" s="93">
        <v>218.18</v>
      </c>
    </row>
    <row r="4525" spans="8:11" x14ac:dyDescent="0.25">
      <c r="H4525" s="91">
        <v>4011434</v>
      </c>
      <c r="I4525" s="92" t="s">
        <v>5069</v>
      </c>
      <c r="J4525" s="91" t="s">
        <v>4908</v>
      </c>
      <c r="K4525" s="93">
        <v>199.74</v>
      </c>
    </row>
    <row r="4526" spans="8:11" x14ac:dyDescent="0.25">
      <c r="H4526" s="91">
        <v>4011433</v>
      </c>
      <c r="I4526" s="92" t="s">
        <v>5070</v>
      </c>
      <c r="J4526" s="91" t="s">
        <v>4908</v>
      </c>
      <c r="K4526" s="93">
        <v>142.75</v>
      </c>
    </row>
    <row r="4527" spans="8:11" x14ac:dyDescent="0.25">
      <c r="H4527" s="91">
        <v>4011436</v>
      </c>
      <c r="I4527" s="92" t="s">
        <v>5071</v>
      </c>
      <c r="J4527" s="91" t="s">
        <v>4908</v>
      </c>
      <c r="K4527" s="93">
        <v>194.11</v>
      </c>
    </row>
    <row r="4528" spans="8:11" x14ac:dyDescent="0.25">
      <c r="H4528" s="91">
        <v>4011435</v>
      </c>
      <c r="I4528" s="92" t="s">
        <v>5072</v>
      </c>
      <c r="J4528" s="91" t="s">
        <v>4908</v>
      </c>
      <c r="K4528" s="93">
        <v>135.35</v>
      </c>
    </row>
    <row r="4529" spans="8:11" x14ac:dyDescent="0.25">
      <c r="H4529" s="91">
        <v>4011438</v>
      </c>
      <c r="I4529" s="92" t="s">
        <v>5073</v>
      </c>
      <c r="J4529" s="91" t="s">
        <v>4908</v>
      </c>
      <c r="K4529" s="93">
        <v>198.68</v>
      </c>
    </row>
    <row r="4530" spans="8:11" x14ac:dyDescent="0.25">
      <c r="H4530" s="91">
        <v>4011437</v>
      </c>
      <c r="I4530" s="92" t="s">
        <v>5074</v>
      </c>
      <c r="J4530" s="91" t="s">
        <v>4908</v>
      </c>
      <c r="K4530" s="93">
        <v>140.36000000000001</v>
      </c>
    </row>
    <row r="4531" spans="8:11" x14ac:dyDescent="0.25">
      <c r="H4531" s="91">
        <v>4011440</v>
      </c>
      <c r="I4531" s="92" t="s">
        <v>5075</v>
      </c>
      <c r="J4531" s="91" t="s">
        <v>4908</v>
      </c>
      <c r="K4531" s="93">
        <v>203.79</v>
      </c>
    </row>
    <row r="4532" spans="8:11" x14ac:dyDescent="0.25">
      <c r="H4532" s="91">
        <v>4011439</v>
      </c>
      <c r="I4532" s="92" t="s">
        <v>5076</v>
      </c>
      <c r="J4532" s="91" t="s">
        <v>4908</v>
      </c>
      <c r="K4532" s="93">
        <v>146.72</v>
      </c>
    </row>
    <row r="4533" spans="8:11" x14ac:dyDescent="0.25">
      <c r="H4533" s="91">
        <v>4011442</v>
      </c>
      <c r="I4533" s="92" t="s">
        <v>5077</v>
      </c>
      <c r="J4533" s="91" t="s">
        <v>4908</v>
      </c>
      <c r="K4533" s="93">
        <v>203.12</v>
      </c>
    </row>
    <row r="4534" spans="8:11" x14ac:dyDescent="0.25">
      <c r="H4534" s="91">
        <v>4011441</v>
      </c>
      <c r="I4534" s="92" t="s">
        <v>5078</v>
      </c>
      <c r="J4534" s="91" t="s">
        <v>4908</v>
      </c>
      <c r="K4534" s="93">
        <v>146.30000000000001</v>
      </c>
    </row>
    <row r="4535" spans="8:11" x14ac:dyDescent="0.25">
      <c r="H4535" s="91">
        <v>4011482</v>
      </c>
      <c r="I4535" s="92" t="s">
        <v>5079</v>
      </c>
      <c r="J4535" s="91" t="s">
        <v>47</v>
      </c>
      <c r="K4535" s="93">
        <v>104.33</v>
      </c>
    </row>
    <row r="4536" spans="8:11" ht="25.5" x14ac:dyDescent="0.25">
      <c r="H4536" s="91">
        <v>4011486</v>
      </c>
      <c r="I4536" s="92" t="s">
        <v>5080</v>
      </c>
      <c r="J4536" s="91" t="s">
        <v>47</v>
      </c>
      <c r="K4536" s="93">
        <v>145.12</v>
      </c>
    </row>
    <row r="4537" spans="8:11" ht="25.5" x14ac:dyDescent="0.25">
      <c r="H4537" s="91">
        <v>4011485</v>
      </c>
      <c r="I4537" s="92" t="s">
        <v>5081</v>
      </c>
      <c r="J4537" s="91" t="s">
        <v>47</v>
      </c>
      <c r="K4537" s="93">
        <v>124.33</v>
      </c>
    </row>
    <row r="4538" spans="8:11" x14ac:dyDescent="0.25">
      <c r="H4538" s="91">
        <v>4011484</v>
      </c>
      <c r="I4538" s="92" t="s">
        <v>5082</v>
      </c>
      <c r="J4538" s="91" t="s">
        <v>47</v>
      </c>
      <c r="K4538" s="93">
        <v>94.93</v>
      </c>
    </row>
    <row r="4539" spans="8:11" x14ac:dyDescent="0.25">
      <c r="H4539" s="91">
        <v>4011483</v>
      </c>
      <c r="I4539" s="92" t="s">
        <v>5083</v>
      </c>
      <c r="J4539" s="91" t="s">
        <v>47</v>
      </c>
      <c r="K4539" s="93">
        <v>74.150000000000006</v>
      </c>
    </row>
    <row r="4540" spans="8:11" ht="25.5" x14ac:dyDescent="0.25">
      <c r="H4540" s="91">
        <v>4011488</v>
      </c>
      <c r="I4540" s="92" t="s">
        <v>5084</v>
      </c>
      <c r="J4540" s="91" t="s">
        <v>47</v>
      </c>
      <c r="K4540" s="93">
        <v>79.91</v>
      </c>
    </row>
    <row r="4541" spans="8:11" ht="25.5" x14ac:dyDescent="0.25">
      <c r="H4541" s="91">
        <v>4011487</v>
      </c>
      <c r="I4541" s="92" t="s">
        <v>5085</v>
      </c>
      <c r="J4541" s="91" t="s">
        <v>47</v>
      </c>
      <c r="K4541" s="93">
        <v>110.18</v>
      </c>
    </row>
    <row r="4542" spans="8:11" ht="25.5" x14ac:dyDescent="0.25">
      <c r="H4542" s="91">
        <v>4011489</v>
      </c>
      <c r="I4542" s="92" t="s">
        <v>5086</v>
      </c>
      <c r="J4542" s="91" t="s">
        <v>47</v>
      </c>
      <c r="K4542" s="93">
        <v>177.11</v>
      </c>
    </row>
    <row r="4543" spans="8:11" ht="25.5" x14ac:dyDescent="0.25">
      <c r="H4543" s="91">
        <v>4011493</v>
      </c>
      <c r="I4543" s="92" t="s">
        <v>5087</v>
      </c>
      <c r="J4543" s="91" t="s">
        <v>47</v>
      </c>
      <c r="K4543" s="93">
        <v>138.04</v>
      </c>
    </row>
    <row r="4544" spans="8:11" x14ac:dyDescent="0.25">
      <c r="H4544" s="91">
        <v>4011481</v>
      </c>
      <c r="I4544" s="92" t="s">
        <v>5088</v>
      </c>
      <c r="J4544" s="91" t="s">
        <v>47</v>
      </c>
      <c r="K4544" s="93">
        <v>54.14</v>
      </c>
    </row>
    <row r="4545" spans="8:11" x14ac:dyDescent="0.25">
      <c r="H4545" s="91">
        <v>4011347</v>
      </c>
      <c r="I4545" s="92" t="s">
        <v>5089</v>
      </c>
      <c r="J4545" s="91" t="s">
        <v>47</v>
      </c>
      <c r="K4545" s="93">
        <v>87.33</v>
      </c>
    </row>
    <row r="4546" spans="8:11" x14ac:dyDescent="0.25">
      <c r="H4546" s="91">
        <v>4011342</v>
      </c>
      <c r="I4546" s="92" t="s">
        <v>5090</v>
      </c>
      <c r="J4546" s="91" t="s">
        <v>47</v>
      </c>
      <c r="K4546" s="93">
        <v>104.16</v>
      </c>
    </row>
    <row r="4547" spans="8:11" x14ac:dyDescent="0.25">
      <c r="H4547" s="91">
        <v>4011344</v>
      </c>
      <c r="I4547" s="92" t="s">
        <v>5091</v>
      </c>
      <c r="J4547" s="91" t="s">
        <v>47</v>
      </c>
      <c r="K4547" s="93">
        <v>69.86</v>
      </c>
    </row>
    <row r="4548" spans="8:11" x14ac:dyDescent="0.25">
      <c r="H4548" s="91">
        <v>4011341</v>
      </c>
      <c r="I4548" s="92" t="s">
        <v>5092</v>
      </c>
      <c r="J4548" s="91" t="s">
        <v>47</v>
      </c>
      <c r="K4548" s="93">
        <v>18.07</v>
      </c>
    </row>
    <row r="4549" spans="8:11" x14ac:dyDescent="0.25">
      <c r="H4549" s="91">
        <v>4011346</v>
      </c>
      <c r="I4549" s="92" t="s">
        <v>5093</v>
      </c>
      <c r="J4549" s="91" t="s">
        <v>47</v>
      </c>
      <c r="K4549" s="93">
        <v>13.71</v>
      </c>
    </row>
    <row r="4550" spans="8:11" x14ac:dyDescent="0.25">
      <c r="H4550" s="91">
        <v>4011211</v>
      </c>
      <c r="I4550" s="92" t="s">
        <v>5094</v>
      </c>
      <c r="J4550" s="91" t="s">
        <v>47</v>
      </c>
      <c r="K4550" s="93">
        <v>15.72</v>
      </c>
    </row>
    <row r="4551" spans="8:11" x14ac:dyDescent="0.25">
      <c r="H4551" s="91">
        <v>4011304</v>
      </c>
      <c r="I4551" s="92" t="s">
        <v>5095</v>
      </c>
      <c r="J4551" s="91" t="s">
        <v>47</v>
      </c>
      <c r="K4551" s="93">
        <v>52.03</v>
      </c>
    </row>
    <row r="4552" spans="8:11" x14ac:dyDescent="0.25">
      <c r="H4552" s="91">
        <v>4011209</v>
      </c>
      <c r="I4552" s="92" t="s">
        <v>5096</v>
      </c>
      <c r="J4552" s="91" t="s">
        <v>4</v>
      </c>
      <c r="K4552" s="93">
        <v>1.87</v>
      </c>
    </row>
    <row r="4553" spans="8:11" x14ac:dyDescent="0.25">
      <c r="H4553" s="91">
        <v>4011210</v>
      </c>
      <c r="I4553" s="92" t="s">
        <v>5097</v>
      </c>
      <c r="J4553" s="91" t="s">
        <v>4</v>
      </c>
      <c r="K4553" s="93">
        <v>2.1800000000000002</v>
      </c>
    </row>
    <row r="4554" spans="8:11" x14ac:dyDescent="0.25">
      <c r="H4554" s="91">
        <v>4011537</v>
      </c>
      <c r="I4554" s="92" t="s">
        <v>5098</v>
      </c>
      <c r="J4554" s="91" t="s">
        <v>3</v>
      </c>
      <c r="K4554" s="93">
        <v>21.19</v>
      </c>
    </row>
    <row r="4555" spans="8:11" x14ac:dyDescent="0.25">
      <c r="H4555" s="91">
        <v>4011218</v>
      </c>
      <c r="I4555" s="92" t="s">
        <v>5099</v>
      </c>
      <c r="J4555" s="91" t="s">
        <v>47</v>
      </c>
      <c r="K4555" s="93">
        <v>515.75</v>
      </c>
    </row>
    <row r="4556" spans="8:11" x14ac:dyDescent="0.25">
      <c r="H4556" s="91">
        <v>4011217</v>
      </c>
      <c r="I4556" s="92" t="s">
        <v>5100</v>
      </c>
      <c r="J4556" s="91" t="s">
        <v>47</v>
      </c>
      <c r="K4556" s="93">
        <v>386.39</v>
      </c>
    </row>
    <row r="4557" spans="8:11" x14ac:dyDescent="0.25">
      <c r="H4557" s="91">
        <v>4011214</v>
      </c>
      <c r="I4557" s="92" t="s">
        <v>5101</v>
      </c>
      <c r="J4557" s="91" t="s">
        <v>47</v>
      </c>
      <c r="K4557" s="93">
        <v>319.32</v>
      </c>
    </row>
    <row r="4558" spans="8:11" x14ac:dyDescent="0.25">
      <c r="H4558" s="91">
        <v>4011213</v>
      </c>
      <c r="I4558" s="92" t="s">
        <v>5102</v>
      </c>
      <c r="J4558" s="91" t="s">
        <v>47</v>
      </c>
      <c r="K4558" s="93">
        <v>196.86</v>
      </c>
    </row>
    <row r="4559" spans="8:11" x14ac:dyDescent="0.25">
      <c r="H4559" s="91">
        <v>4011227</v>
      </c>
      <c r="I4559" s="92" t="s">
        <v>5103</v>
      </c>
      <c r="J4559" s="91" t="s">
        <v>47</v>
      </c>
      <c r="K4559" s="93">
        <v>15.72</v>
      </c>
    </row>
    <row r="4560" spans="8:11" x14ac:dyDescent="0.25">
      <c r="H4560" s="91">
        <v>4011302</v>
      </c>
      <c r="I4560" s="92" t="s">
        <v>5104</v>
      </c>
      <c r="J4560" s="91" t="s">
        <v>47</v>
      </c>
      <c r="K4560" s="93">
        <v>76.19</v>
      </c>
    </row>
    <row r="4561" spans="8:11" x14ac:dyDescent="0.25">
      <c r="H4561" s="91">
        <v>4011300</v>
      </c>
      <c r="I4561" s="92" t="s">
        <v>5105</v>
      </c>
      <c r="J4561" s="91" t="s">
        <v>47</v>
      </c>
      <c r="K4561" s="93">
        <v>68.88</v>
      </c>
    </row>
    <row r="4562" spans="8:11" x14ac:dyDescent="0.25">
      <c r="H4562" s="91">
        <v>4011306</v>
      </c>
      <c r="I4562" s="92" t="s">
        <v>5106</v>
      </c>
      <c r="J4562" s="91" t="s">
        <v>47</v>
      </c>
      <c r="K4562" s="93">
        <v>74.58</v>
      </c>
    </row>
    <row r="4563" spans="8:11" x14ac:dyDescent="0.25">
      <c r="H4563" s="91">
        <v>4011228</v>
      </c>
      <c r="I4563" s="92" t="s">
        <v>5107</v>
      </c>
      <c r="J4563" s="91" t="s">
        <v>47</v>
      </c>
      <c r="K4563" s="93">
        <v>17.690000000000001</v>
      </c>
    </row>
    <row r="4564" spans="8:11" ht="25.5" x14ac:dyDescent="0.25">
      <c r="H4564" s="91">
        <v>4011229</v>
      </c>
      <c r="I4564" s="92" t="s">
        <v>5108</v>
      </c>
      <c r="J4564" s="91" t="s">
        <v>47</v>
      </c>
      <c r="K4564" s="93">
        <v>37.69</v>
      </c>
    </row>
    <row r="4565" spans="8:11" x14ac:dyDescent="0.25">
      <c r="H4565" s="91">
        <v>4011372</v>
      </c>
      <c r="I4565" s="92" t="s">
        <v>5109</v>
      </c>
      <c r="J4565" s="91" t="s">
        <v>4</v>
      </c>
      <c r="K4565" s="93">
        <v>7.47</v>
      </c>
    </row>
    <row r="4566" spans="8:11" x14ac:dyDescent="0.25">
      <c r="H4566" s="91">
        <v>4011371</v>
      </c>
      <c r="I4566" s="92" t="s">
        <v>5110</v>
      </c>
      <c r="J4566" s="91" t="s">
        <v>4</v>
      </c>
      <c r="K4566" s="93">
        <v>5.48</v>
      </c>
    </row>
    <row r="4567" spans="8:11" x14ac:dyDescent="0.25">
      <c r="H4567" s="91">
        <v>4011378</v>
      </c>
      <c r="I4567" s="92" t="s">
        <v>5111</v>
      </c>
      <c r="J4567" s="91" t="s">
        <v>4</v>
      </c>
      <c r="K4567" s="93">
        <v>7.47</v>
      </c>
    </row>
    <row r="4568" spans="8:11" x14ac:dyDescent="0.25">
      <c r="H4568" s="91">
        <v>4011377</v>
      </c>
      <c r="I4568" s="92" t="s">
        <v>5112</v>
      </c>
      <c r="J4568" s="91" t="s">
        <v>4</v>
      </c>
      <c r="K4568" s="93">
        <v>5.48</v>
      </c>
    </row>
    <row r="4569" spans="8:11" x14ac:dyDescent="0.25">
      <c r="H4569" s="91">
        <v>4011368</v>
      </c>
      <c r="I4569" s="92" t="s">
        <v>5113</v>
      </c>
      <c r="J4569" s="91" t="s">
        <v>4</v>
      </c>
      <c r="K4569" s="93">
        <v>5.69</v>
      </c>
    </row>
    <row r="4570" spans="8:11" x14ac:dyDescent="0.25">
      <c r="H4570" s="91">
        <v>4011367</v>
      </c>
      <c r="I4570" s="92" t="s">
        <v>5114</v>
      </c>
      <c r="J4570" s="91" t="s">
        <v>4</v>
      </c>
      <c r="K4570" s="93">
        <v>3.7</v>
      </c>
    </row>
    <row r="4571" spans="8:11" x14ac:dyDescent="0.25">
      <c r="H4571" s="91">
        <v>4011374</v>
      </c>
      <c r="I4571" s="92" t="s">
        <v>5115</v>
      </c>
      <c r="J4571" s="91" t="s">
        <v>4</v>
      </c>
      <c r="K4571" s="93">
        <v>5.69</v>
      </c>
    </row>
    <row r="4572" spans="8:11" x14ac:dyDescent="0.25">
      <c r="H4572" s="91">
        <v>4011373</v>
      </c>
      <c r="I4572" s="92" t="s">
        <v>5116</v>
      </c>
      <c r="J4572" s="91" t="s">
        <v>4</v>
      </c>
      <c r="K4572" s="93">
        <v>3.7</v>
      </c>
    </row>
    <row r="4573" spans="8:11" x14ac:dyDescent="0.25">
      <c r="H4573" s="91">
        <v>4011370</v>
      </c>
      <c r="I4573" s="92" t="s">
        <v>5117</v>
      </c>
      <c r="J4573" s="91" t="s">
        <v>4</v>
      </c>
      <c r="K4573" s="93">
        <v>6.66</v>
      </c>
    </row>
    <row r="4574" spans="8:11" x14ac:dyDescent="0.25">
      <c r="H4574" s="91">
        <v>4011369</v>
      </c>
      <c r="I4574" s="92" t="s">
        <v>5118</v>
      </c>
      <c r="J4574" s="91" t="s">
        <v>4</v>
      </c>
      <c r="K4574" s="93">
        <v>4.66</v>
      </c>
    </row>
    <row r="4575" spans="8:11" x14ac:dyDescent="0.25">
      <c r="H4575" s="91">
        <v>4011376</v>
      </c>
      <c r="I4575" s="92" t="s">
        <v>5119</v>
      </c>
      <c r="J4575" s="91" t="s">
        <v>4</v>
      </c>
      <c r="K4575" s="93">
        <v>6.66</v>
      </c>
    </row>
    <row r="4576" spans="8:11" x14ac:dyDescent="0.25">
      <c r="H4576" s="91">
        <v>4011375</v>
      </c>
      <c r="I4576" s="92" t="s">
        <v>5120</v>
      </c>
      <c r="J4576" s="91" t="s">
        <v>4</v>
      </c>
      <c r="K4576" s="93">
        <v>4.66</v>
      </c>
    </row>
    <row r="4577" spans="8:11" x14ac:dyDescent="0.25">
      <c r="H4577" s="91">
        <v>4011360</v>
      </c>
      <c r="I4577" s="92" t="s">
        <v>5121</v>
      </c>
      <c r="J4577" s="91" t="s">
        <v>4</v>
      </c>
      <c r="K4577" s="93">
        <v>2.72</v>
      </c>
    </row>
    <row r="4578" spans="8:11" x14ac:dyDescent="0.25">
      <c r="H4578" s="91">
        <v>4011359</v>
      </c>
      <c r="I4578" s="92" t="s">
        <v>5122</v>
      </c>
      <c r="J4578" s="91" t="s">
        <v>4</v>
      </c>
      <c r="K4578" s="93">
        <v>2.04</v>
      </c>
    </row>
    <row r="4579" spans="8:11" x14ac:dyDescent="0.25">
      <c r="H4579" s="91">
        <v>4011366</v>
      </c>
      <c r="I4579" s="92" t="s">
        <v>5123</v>
      </c>
      <c r="J4579" s="91" t="s">
        <v>4</v>
      </c>
      <c r="K4579" s="93">
        <v>2.72</v>
      </c>
    </row>
    <row r="4580" spans="8:11" x14ac:dyDescent="0.25">
      <c r="H4580" s="91">
        <v>4011365</v>
      </c>
      <c r="I4580" s="92" t="s">
        <v>5124</v>
      </c>
      <c r="J4580" s="91" t="s">
        <v>4</v>
      </c>
      <c r="K4580" s="93">
        <v>2.04</v>
      </c>
    </row>
    <row r="4581" spans="8:11" x14ac:dyDescent="0.25">
      <c r="H4581" s="91">
        <v>4011356</v>
      </c>
      <c r="I4581" s="92" t="s">
        <v>5125</v>
      </c>
      <c r="J4581" s="91" t="s">
        <v>4</v>
      </c>
      <c r="K4581" s="93">
        <v>1.99</v>
      </c>
    </row>
    <row r="4582" spans="8:11" x14ac:dyDescent="0.25">
      <c r="H4582" s="91">
        <v>4011355</v>
      </c>
      <c r="I4582" s="92" t="s">
        <v>5126</v>
      </c>
      <c r="J4582" s="91" t="s">
        <v>4</v>
      </c>
      <c r="K4582" s="93">
        <v>1.31</v>
      </c>
    </row>
    <row r="4583" spans="8:11" x14ac:dyDescent="0.25">
      <c r="H4583" s="91">
        <v>4011362</v>
      </c>
      <c r="I4583" s="92" t="s">
        <v>5127</v>
      </c>
      <c r="J4583" s="91" t="s">
        <v>4</v>
      </c>
      <c r="K4583" s="93">
        <v>1.99</v>
      </c>
    </row>
    <row r="4584" spans="8:11" x14ac:dyDescent="0.25">
      <c r="H4584" s="91">
        <v>4011361</v>
      </c>
      <c r="I4584" s="92" t="s">
        <v>5128</v>
      </c>
      <c r="J4584" s="91" t="s">
        <v>4</v>
      </c>
      <c r="K4584" s="93">
        <v>1.31</v>
      </c>
    </row>
    <row r="4585" spans="8:11" x14ac:dyDescent="0.25">
      <c r="H4585" s="91">
        <v>4011358</v>
      </c>
      <c r="I4585" s="92" t="s">
        <v>5129</v>
      </c>
      <c r="J4585" s="91" t="s">
        <v>4</v>
      </c>
      <c r="K4585" s="93">
        <v>2.37</v>
      </c>
    </row>
    <row r="4586" spans="8:11" x14ac:dyDescent="0.25">
      <c r="H4586" s="91">
        <v>4011357</v>
      </c>
      <c r="I4586" s="92" t="s">
        <v>5130</v>
      </c>
      <c r="J4586" s="91" t="s">
        <v>4</v>
      </c>
      <c r="K4586" s="93">
        <v>1.69</v>
      </c>
    </row>
    <row r="4587" spans="8:11" x14ac:dyDescent="0.25">
      <c r="H4587" s="91">
        <v>4011364</v>
      </c>
      <c r="I4587" s="92" t="s">
        <v>5131</v>
      </c>
      <c r="J4587" s="91" t="s">
        <v>4</v>
      </c>
      <c r="K4587" s="93">
        <v>2.37</v>
      </c>
    </row>
    <row r="4588" spans="8:11" x14ac:dyDescent="0.25">
      <c r="H4588" s="91">
        <v>4011363</v>
      </c>
      <c r="I4588" s="92" t="s">
        <v>5132</v>
      </c>
      <c r="J4588" s="91" t="s">
        <v>4</v>
      </c>
      <c r="K4588" s="93">
        <v>1.69</v>
      </c>
    </row>
    <row r="4589" spans="8:11" x14ac:dyDescent="0.25">
      <c r="H4589" s="91">
        <v>4011384</v>
      </c>
      <c r="I4589" s="92" t="s">
        <v>5133</v>
      </c>
      <c r="J4589" s="91" t="s">
        <v>4</v>
      </c>
      <c r="K4589" s="93">
        <v>8.11</v>
      </c>
    </row>
    <row r="4590" spans="8:11" x14ac:dyDescent="0.25">
      <c r="H4590" s="91">
        <v>4011383</v>
      </c>
      <c r="I4590" s="92" t="s">
        <v>5134</v>
      </c>
      <c r="J4590" s="91" t="s">
        <v>4</v>
      </c>
      <c r="K4590" s="93">
        <v>5.9</v>
      </c>
    </row>
    <row r="4591" spans="8:11" x14ac:dyDescent="0.25">
      <c r="H4591" s="91">
        <v>4011390</v>
      </c>
      <c r="I4591" s="92" t="s">
        <v>5135</v>
      </c>
      <c r="J4591" s="91" t="s">
        <v>4</v>
      </c>
      <c r="K4591" s="93">
        <v>8.11</v>
      </c>
    </row>
    <row r="4592" spans="8:11" x14ac:dyDescent="0.25">
      <c r="H4592" s="91">
        <v>4011389</v>
      </c>
      <c r="I4592" s="92" t="s">
        <v>5136</v>
      </c>
      <c r="J4592" s="91" t="s">
        <v>4</v>
      </c>
      <c r="K4592" s="93">
        <v>5.9</v>
      </c>
    </row>
    <row r="4593" spans="8:11" x14ac:dyDescent="0.25">
      <c r="H4593" s="91">
        <v>4011380</v>
      </c>
      <c r="I4593" s="92" t="s">
        <v>5137</v>
      </c>
      <c r="J4593" s="91" t="s">
        <v>4</v>
      </c>
      <c r="K4593" s="93">
        <v>6.33</v>
      </c>
    </row>
    <row r="4594" spans="8:11" x14ac:dyDescent="0.25">
      <c r="H4594" s="91">
        <v>4011379</v>
      </c>
      <c r="I4594" s="92" t="s">
        <v>5138</v>
      </c>
      <c r="J4594" s="91" t="s">
        <v>4</v>
      </c>
      <c r="K4594" s="93">
        <v>4.13</v>
      </c>
    </row>
    <row r="4595" spans="8:11" x14ac:dyDescent="0.25">
      <c r="H4595" s="91">
        <v>4011386</v>
      </c>
      <c r="I4595" s="92" t="s">
        <v>5139</v>
      </c>
      <c r="J4595" s="91" t="s">
        <v>4</v>
      </c>
      <c r="K4595" s="93">
        <v>6.33</v>
      </c>
    </row>
    <row r="4596" spans="8:11" x14ac:dyDescent="0.25">
      <c r="H4596" s="91">
        <v>4011385</v>
      </c>
      <c r="I4596" s="92" t="s">
        <v>5140</v>
      </c>
      <c r="J4596" s="91" t="s">
        <v>4</v>
      </c>
      <c r="K4596" s="93">
        <v>4.13</v>
      </c>
    </row>
    <row r="4597" spans="8:11" x14ac:dyDescent="0.25">
      <c r="H4597" s="91">
        <v>4011382</v>
      </c>
      <c r="I4597" s="92" t="s">
        <v>5141</v>
      </c>
      <c r="J4597" s="91" t="s">
        <v>4</v>
      </c>
      <c r="K4597" s="93">
        <v>7.3</v>
      </c>
    </row>
    <row r="4598" spans="8:11" x14ac:dyDescent="0.25">
      <c r="H4598" s="91">
        <v>4011381</v>
      </c>
      <c r="I4598" s="92" t="s">
        <v>5142</v>
      </c>
      <c r="J4598" s="91" t="s">
        <v>4</v>
      </c>
      <c r="K4598" s="93">
        <v>5.09</v>
      </c>
    </row>
    <row r="4599" spans="8:11" x14ac:dyDescent="0.25">
      <c r="H4599" s="91">
        <v>4011388</v>
      </c>
      <c r="I4599" s="92" t="s">
        <v>5143</v>
      </c>
      <c r="J4599" s="91" t="s">
        <v>4</v>
      </c>
      <c r="K4599" s="93">
        <v>7.3</v>
      </c>
    </row>
    <row r="4600" spans="8:11" x14ac:dyDescent="0.25">
      <c r="H4600" s="91">
        <v>4011387</v>
      </c>
      <c r="I4600" s="92" t="s">
        <v>5144</v>
      </c>
      <c r="J4600" s="91" t="s">
        <v>4</v>
      </c>
      <c r="K4600" s="93">
        <v>5.09</v>
      </c>
    </row>
    <row r="4601" spans="8:11" x14ac:dyDescent="0.25">
      <c r="H4601" s="91">
        <v>4011212</v>
      </c>
      <c r="I4601" s="92" t="s">
        <v>5145</v>
      </c>
      <c r="J4601" s="91" t="s">
        <v>4</v>
      </c>
      <c r="K4601" s="93">
        <v>0.08</v>
      </c>
    </row>
    <row r="4602" spans="8:11" x14ac:dyDescent="0.25">
      <c r="H4602" s="91">
        <v>4208197</v>
      </c>
      <c r="I4602" s="92" t="s">
        <v>5146</v>
      </c>
      <c r="J4602" s="91" t="s">
        <v>544</v>
      </c>
      <c r="K4602" s="93">
        <v>14463.87</v>
      </c>
    </row>
    <row r="4603" spans="8:11" x14ac:dyDescent="0.25">
      <c r="H4603" s="91">
        <v>4208158</v>
      </c>
      <c r="I4603" s="92" t="s">
        <v>5147</v>
      </c>
      <c r="J4603" s="91" t="s">
        <v>544</v>
      </c>
      <c r="K4603" s="93">
        <v>19088.060000000001</v>
      </c>
    </row>
    <row r="4604" spans="8:11" x14ac:dyDescent="0.25">
      <c r="H4604" s="91">
        <v>4208198</v>
      </c>
      <c r="I4604" s="92" t="s">
        <v>5148</v>
      </c>
      <c r="J4604" s="91" t="s">
        <v>544</v>
      </c>
      <c r="K4604" s="93">
        <v>22584.79</v>
      </c>
    </row>
    <row r="4605" spans="8:11" x14ac:dyDescent="0.25">
      <c r="H4605" s="91">
        <v>4208159</v>
      </c>
      <c r="I4605" s="92" t="s">
        <v>5149</v>
      </c>
      <c r="J4605" s="91" t="s">
        <v>544</v>
      </c>
      <c r="K4605" s="93">
        <v>30457.38</v>
      </c>
    </row>
    <row r="4606" spans="8:11" x14ac:dyDescent="0.25">
      <c r="H4606" s="91">
        <v>4208160</v>
      </c>
      <c r="I4606" s="92" t="s">
        <v>5150</v>
      </c>
      <c r="J4606" s="91" t="s">
        <v>544</v>
      </c>
      <c r="K4606" s="93">
        <v>36167.01</v>
      </c>
    </row>
    <row r="4607" spans="8:11" x14ac:dyDescent="0.25">
      <c r="H4607" s="91">
        <v>4208199</v>
      </c>
      <c r="I4607" s="92" t="s">
        <v>5151</v>
      </c>
      <c r="J4607" s="91" t="s">
        <v>544</v>
      </c>
      <c r="K4607" s="93">
        <v>41811.18</v>
      </c>
    </row>
    <row r="4608" spans="8:11" x14ac:dyDescent="0.25">
      <c r="H4608" s="91">
        <v>4208161</v>
      </c>
      <c r="I4608" s="92" t="s">
        <v>5152</v>
      </c>
      <c r="J4608" s="91" t="s">
        <v>544</v>
      </c>
      <c r="K4608" s="93">
        <v>52682.3</v>
      </c>
    </row>
    <row r="4609" spans="8:11" x14ac:dyDescent="0.25">
      <c r="H4609" s="91">
        <v>4208162</v>
      </c>
      <c r="I4609" s="92" t="s">
        <v>5153</v>
      </c>
      <c r="J4609" s="91" t="s">
        <v>544</v>
      </c>
      <c r="K4609" s="93">
        <v>58096.31</v>
      </c>
    </row>
    <row r="4610" spans="8:11" x14ac:dyDescent="0.25">
      <c r="H4610" s="91">
        <v>4208163</v>
      </c>
      <c r="I4610" s="92" t="s">
        <v>5154</v>
      </c>
      <c r="J4610" s="91" t="s">
        <v>544</v>
      </c>
      <c r="K4610" s="93">
        <v>69215.179999999993</v>
      </c>
    </row>
    <row r="4611" spans="8:11" x14ac:dyDescent="0.25">
      <c r="H4611" s="91">
        <v>4208200</v>
      </c>
      <c r="I4611" s="92" t="s">
        <v>5155</v>
      </c>
      <c r="J4611" s="91" t="s">
        <v>544</v>
      </c>
      <c r="K4611" s="93">
        <v>80551.09</v>
      </c>
    </row>
    <row r="4612" spans="8:11" x14ac:dyDescent="0.25">
      <c r="H4612" s="91">
        <v>4208164</v>
      </c>
      <c r="I4612" s="92" t="s">
        <v>5156</v>
      </c>
      <c r="J4612" s="91" t="s">
        <v>544</v>
      </c>
      <c r="K4612" s="93">
        <v>85807.4</v>
      </c>
    </row>
    <row r="4613" spans="8:11" x14ac:dyDescent="0.25">
      <c r="H4613" s="91">
        <v>4208201</v>
      </c>
      <c r="I4613" s="92" t="s">
        <v>5157</v>
      </c>
      <c r="J4613" s="91" t="s">
        <v>544</v>
      </c>
      <c r="K4613" s="93">
        <v>25297.1</v>
      </c>
    </row>
    <row r="4614" spans="8:11" x14ac:dyDescent="0.25">
      <c r="H4614" s="91">
        <v>4208151</v>
      </c>
      <c r="I4614" s="92" t="s">
        <v>5158</v>
      </c>
      <c r="J4614" s="91" t="s">
        <v>544</v>
      </c>
      <c r="K4614" s="93">
        <v>33106.9</v>
      </c>
    </row>
    <row r="4615" spans="8:11" x14ac:dyDescent="0.25">
      <c r="H4615" s="91">
        <v>4208202</v>
      </c>
      <c r="I4615" s="92" t="s">
        <v>5159</v>
      </c>
      <c r="J4615" s="91" t="s">
        <v>544</v>
      </c>
      <c r="K4615" s="93">
        <v>35574.199999999997</v>
      </c>
    </row>
    <row r="4616" spans="8:11" x14ac:dyDescent="0.25">
      <c r="H4616" s="91">
        <v>4208152</v>
      </c>
      <c r="I4616" s="92" t="s">
        <v>5160</v>
      </c>
      <c r="J4616" s="91" t="s">
        <v>544</v>
      </c>
      <c r="K4616" s="93">
        <v>52789.26</v>
      </c>
    </row>
    <row r="4617" spans="8:11" x14ac:dyDescent="0.25">
      <c r="H4617" s="91">
        <v>4208153</v>
      </c>
      <c r="I4617" s="92" t="s">
        <v>5161</v>
      </c>
      <c r="J4617" s="91" t="s">
        <v>544</v>
      </c>
      <c r="K4617" s="93">
        <v>62516.4</v>
      </c>
    </row>
    <row r="4618" spans="8:11" x14ac:dyDescent="0.25">
      <c r="H4618" s="91">
        <v>4208203</v>
      </c>
      <c r="I4618" s="92" t="s">
        <v>5162</v>
      </c>
      <c r="J4618" s="91" t="s">
        <v>544</v>
      </c>
      <c r="K4618" s="93">
        <v>72436.56</v>
      </c>
    </row>
    <row r="4619" spans="8:11" x14ac:dyDescent="0.25">
      <c r="H4619" s="91">
        <v>4208154</v>
      </c>
      <c r="I4619" s="92" t="s">
        <v>5163</v>
      </c>
      <c r="J4619" s="91" t="s">
        <v>544</v>
      </c>
      <c r="K4619" s="93">
        <v>91372.73</v>
      </c>
    </row>
    <row r="4620" spans="8:11" x14ac:dyDescent="0.25">
      <c r="H4620" s="91">
        <v>4208155</v>
      </c>
      <c r="I4620" s="92" t="s">
        <v>5164</v>
      </c>
      <c r="J4620" s="91" t="s">
        <v>544</v>
      </c>
      <c r="K4620" s="93">
        <v>101438.16</v>
      </c>
    </row>
    <row r="4621" spans="8:11" x14ac:dyDescent="0.25">
      <c r="H4621" s="91">
        <v>4208156</v>
      </c>
      <c r="I4621" s="92" t="s">
        <v>5165</v>
      </c>
      <c r="J4621" s="91" t="s">
        <v>544</v>
      </c>
      <c r="K4621" s="93">
        <v>120710.73</v>
      </c>
    </row>
    <row r="4622" spans="8:11" x14ac:dyDescent="0.25">
      <c r="H4622" s="91">
        <v>4208204</v>
      </c>
      <c r="I4622" s="92" t="s">
        <v>5166</v>
      </c>
      <c r="J4622" s="91" t="s">
        <v>544</v>
      </c>
      <c r="K4622" s="93">
        <v>140361.42000000001</v>
      </c>
    </row>
    <row r="4623" spans="8:11" x14ac:dyDescent="0.25">
      <c r="H4623" s="91">
        <v>4208157</v>
      </c>
      <c r="I4623" s="92" t="s">
        <v>5167</v>
      </c>
      <c r="J4623" s="91" t="s">
        <v>544</v>
      </c>
      <c r="K4623" s="93">
        <v>149918.78</v>
      </c>
    </row>
    <row r="4624" spans="8:11" x14ac:dyDescent="0.25">
      <c r="H4624" s="91">
        <v>4208127</v>
      </c>
      <c r="I4624" s="92" t="s">
        <v>5168</v>
      </c>
      <c r="J4624" s="91" t="s">
        <v>44</v>
      </c>
      <c r="K4624" s="93">
        <v>28.26</v>
      </c>
    </row>
    <row r="4625" spans="8:11" ht="25.5" x14ac:dyDescent="0.25">
      <c r="H4625" s="91">
        <v>4208196</v>
      </c>
      <c r="I4625" s="92" t="s">
        <v>5169</v>
      </c>
      <c r="J4625" s="91" t="s">
        <v>544</v>
      </c>
      <c r="K4625" s="93">
        <v>2724.77</v>
      </c>
    </row>
    <row r="4626" spans="8:11" x14ac:dyDescent="0.25">
      <c r="H4626" s="91">
        <v>4208209</v>
      </c>
      <c r="I4626" s="92" t="s">
        <v>5170</v>
      </c>
      <c r="J4626" s="91" t="s">
        <v>544</v>
      </c>
      <c r="K4626" s="93">
        <v>11906.35</v>
      </c>
    </row>
    <row r="4627" spans="8:11" x14ac:dyDescent="0.25">
      <c r="H4627" s="91">
        <v>4208206</v>
      </c>
      <c r="I4627" s="92" t="s">
        <v>5171</v>
      </c>
      <c r="J4627" s="91" t="s">
        <v>336</v>
      </c>
      <c r="K4627" s="93">
        <v>133.13</v>
      </c>
    </row>
    <row r="4628" spans="8:11" x14ac:dyDescent="0.25">
      <c r="H4628" s="91">
        <v>4208210</v>
      </c>
      <c r="I4628" s="92" t="s">
        <v>5172</v>
      </c>
      <c r="J4628" s="91" t="s">
        <v>544</v>
      </c>
      <c r="K4628" s="93">
        <v>26801.82</v>
      </c>
    </row>
    <row r="4629" spans="8:11" x14ac:dyDescent="0.25">
      <c r="H4629" s="91">
        <v>4208195</v>
      </c>
      <c r="I4629" s="92" t="s">
        <v>5173</v>
      </c>
      <c r="J4629" s="91" t="s">
        <v>544</v>
      </c>
      <c r="K4629" s="93">
        <v>12943.58</v>
      </c>
    </row>
    <row r="4630" spans="8:11" x14ac:dyDescent="0.25">
      <c r="H4630" s="91">
        <v>4208208</v>
      </c>
      <c r="I4630" s="92" t="s">
        <v>5174</v>
      </c>
      <c r="J4630" s="91" t="s">
        <v>336</v>
      </c>
      <c r="K4630" s="93">
        <v>551.48</v>
      </c>
    </row>
    <row r="4631" spans="8:11" x14ac:dyDescent="0.25">
      <c r="H4631" s="91">
        <v>4208135</v>
      </c>
      <c r="I4631" s="92" t="s">
        <v>5175</v>
      </c>
      <c r="J4631" s="91" t="s">
        <v>3</v>
      </c>
      <c r="K4631" s="93">
        <v>1603.76</v>
      </c>
    </row>
    <row r="4632" spans="8:11" x14ac:dyDescent="0.25">
      <c r="H4632" s="91">
        <v>4208136</v>
      </c>
      <c r="I4632" s="92" t="s">
        <v>5176</v>
      </c>
      <c r="J4632" s="91" t="s">
        <v>3</v>
      </c>
      <c r="K4632" s="93">
        <v>1812.14</v>
      </c>
    </row>
    <row r="4633" spans="8:11" x14ac:dyDescent="0.25">
      <c r="H4633" s="91">
        <v>4208137</v>
      </c>
      <c r="I4633" s="92" t="s">
        <v>5177</v>
      </c>
      <c r="J4633" s="91" t="s">
        <v>3</v>
      </c>
      <c r="K4633" s="93">
        <v>2091.38</v>
      </c>
    </row>
    <row r="4634" spans="8:11" x14ac:dyDescent="0.25">
      <c r="H4634" s="91">
        <v>4208138</v>
      </c>
      <c r="I4634" s="92" t="s">
        <v>5178</v>
      </c>
      <c r="J4634" s="91" t="s">
        <v>3</v>
      </c>
      <c r="K4634" s="93">
        <v>2357.44</v>
      </c>
    </row>
    <row r="4635" spans="8:11" x14ac:dyDescent="0.25">
      <c r="H4635" s="91">
        <v>4208139</v>
      </c>
      <c r="I4635" s="92" t="s">
        <v>5179</v>
      </c>
      <c r="J4635" s="91" t="s">
        <v>3</v>
      </c>
      <c r="K4635" s="93">
        <v>2362.98</v>
      </c>
    </row>
    <row r="4636" spans="8:11" x14ac:dyDescent="0.25">
      <c r="H4636" s="91">
        <v>4208140</v>
      </c>
      <c r="I4636" s="92" t="s">
        <v>5180</v>
      </c>
      <c r="J4636" s="91" t="s">
        <v>3</v>
      </c>
      <c r="K4636" s="93">
        <v>2939.11</v>
      </c>
    </row>
    <row r="4637" spans="8:11" x14ac:dyDescent="0.25">
      <c r="H4637" s="91">
        <v>4208141</v>
      </c>
      <c r="I4637" s="92" t="s">
        <v>5181</v>
      </c>
      <c r="J4637" s="91" t="s">
        <v>3</v>
      </c>
      <c r="K4637" s="93">
        <v>2952.67</v>
      </c>
    </row>
    <row r="4638" spans="8:11" x14ac:dyDescent="0.25">
      <c r="H4638" s="91">
        <v>4208212</v>
      </c>
      <c r="I4638" s="92" t="s">
        <v>5182</v>
      </c>
      <c r="J4638" s="91" t="s">
        <v>3</v>
      </c>
      <c r="K4638" s="93">
        <v>2954.71</v>
      </c>
    </row>
    <row r="4639" spans="8:11" x14ac:dyDescent="0.25">
      <c r="H4639" s="91">
        <v>4208213</v>
      </c>
      <c r="I4639" s="92" t="s">
        <v>5183</v>
      </c>
      <c r="J4639" s="91" t="s">
        <v>3</v>
      </c>
      <c r="K4639" s="93">
        <v>3401.11</v>
      </c>
    </row>
    <row r="4640" spans="8:11" x14ac:dyDescent="0.25">
      <c r="H4640" s="91">
        <v>4208214</v>
      </c>
      <c r="I4640" s="92" t="s">
        <v>5184</v>
      </c>
      <c r="J4640" s="91" t="s">
        <v>3</v>
      </c>
      <c r="K4640" s="93">
        <v>3841.61</v>
      </c>
    </row>
    <row r="4641" spans="8:11" x14ac:dyDescent="0.25">
      <c r="H4641" s="91">
        <v>4208215</v>
      </c>
      <c r="I4641" s="92" t="s">
        <v>5185</v>
      </c>
      <c r="J4641" s="91" t="s">
        <v>3</v>
      </c>
      <c r="K4641" s="93">
        <v>3851.41</v>
      </c>
    </row>
    <row r="4642" spans="8:11" x14ac:dyDescent="0.25">
      <c r="H4642" s="91">
        <v>4208216</v>
      </c>
      <c r="I4642" s="92" t="s">
        <v>5186</v>
      </c>
      <c r="J4642" s="91" t="s">
        <v>3</v>
      </c>
      <c r="K4642" s="93">
        <v>2626.46</v>
      </c>
    </row>
    <row r="4643" spans="8:11" x14ac:dyDescent="0.25">
      <c r="H4643" s="91">
        <v>4208217</v>
      </c>
      <c r="I4643" s="92" t="s">
        <v>5187</v>
      </c>
      <c r="J4643" s="91" t="s">
        <v>3</v>
      </c>
      <c r="K4643" s="93">
        <v>3039.77</v>
      </c>
    </row>
    <row r="4644" spans="8:11" x14ac:dyDescent="0.25">
      <c r="H4644" s="91">
        <v>4208218</v>
      </c>
      <c r="I4644" s="92" t="s">
        <v>5188</v>
      </c>
      <c r="J4644" s="91" t="s">
        <v>3</v>
      </c>
      <c r="K4644" s="93">
        <v>3958.66</v>
      </c>
    </row>
    <row r="4645" spans="8:11" x14ac:dyDescent="0.25">
      <c r="H4645" s="91">
        <v>4208219</v>
      </c>
      <c r="I4645" s="92" t="s">
        <v>5189</v>
      </c>
      <c r="J4645" s="91" t="s">
        <v>3</v>
      </c>
      <c r="K4645" s="93">
        <v>5113.74</v>
      </c>
    </row>
    <row r="4646" spans="8:11" x14ac:dyDescent="0.25">
      <c r="H4646" s="91">
        <v>4208220</v>
      </c>
      <c r="I4646" s="92" t="s">
        <v>5190</v>
      </c>
      <c r="J4646" s="91" t="s">
        <v>3</v>
      </c>
      <c r="K4646" s="93">
        <v>5427.63</v>
      </c>
    </row>
    <row r="4647" spans="8:11" x14ac:dyDescent="0.25">
      <c r="H4647" s="91">
        <v>4208221</v>
      </c>
      <c r="I4647" s="92" t="s">
        <v>5191</v>
      </c>
      <c r="J4647" s="91" t="s">
        <v>3</v>
      </c>
      <c r="K4647" s="93">
        <v>7151.49</v>
      </c>
    </row>
    <row r="4648" spans="8:11" x14ac:dyDescent="0.25">
      <c r="H4648" s="91">
        <v>4208222</v>
      </c>
      <c r="I4648" s="92" t="s">
        <v>5192</v>
      </c>
      <c r="J4648" s="91" t="s">
        <v>3</v>
      </c>
      <c r="K4648" s="93">
        <v>9021.3799999999992</v>
      </c>
    </row>
    <row r="4649" spans="8:11" x14ac:dyDescent="0.25">
      <c r="H4649" s="91">
        <v>4208223</v>
      </c>
      <c r="I4649" s="92" t="s">
        <v>5193</v>
      </c>
      <c r="J4649" s="91" t="s">
        <v>3</v>
      </c>
      <c r="K4649" s="93">
        <v>9024.35</v>
      </c>
    </row>
    <row r="4650" spans="8:11" x14ac:dyDescent="0.25">
      <c r="H4650" s="91">
        <v>4208224</v>
      </c>
      <c r="I4650" s="92" t="s">
        <v>5194</v>
      </c>
      <c r="J4650" s="91" t="s">
        <v>3</v>
      </c>
      <c r="K4650" s="93">
        <v>10514.07</v>
      </c>
    </row>
    <row r="4651" spans="8:11" x14ac:dyDescent="0.25">
      <c r="H4651" s="91">
        <v>4208225</v>
      </c>
      <c r="I4651" s="92" t="s">
        <v>5195</v>
      </c>
      <c r="J4651" s="91" t="s">
        <v>3</v>
      </c>
      <c r="K4651" s="93">
        <v>11973.61</v>
      </c>
    </row>
    <row r="4652" spans="8:11" x14ac:dyDescent="0.25">
      <c r="H4652" s="91">
        <v>4208226</v>
      </c>
      <c r="I4652" s="92" t="s">
        <v>5196</v>
      </c>
      <c r="J4652" s="91" t="s">
        <v>3</v>
      </c>
      <c r="K4652" s="93">
        <v>12030.24</v>
      </c>
    </row>
    <row r="4653" spans="8:11" x14ac:dyDescent="0.25">
      <c r="H4653" s="91">
        <v>4208227</v>
      </c>
      <c r="I4653" s="92" t="s">
        <v>5197</v>
      </c>
      <c r="J4653" s="91" t="s">
        <v>3</v>
      </c>
      <c r="K4653" s="93">
        <v>1231.58</v>
      </c>
    </row>
    <row r="4654" spans="8:11" x14ac:dyDescent="0.25">
      <c r="H4654" s="91">
        <v>4208228</v>
      </c>
      <c r="I4654" s="92" t="s">
        <v>5198</v>
      </c>
      <c r="J4654" s="91" t="s">
        <v>3</v>
      </c>
      <c r="K4654" s="93">
        <v>1427.89</v>
      </c>
    </row>
    <row r="4655" spans="8:11" x14ac:dyDescent="0.25">
      <c r="H4655" s="91">
        <v>4208229</v>
      </c>
      <c r="I4655" s="92" t="s">
        <v>5199</v>
      </c>
      <c r="J4655" s="91" t="s">
        <v>3</v>
      </c>
      <c r="K4655" s="93">
        <v>1853.58</v>
      </c>
    </row>
    <row r="4656" spans="8:11" x14ac:dyDescent="0.25">
      <c r="H4656" s="91">
        <v>4208230</v>
      </c>
      <c r="I4656" s="92" t="s">
        <v>5200</v>
      </c>
      <c r="J4656" s="91" t="s">
        <v>3</v>
      </c>
      <c r="K4656" s="93">
        <v>2391.4899999999998</v>
      </c>
    </row>
    <row r="4657" spans="8:11" x14ac:dyDescent="0.25">
      <c r="H4657" s="91">
        <v>4208231</v>
      </c>
      <c r="I4657" s="92" t="s">
        <v>5201</v>
      </c>
      <c r="J4657" s="91" t="s">
        <v>3</v>
      </c>
      <c r="K4657" s="93">
        <v>2547.65</v>
      </c>
    </row>
    <row r="4658" spans="8:11" x14ac:dyDescent="0.25">
      <c r="H4658" s="91">
        <v>4208232</v>
      </c>
      <c r="I4658" s="92" t="s">
        <v>5202</v>
      </c>
      <c r="J4658" s="91" t="s">
        <v>3</v>
      </c>
      <c r="K4658" s="93">
        <v>3340.18</v>
      </c>
    </row>
    <row r="4659" spans="8:11" x14ac:dyDescent="0.25">
      <c r="H4659" s="91">
        <v>4208233</v>
      </c>
      <c r="I4659" s="92" t="s">
        <v>5203</v>
      </c>
      <c r="J4659" s="91" t="s">
        <v>3</v>
      </c>
      <c r="K4659" s="93">
        <v>4185.74</v>
      </c>
    </row>
    <row r="4660" spans="8:11" x14ac:dyDescent="0.25">
      <c r="H4660" s="91">
        <v>4208234</v>
      </c>
      <c r="I4660" s="92" t="s">
        <v>5204</v>
      </c>
      <c r="J4660" s="91" t="s">
        <v>3</v>
      </c>
      <c r="K4660" s="93">
        <v>4188.49</v>
      </c>
    </row>
    <row r="4661" spans="8:11" x14ac:dyDescent="0.25">
      <c r="H4661" s="91">
        <v>4208235</v>
      </c>
      <c r="I4661" s="92" t="s">
        <v>5205</v>
      </c>
      <c r="J4661" s="91" t="s">
        <v>3</v>
      </c>
      <c r="K4661" s="93">
        <v>4911.7299999999996</v>
      </c>
    </row>
    <row r="4662" spans="8:11" x14ac:dyDescent="0.25">
      <c r="H4662" s="91">
        <v>4208236</v>
      </c>
      <c r="I4662" s="92" t="s">
        <v>5206</v>
      </c>
      <c r="J4662" s="91" t="s">
        <v>3</v>
      </c>
      <c r="K4662" s="93">
        <v>5604.8</v>
      </c>
    </row>
    <row r="4663" spans="8:11" x14ac:dyDescent="0.25">
      <c r="H4663" s="91">
        <v>4208237</v>
      </c>
      <c r="I4663" s="92" t="s">
        <v>5207</v>
      </c>
      <c r="J4663" s="91" t="s">
        <v>3</v>
      </c>
      <c r="K4663" s="93">
        <v>5661.31</v>
      </c>
    </row>
    <row r="4664" spans="8:11" x14ac:dyDescent="0.25">
      <c r="H4664" s="91">
        <v>4208128</v>
      </c>
      <c r="I4664" s="92" t="s">
        <v>5208</v>
      </c>
      <c r="J4664" s="91" t="s">
        <v>3</v>
      </c>
      <c r="K4664" s="93">
        <v>271.75</v>
      </c>
    </row>
    <row r="4665" spans="8:11" x14ac:dyDescent="0.25">
      <c r="H4665" s="91">
        <v>4208129</v>
      </c>
      <c r="I4665" s="92" t="s">
        <v>5209</v>
      </c>
      <c r="J4665" s="91" t="s">
        <v>3</v>
      </c>
      <c r="K4665" s="93">
        <v>301.29000000000002</v>
      </c>
    </row>
    <row r="4666" spans="8:11" x14ac:dyDescent="0.25">
      <c r="H4666" s="91">
        <v>4208130</v>
      </c>
      <c r="I4666" s="92" t="s">
        <v>5210</v>
      </c>
      <c r="J4666" s="91" t="s">
        <v>3</v>
      </c>
      <c r="K4666" s="93">
        <v>345</v>
      </c>
    </row>
    <row r="4667" spans="8:11" x14ac:dyDescent="0.25">
      <c r="H4667" s="91">
        <v>4208131</v>
      </c>
      <c r="I4667" s="92" t="s">
        <v>5211</v>
      </c>
      <c r="J4667" s="91" t="s">
        <v>3</v>
      </c>
      <c r="K4667" s="93">
        <v>399.59</v>
      </c>
    </row>
    <row r="4668" spans="8:11" x14ac:dyDescent="0.25">
      <c r="H4668" s="91">
        <v>4208132</v>
      </c>
      <c r="I4668" s="92" t="s">
        <v>5212</v>
      </c>
      <c r="J4668" s="91" t="s">
        <v>3</v>
      </c>
      <c r="K4668" s="93">
        <v>454.06</v>
      </c>
    </row>
    <row r="4669" spans="8:11" x14ac:dyDescent="0.25">
      <c r="H4669" s="91">
        <v>4208133</v>
      </c>
      <c r="I4669" s="92" t="s">
        <v>5213</v>
      </c>
      <c r="J4669" s="91" t="s">
        <v>3</v>
      </c>
      <c r="K4669" s="93">
        <v>513.91999999999996</v>
      </c>
    </row>
    <row r="4670" spans="8:11" x14ac:dyDescent="0.25">
      <c r="H4670" s="91">
        <v>4208134</v>
      </c>
      <c r="I4670" s="92" t="s">
        <v>5214</v>
      </c>
      <c r="J4670" s="91" t="s">
        <v>3</v>
      </c>
      <c r="K4670" s="93">
        <v>574.84</v>
      </c>
    </row>
    <row r="4671" spans="8:11" x14ac:dyDescent="0.25">
      <c r="H4671" s="91">
        <v>4208238</v>
      </c>
      <c r="I4671" s="92" t="s">
        <v>5215</v>
      </c>
      <c r="J4671" s="91" t="s">
        <v>3</v>
      </c>
      <c r="K4671" s="93">
        <v>606.57000000000005</v>
      </c>
    </row>
    <row r="4672" spans="8:11" x14ac:dyDescent="0.25">
      <c r="H4672" s="91">
        <v>4208239</v>
      </c>
      <c r="I4672" s="92" t="s">
        <v>5216</v>
      </c>
      <c r="J4672" s="91" t="s">
        <v>3</v>
      </c>
      <c r="K4672" s="93">
        <v>657.38</v>
      </c>
    </row>
    <row r="4673" spans="8:11" x14ac:dyDescent="0.25">
      <c r="H4673" s="91">
        <v>4413920</v>
      </c>
      <c r="I4673" s="92" t="s">
        <v>5217</v>
      </c>
      <c r="J4673" s="91" t="s">
        <v>4</v>
      </c>
      <c r="K4673" s="93">
        <v>0.56000000000000005</v>
      </c>
    </row>
    <row r="4674" spans="8:11" x14ac:dyDescent="0.25">
      <c r="H4674" s="91">
        <v>4413024</v>
      </c>
      <c r="I4674" s="92" t="s">
        <v>5218</v>
      </c>
      <c r="J4674" s="91" t="s">
        <v>4</v>
      </c>
      <c r="K4674" s="93">
        <v>0.41</v>
      </c>
    </row>
    <row r="4675" spans="8:11" x14ac:dyDescent="0.25">
      <c r="H4675" s="91">
        <v>4413022</v>
      </c>
      <c r="I4675" s="92" t="s">
        <v>5219</v>
      </c>
      <c r="J4675" s="91" t="s">
        <v>4</v>
      </c>
      <c r="K4675" s="93">
        <v>0.59</v>
      </c>
    </row>
    <row r="4676" spans="8:11" x14ac:dyDescent="0.25">
      <c r="H4676" s="91">
        <v>4413020</v>
      </c>
      <c r="I4676" s="92" t="s">
        <v>5220</v>
      </c>
      <c r="J4676" s="91" t="s">
        <v>3</v>
      </c>
      <c r="K4676" s="93">
        <v>39.869999999999997</v>
      </c>
    </row>
    <row r="4677" spans="8:11" ht="25.5" x14ac:dyDescent="0.25">
      <c r="H4677" s="91">
        <v>4413013</v>
      </c>
      <c r="I4677" s="92" t="s">
        <v>5221</v>
      </c>
      <c r="J4677" s="91" t="s">
        <v>3</v>
      </c>
      <c r="K4677" s="93">
        <v>94.41</v>
      </c>
    </row>
    <row r="4678" spans="8:11" x14ac:dyDescent="0.25">
      <c r="H4678" s="91">
        <v>4413019</v>
      </c>
      <c r="I4678" s="92" t="s">
        <v>5222</v>
      </c>
      <c r="J4678" s="91" t="s">
        <v>3</v>
      </c>
      <c r="K4678" s="93">
        <v>32.81</v>
      </c>
    </row>
    <row r="4679" spans="8:11" x14ac:dyDescent="0.25">
      <c r="H4679" s="91">
        <v>4413026</v>
      </c>
      <c r="I4679" s="92" t="s">
        <v>5223</v>
      </c>
      <c r="J4679" s="91" t="s">
        <v>4</v>
      </c>
      <c r="K4679" s="93">
        <v>245.58</v>
      </c>
    </row>
    <row r="4680" spans="8:11" x14ac:dyDescent="0.25">
      <c r="H4680" s="91">
        <v>4413996</v>
      </c>
      <c r="I4680" s="92" t="s">
        <v>5224</v>
      </c>
      <c r="J4680" s="91" t="s">
        <v>4</v>
      </c>
      <c r="K4680" s="93">
        <v>10.76</v>
      </c>
    </row>
    <row r="4681" spans="8:11" x14ac:dyDescent="0.25">
      <c r="H4681" s="91">
        <v>4413942</v>
      </c>
      <c r="I4681" s="92" t="s">
        <v>5225</v>
      </c>
      <c r="J4681" s="91" t="s">
        <v>47</v>
      </c>
      <c r="K4681" s="93">
        <v>2.83</v>
      </c>
    </row>
    <row r="4682" spans="8:11" x14ac:dyDescent="0.25">
      <c r="H4682" s="91">
        <v>4413018</v>
      </c>
      <c r="I4682" s="92" t="s">
        <v>5226</v>
      </c>
      <c r="J4682" s="91" t="s">
        <v>44</v>
      </c>
      <c r="K4682" s="93">
        <v>14.24</v>
      </c>
    </row>
    <row r="4683" spans="8:11" x14ac:dyDescent="0.25">
      <c r="H4683" s="91">
        <v>4413905</v>
      </c>
      <c r="I4683" s="92" t="s">
        <v>5227</v>
      </c>
      <c r="J4683" s="91" t="s">
        <v>4</v>
      </c>
      <c r="K4683" s="93">
        <v>6.66</v>
      </c>
    </row>
    <row r="4684" spans="8:11" x14ac:dyDescent="0.25">
      <c r="H4684" s="91">
        <v>4413987</v>
      </c>
      <c r="I4684" s="92" t="s">
        <v>5228</v>
      </c>
      <c r="J4684" s="91" t="s">
        <v>4</v>
      </c>
      <c r="K4684" s="93">
        <v>0.39</v>
      </c>
    </row>
    <row r="4685" spans="8:11" x14ac:dyDescent="0.25">
      <c r="H4685" s="91">
        <v>4413995</v>
      </c>
      <c r="I4685" s="92" t="s">
        <v>5229</v>
      </c>
      <c r="J4685" s="91" t="s">
        <v>4</v>
      </c>
      <c r="K4685" s="93">
        <v>3.43</v>
      </c>
    </row>
    <row r="4686" spans="8:11" ht="25.5" x14ac:dyDescent="0.25">
      <c r="H4686" s="91">
        <v>4413994</v>
      </c>
      <c r="I4686" s="92" t="s">
        <v>5230</v>
      </c>
      <c r="J4686" s="91" t="s">
        <v>3</v>
      </c>
      <c r="K4686" s="93">
        <v>688.43</v>
      </c>
    </row>
    <row r="4687" spans="8:11" x14ac:dyDescent="0.25">
      <c r="H4687" s="91">
        <v>4413200</v>
      </c>
      <c r="I4687" s="92" t="s">
        <v>5231</v>
      </c>
      <c r="J4687" s="91" t="s">
        <v>4</v>
      </c>
      <c r="K4687" s="93">
        <v>19.16</v>
      </c>
    </row>
    <row r="4688" spans="8:11" x14ac:dyDescent="0.25">
      <c r="H4688" s="91">
        <v>4413990</v>
      </c>
      <c r="I4688" s="92" t="s">
        <v>5232</v>
      </c>
      <c r="J4688" s="91" t="s">
        <v>544</v>
      </c>
      <c r="K4688" s="93">
        <v>32.81</v>
      </c>
    </row>
    <row r="4689" spans="8:11" x14ac:dyDescent="0.25">
      <c r="H4689" s="91">
        <v>4413989</v>
      </c>
      <c r="I4689" s="92" t="s">
        <v>5233</v>
      </c>
      <c r="J4689" s="91" t="s">
        <v>544</v>
      </c>
      <c r="K4689" s="93">
        <v>39.869999999999997</v>
      </c>
    </row>
    <row r="4690" spans="8:11" x14ac:dyDescent="0.25">
      <c r="H4690" s="91">
        <v>4413951</v>
      </c>
      <c r="I4690" s="92" t="s">
        <v>5234</v>
      </c>
      <c r="J4690" s="91" t="s">
        <v>544</v>
      </c>
      <c r="K4690" s="93">
        <v>47.19</v>
      </c>
    </row>
    <row r="4691" spans="8:11" x14ac:dyDescent="0.25">
      <c r="H4691" s="91">
        <v>4413950</v>
      </c>
      <c r="I4691" s="92" t="s">
        <v>5235</v>
      </c>
      <c r="J4691" s="91" t="s">
        <v>544</v>
      </c>
      <c r="K4691" s="93">
        <v>99.49</v>
      </c>
    </row>
    <row r="4692" spans="8:11" x14ac:dyDescent="0.25">
      <c r="H4692" s="91">
        <v>4413949</v>
      </c>
      <c r="I4692" s="92" t="s">
        <v>5236</v>
      </c>
      <c r="J4692" s="91" t="s">
        <v>544</v>
      </c>
      <c r="K4692" s="93">
        <v>210.23</v>
      </c>
    </row>
    <row r="4693" spans="8:11" x14ac:dyDescent="0.25">
      <c r="H4693" s="91">
        <v>4413948</v>
      </c>
      <c r="I4693" s="92" t="s">
        <v>5237</v>
      </c>
      <c r="J4693" s="91" t="s">
        <v>544</v>
      </c>
      <c r="K4693" s="93">
        <v>47.52</v>
      </c>
    </row>
    <row r="4694" spans="8:11" x14ac:dyDescent="0.25">
      <c r="H4694" s="91">
        <v>4413947</v>
      </c>
      <c r="I4694" s="92" t="s">
        <v>5238</v>
      </c>
      <c r="J4694" s="91" t="s">
        <v>544</v>
      </c>
      <c r="K4694" s="93">
        <v>82.12</v>
      </c>
    </row>
    <row r="4695" spans="8:11" x14ac:dyDescent="0.25">
      <c r="H4695" s="91">
        <v>4413946</v>
      </c>
      <c r="I4695" s="92" t="s">
        <v>5239</v>
      </c>
      <c r="J4695" s="91" t="s">
        <v>544</v>
      </c>
      <c r="K4695" s="93">
        <v>116.68</v>
      </c>
    </row>
    <row r="4696" spans="8:11" x14ac:dyDescent="0.25">
      <c r="H4696" s="91">
        <v>4413952</v>
      </c>
      <c r="I4696" s="92" t="s">
        <v>5240</v>
      </c>
      <c r="J4696" s="91" t="s">
        <v>4</v>
      </c>
      <c r="K4696" s="93">
        <v>65.040000000000006</v>
      </c>
    </row>
    <row r="4697" spans="8:11" x14ac:dyDescent="0.25">
      <c r="H4697" s="91">
        <v>4413012</v>
      </c>
      <c r="I4697" s="92" t="s">
        <v>5241</v>
      </c>
      <c r="J4697" s="91" t="s">
        <v>47</v>
      </c>
      <c r="K4697" s="93">
        <v>398.24</v>
      </c>
    </row>
    <row r="4698" spans="8:11" x14ac:dyDescent="0.25">
      <c r="H4698" s="91">
        <v>4413014</v>
      </c>
      <c r="I4698" s="92" t="s">
        <v>5242</v>
      </c>
      <c r="J4698" s="91" t="s">
        <v>4</v>
      </c>
      <c r="K4698" s="93">
        <v>18.190000000000001</v>
      </c>
    </row>
    <row r="4699" spans="8:11" ht="25.5" x14ac:dyDescent="0.25">
      <c r="H4699" s="91">
        <v>4413016</v>
      </c>
      <c r="I4699" s="92" t="s">
        <v>5243</v>
      </c>
      <c r="J4699" s="91" t="s">
        <v>4</v>
      </c>
      <c r="K4699" s="93">
        <v>11.11</v>
      </c>
    </row>
    <row r="4700" spans="8:11" x14ac:dyDescent="0.25">
      <c r="H4700" s="91">
        <v>4413984</v>
      </c>
      <c r="I4700" s="92" t="s">
        <v>5244</v>
      </c>
      <c r="J4700" s="91" t="s">
        <v>47</v>
      </c>
      <c r="K4700" s="93">
        <v>4.49</v>
      </c>
    </row>
    <row r="4701" spans="8:11" x14ac:dyDescent="0.25">
      <c r="H4701" s="91">
        <v>4413986</v>
      </c>
      <c r="I4701" s="92" t="s">
        <v>5245</v>
      </c>
      <c r="J4701" s="91" t="s">
        <v>4</v>
      </c>
      <c r="K4701" s="93">
        <v>0.08</v>
      </c>
    </row>
    <row r="4702" spans="8:11" x14ac:dyDescent="0.25">
      <c r="H4702" s="91">
        <v>4413985</v>
      </c>
      <c r="I4702" s="92" t="s">
        <v>5246</v>
      </c>
      <c r="J4702" s="91" t="s">
        <v>4</v>
      </c>
      <c r="K4702" s="93">
        <v>25.77</v>
      </c>
    </row>
    <row r="4703" spans="8:11" x14ac:dyDescent="0.25">
      <c r="H4703" s="91">
        <v>4413017</v>
      </c>
      <c r="I4703" s="92" t="s">
        <v>5247</v>
      </c>
      <c r="J4703" s="91" t="s">
        <v>3</v>
      </c>
      <c r="K4703" s="93">
        <v>68.87</v>
      </c>
    </row>
    <row r="4704" spans="8:11" x14ac:dyDescent="0.25">
      <c r="H4704" s="91">
        <v>4415673</v>
      </c>
      <c r="I4704" s="92" t="s">
        <v>5248</v>
      </c>
      <c r="J4704" s="91" t="s">
        <v>4</v>
      </c>
      <c r="K4704" s="93">
        <v>9.09</v>
      </c>
    </row>
    <row r="4705" spans="8:11" x14ac:dyDescent="0.25">
      <c r="H4705" s="91">
        <v>4415684</v>
      </c>
      <c r="I4705" s="92" t="s">
        <v>5249</v>
      </c>
      <c r="J4705" s="91" t="s">
        <v>4</v>
      </c>
      <c r="K4705" s="93">
        <v>5.1100000000000003</v>
      </c>
    </row>
    <row r="4706" spans="8:11" x14ac:dyDescent="0.25">
      <c r="H4706" s="91">
        <v>4413993</v>
      </c>
      <c r="I4706" s="92" t="s">
        <v>5250</v>
      </c>
      <c r="J4706" s="91" t="s">
        <v>4</v>
      </c>
      <c r="K4706" s="93">
        <v>0.53</v>
      </c>
    </row>
    <row r="4707" spans="8:11" x14ac:dyDescent="0.25">
      <c r="H4707" s="91">
        <v>4507754</v>
      </c>
      <c r="I4707" s="92" t="s">
        <v>5251</v>
      </c>
      <c r="J4707" s="91" t="s">
        <v>544</v>
      </c>
      <c r="K4707" s="93">
        <v>886.9</v>
      </c>
    </row>
    <row r="4708" spans="8:11" x14ac:dyDescent="0.25">
      <c r="H4708" s="91">
        <v>4507738</v>
      </c>
      <c r="I4708" s="92" t="s">
        <v>5252</v>
      </c>
      <c r="J4708" s="91" t="s">
        <v>544</v>
      </c>
      <c r="K4708" s="93">
        <v>1196.6600000000001</v>
      </c>
    </row>
    <row r="4709" spans="8:11" x14ac:dyDescent="0.25">
      <c r="H4709" s="91">
        <v>4507755</v>
      </c>
      <c r="I4709" s="92" t="s">
        <v>5253</v>
      </c>
      <c r="J4709" s="91" t="s">
        <v>544</v>
      </c>
      <c r="K4709" s="93">
        <v>1060.53</v>
      </c>
    </row>
    <row r="4710" spans="8:11" x14ac:dyDescent="0.25">
      <c r="H4710" s="91">
        <v>4507756</v>
      </c>
      <c r="I4710" s="92" t="s">
        <v>5254</v>
      </c>
      <c r="J4710" s="91" t="s">
        <v>544</v>
      </c>
      <c r="K4710" s="93">
        <v>1400.18</v>
      </c>
    </row>
    <row r="4711" spans="8:11" x14ac:dyDescent="0.25">
      <c r="H4711" s="91">
        <v>4507757</v>
      </c>
      <c r="I4711" s="92" t="s">
        <v>5255</v>
      </c>
      <c r="J4711" s="91" t="s">
        <v>544</v>
      </c>
      <c r="K4711" s="93">
        <v>1542.28</v>
      </c>
    </row>
    <row r="4712" spans="8:11" x14ac:dyDescent="0.25">
      <c r="H4712" s="91">
        <v>4507758</v>
      </c>
      <c r="I4712" s="92" t="s">
        <v>5256</v>
      </c>
      <c r="J4712" s="91" t="s">
        <v>544</v>
      </c>
      <c r="K4712" s="93">
        <v>1844.47</v>
      </c>
    </row>
    <row r="4713" spans="8:11" x14ac:dyDescent="0.25">
      <c r="H4713" s="91">
        <v>4507759</v>
      </c>
      <c r="I4713" s="92" t="s">
        <v>5257</v>
      </c>
      <c r="J4713" s="91" t="s">
        <v>544</v>
      </c>
      <c r="K4713" s="93">
        <v>1945.72</v>
      </c>
    </row>
    <row r="4714" spans="8:11" x14ac:dyDescent="0.25">
      <c r="H4714" s="91">
        <v>4507760</v>
      </c>
      <c r="I4714" s="92" t="s">
        <v>5258</v>
      </c>
      <c r="J4714" s="91" t="s">
        <v>544</v>
      </c>
      <c r="K4714" s="93">
        <v>2394.35</v>
      </c>
    </row>
    <row r="4715" spans="8:11" x14ac:dyDescent="0.25">
      <c r="H4715" s="91">
        <v>4507761</v>
      </c>
      <c r="I4715" s="92" t="s">
        <v>5259</v>
      </c>
      <c r="J4715" s="91" t="s">
        <v>544</v>
      </c>
      <c r="K4715" s="93">
        <v>2503.77</v>
      </c>
    </row>
    <row r="4716" spans="8:11" x14ac:dyDescent="0.25">
      <c r="H4716" s="91">
        <v>4507762</v>
      </c>
      <c r="I4716" s="92" t="s">
        <v>5260</v>
      </c>
      <c r="J4716" s="91" t="s">
        <v>544</v>
      </c>
      <c r="K4716" s="93">
        <v>3060.72</v>
      </c>
    </row>
    <row r="4717" spans="8:11" x14ac:dyDescent="0.25">
      <c r="H4717" s="91">
        <v>4507763</v>
      </c>
      <c r="I4717" s="92" t="s">
        <v>5261</v>
      </c>
      <c r="J4717" s="91" t="s">
        <v>544</v>
      </c>
      <c r="K4717" s="93">
        <v>3014.21</v>
      </c>
    </row>
    <row r="4718" spans="8:11" x14ac:dyDescent="0.25">
      <c r="H4718" s="91">
        <v>4507764</v>
      </c>
      <c r="I4718" s="92" t="s">
        <v>5262</v>
      </c>
      <c r="J4718" s="91" t="s">
        <v>544</v>
      </c>
      <c r="K4718" s="93">
        <v>3996.74</v>
      </c>
    </row>
    <row r="4719" spans="8:11" x14ac:dyDescent="0.25">
      <c r="H4719" s="91">
        <v>4507765</v>
      </c>
      <c r="I4719" s="92" t="s">
        <v>5263</v>
      </c>
      <c r="J4719" s="91" t="s">
        <v>544</v>
      </c>
      <c r="K4719" s="93">
        <v>3078.84</v>
      </c>
    </row>
    <row r="4720" spans="8:11" x14ac:dyDescent="0.25">
      <c r="H4720" s="91">
        <v>4508192</v>
      </c>
      <c r="I4720" s="92" t="s">
        <v>5264</v>
      </c>
      <c r="J4720" s="91" t="s">
        <v>544</v>
      </c>
      <c r="K4720" s="93">
        <v>5235.6499999999996</v>
      </c>
    </row>
    <row r="4721" spans="8:11" x14ac:dyDescent="0.25">
      <c r="H4721" s="91">
        <v>4507766</v>
      </c>
      <c r="I4721" s="92" t="s">
        <v>5265</v>
      </c>
      <c r="J4721" s="91" t="s">
        <v>544</v>
      </c>
      <c r="K4721" s="93">
        <v>426.57</v>
      </c>
    </row>
    <row r="4722" spans="8:11" x14ac:dyDescent="0.25">
      <c r="H4722" s="91">
        <v>4507767</v>
      </c>
      <c r="I4722" s="92" t="s">
        <v>5266</v>
      </c>
      <c r="J4722" s="91" t="s">
        <v>544</v>
      </c>
      <c r="K4722" s="93">
        <v>582.62</v>
      </c>
    </row>
    <row r="4723" spans="8:11" x14ac:dyDescent="0.25">
      <c r="H4723" s="91">
        <v>4507768</v>
      </c>
      <c r="I4723" s="92" t="s">
        <v>5267</v>
      </c>
      <c r="J4723" s="91" t="s">
        <v>544</v>
      </c>
      <c r="K4723" s="93">
        <v>539.15</v>
      </c>
    </row>
    <row r="4724" spans="8:11" x14ac:dyDescent="0.25">
      <c r="H4724" s="91">
        <v>4507769</v>
      </c>
      <c r="I4724" s="92" t="s">
        <v>5268</v>
      </c>
      <c r="J4724" s="91" t="s">
        <v>544</v>
      </c>
      <c r="K4724" s="93">
        <v>674.05</v>
      </c>
    </row>
    <row r="4725" spans="8:11" x14ac:dyDescent="0.25">
      <c r="H4725" s="91">
        <v>4507770</v>
      </c>
      <c r="I4725" s="92" t="s">
        <v>5269</v>
      </c>
      <c r="J4725" s="91" t="s">
        <v>544</v>
      </c>
      <c r="K4725" s="93">
        <v>617.66</v>
      </c>
    </row>
    <row r="4726" spans="8:11" x14ac:dyDescent="0.25">
      <c r="H4726" s="91">
        <v>4507771</v>
      </c>
      <c r="I4726" s="92" t="s">
        <v>5270</v>
      </c>
      <c r="J4726" s="91" t="s">
        <v>544</v>
      </c>
      <c r="K4726" s="93">
        <v>758.14</v>
      </c>
    </row>
    <row r="4727" spans="8:11" x14ac:dyDescent="0.25">
      <c r="H4727" s="91">
        <v>4507772</v>
      </c>
      <c r="I4727" s="92" t="s">
        <v>5271</v>
      </c>
      <c r="J4727" s="91" t="s">
        <v>544</v>
      </c>
      <c r="K4727" s="93">
        <v>795.31</v>
      </c>
    </row>
    <row r="4728" spans="8:11" x14ac:dyDescent="0.25">
      <c r="H4728" s="91">
        <v>4508193</v>
      </c>
      <c r="I4728" s="92" t="s">
        <v>5272</v>
      </c>
      <c r="J4728" s="91" t="s">
        <v>544</v>
      </c>
      <c r="K4728" s="93">
        <v>932.58</v>
      </c>
    </row>
    <row r="4729" spans="8:11" x14ac:dyDescent="0.25">
      <c r="H4729" s="91">
        <v>4507773</v>
      </c>
      <c r="I4729" s="92" t="s">
        <v>5273</v>
      </c>
      <c r="J4729" s="91" t="s">
        <v>544</v>
      </c>
      <c r="K4729" s="93">
        <v>810.71</v>
      </c>
    </row>
    <row r="4730" spans="8:11" x14ac:dyDescent="0.25">
      <c r="H4730" s="91">
        <v>4507774</v>
      </c>
      <c r="I4730" s="92" t="s">
        <v>5274</v>
      </c>
      <c r="J4730" s="91" t="s">
        <v>544</v>
      </c>
      <c r="K4730" s="93">
        <v>1069.83</v>
      </c>
    </row>
    <row r="4731" spans="8:11" x14ac:dyDescent="0.25">
      <c r="H4731" s="91">
        <v>4507775</v>
      </c>
      <c r="I4731" s="92" t="s">
        <v>5275</v>
      </c>
      <c r="J4731" s="91" t="s">
        <v>544</v>
      </c>
      <c r="K4731" s="93">
        <v>95.11</v>
      </c>
    </row>
    <row r="4732" spans="8:11" x14ac:dyDescent="0.25">
      <c r="H4732" s="91">
        <v>4507776</v>
      </c>
      <c r="I4732" s="92" t="s">
        <v>5276</v>
      </c>
      <c r="J4732" s="91" t="s">
        <v>544</v>
      </c>
      <c r="K4732" s="93">
        <v>110.04</v>
      </c>
    </row>
    <row r="4733" spans="8:11" x14ac:dyDescent="0.25">
      <c r="H4733" s="91">
        <v>4507783</v>
      </c>
      <c r="I4733" s="92" t="s">
        <v>5277</v>
      </c>
      <c r="J4733" s="91" t="s">
        <v>544</v>
      </c>
      <c r="K4733" s="93">
        <v>82.09</v>
      </c>
    </row>
    <row r="4734" spans="8:11" x14ac:dyDescent="0.25">
      <c r="H4734" s="91">
        <v>4507784</v>
      </c>
      <c r="I4734" s="92" t="s">
        <v>5278</v>
      </c>
      <c r="J4734" s="91" t="s">
        <v>544</v>
      </c>
      <c r="K4734" s="93">
        <v>114.83</v>
      </c>
    </row>
    <row r="4735" spans="8:11" x14ac:dyDescent="0.25">
      <c r="H4735" s="91">
        <v>4507777</v>
      </c>
      <c r="I4735" s="92" t="s">
        <v>5279</v>
      </c>
      <c r="J4735" s="91" t="s">
        <v>544</v>
      </c>
      <c r="K4735" s="93">
        <v>187.9</v>
      </c>
    </row>
    <row r="4736" spans="8:11" x14ac:dyDescent="0.25">
      <c r="H4736" s="91">
        <v>4507778</v>
      </c>
      <c r="I4736" s="92" t="s">
        <v>5280</v>
      </c>
      <c r="J4736" s="91" t="s">
        <v>544</v>
      </c>
      <c r="K4736" s="93">
        <v>236.71</v>
      </c>
    </row>
    <row r="4737" spans="8:11" x14ac:dyDescent="0.25">
      <c r="H4737" s="91">
        <v>4507779</v>
      </c>
      <c r="I4737" s="92" t="s">
        <v>5281</v>
      </c>
      <c r="J4737" s="91" t="s">
        <v>544</v>
      </c>
      <c r="K4737" s="93">
        <v>251.91</v>
      </c>
    </row>
    <row r="4738" spans="8:11" x14ac:dyDescent="0.25">
      <c r="H4738" s="91">
        <v>4507780</v>
      </c>
      <c r="I4738" s="92" t="s">
        <v>5282</v>
      </c>
      <c r="J4738" s="91" t="s">
        <v>544</v>
      </c>
      <c r="K4738" s="93">
        <v>294.68</v>
      </c>
    </row>
    <row r="4739" spans="8:11" x14ac:dyDescent="0.25">
      <c r="H4739" s="91">
        <v>4507781</v>
      </c>
      <c r="I4739" s="92" t="s">
        <v>5283</v>
      </c>
      <c r="J4739" s="91" t="s">
        <v>544</v>
      </c>
      <c r="K4739" s="93">
        <v>336.75</v>
      </c>
    </row>
    <row r="4740" spans="8:11" x14ac:dyDescent="0.25">
      <c r="H4740" s="91">
        <v>4507782</v>
      </c>
      <c r="I4740" s="92" t="s">
        <v>5284</v>
      </c>
      <c r="J4740" s="91" t="s">
        <v>544</v>
      </c>
      <c r="K4740" s="93">
        <v>399.74</v>
      </c>
    </row>
    <row r="4741" spans="8:11" x14ac:dyDescent="0.25">
      <c r="H4741" s="91">
        <v>4507785</v>
      </c>
      <c r="I4741" s="92" t="s">
        <v>5285</v>
      </c>
      <c r="J4741" s="91" t="s">
        <v>544</v>
      </c>
      <c r="K4741" s="93">
        <v>143.93</v>
      </c>
    </row>
    <row r="4742" spans="8:11" x14ac:dyDescent="0.25">
      <c r="H4742" s="91">
        <v>4508194</v>
      </c>
      <c r="I4742" s="92" t="s">
        <v>5286</v>
      </c>
      <c r="J4742" s="91" t="s">
        <v>544</v>
      </c>
      <c r="K4742" s="93">
        <v>167.01</v>
      </c>
    </row>
    <row r="4743" spans="8:11" x14ac:dyDescent="0.25">
      <c r="H4743" s="91">
        <v>4507786</v>
      </c>
      <c r="I4743" s="92" t="s">
        <v>5287</v>
      </c>
      <c r="J4743" s="91" t="s">
        <v>544</v>
      </c>
      <c r="K4743" s="93">
        <v>175.76</v>
      </c>
    </row>
    <row r="4744" spans="8:11" x14ac:dyDescent="0.25">
      <c r="H4744" s="91">
        <v>4507787</v>
      </c>
      <c r="I4744" s="92" t="s">
        <v>5288</v>
      </c>
      <c r="J4744" s="91" t="s">
        <v>544</v>
      </c>
      <c r="K4744" s="93">
        <v>174.25</v>
      </c>
    </row>
    <row r="4745" spans="8:11" x14ac:dyDescent="0.25">
      <c r="H4745" s="91">
        <v>4507788</v>
      </c>
      <c r="I4745" s="92" t="s">
        <v>5289</v>
      </c>
      <c r="J4745" s="91" t="s">
        <v>544</v>
      </c>
      <c r="K4745" s="93">
        <v>225.05</v>
      </c>
    </row>
    <row r="4746" spans="8:11" x14ac:dyDescent="0.25">
      <c r="H4746" s="91">
        <v>4507789</v>
      </c>
      <c r="I4746" s="92" t="s">
        <v>5290</v>
      </c>
      <c r="J4746" s="91" t="s">
        <v>544</v>
      </c>
      <c r="K4746" s="93">
        <v>264.37</v>
      </c>
    </row>
    <row r="4747" spans="8:11" x14ac:dyDescent="0.25">
      <c r="H4747" s="91">
        <v>4507790</v>
      </c>
      <c r="I4747" s="92" t="s">
        <v>5291</v>
      </c>
      <c r="J4747" s="91" t="s">
        <v>544</v>
      </c>
      <c r="K4747" s="93">
        <v>276.56</v>
      </c>
    </row>
    <row r="4748" spans="8:11" x14ac:dyDescent="0.25">
      <c r="H4748" s="91">
        <v>4507791</v>
      </c>
      <c r="I4748" s="92" t="s">
        <v>5292</v>
      </c>
      <c r="J4748" s="91" t="s">
        <v>544</v>
      </c>
      <c r="K4748" s="93">
        <v>280.33</v>
      </c>
    </row>
    <row r="4749" spans="8:11" x14ac:dyDescent="0.25">
      <c r="H4749" s="91">
        <v>4507792</v>
      </c>
      <c r="I4749" s="92" t="s">
        <v>5293</v>
      </c>
      <c r="J4749" s="91" t="s">
        <v>544</v>
      </c>
      <c r="K4749" s="93">
        <v>330.28</v>
      </c>
    </row>
    <row r="4750" spans="8:11" x14ac:dyDescent="0.25">
      <c r="H4750" s="91">
        <v>4507793</v>
      </c>
      <c r="I4750" s="92" t="s">
        <v>5294</v>
      </c>
      <c r="J4750" s="91" t="s">
        <v>544</v>
      </c>
      <c r="K4750" s="93">
        <v>375.31</v>
      </c>
    </row>
    <row r="4751" spans="8:11" x14ac:dyDescent="0.25">
      <c r="H4751" s="91">
        <v>4507794</v>
      </c>
      <c r="I4751" s="92" t="s">
        <v>5295</v>
      </c>
      <c r="J4751" s="91" t="s">
        <v>544</v>
      </c>
      <c r="K4751" s="93">
        <v>433.8</v>
      </c>
    </row>
    <row r="4752" spans="8:11" x14ac:dyDescent="0.25">
      <c r="H4752" s="91">
        <v>4507795</v>
      </c>
      <c r="I4752" s="92" t="s">
        <v>5296</v>
      </c>
      <c r="J4752" s="91" t="s">
        <v>544</v>
      </c>
      <c r="K4752" s="93">
        <v>505.36</v>
      </c>
    </row>
    <row r="4753" spans="8:11" x14ac:dyDescent="0.25">
      <c r="H4753" s="91">
        <v>4507796</v>
      </c>
      <c r="I4753" s="92" t="s">
        <v>5297</v>
      </c>
      <c r="J4753" s="91" t="s">
        <v>544</v>
      </c>
      <c r="K4753" s="93">
        <v>498.4</v>
      </c>
    </row>
    <row r="4754" spans="8:11" x14ac:dyDescent="0.25">
      <c r="H4754" s="91">
        <v>4508190</v>
      </c>
      <c r="I4754" s="92" t="s">
        <v>5298</v>
      </c>
      <c r="J4754" s="91" t="s">
        <v>544</v>
      </c>
      <c r="K4754" s="93">
        <v>605.70000000000005</v>
      </c>
    </row>
    <row r="4755" spans="8:11" x14ac:dyDescent="0.25">
      <c r="H4755" s="91">
        <v>4507797</v>
      </c>
      <c r="I4755" s="92" t="s">
        <v>5299</v>
      </c>
      <c r="J4755" s="91" t="s">
        <v>544</v>
      </c>
      <c r="K4755" s="93">
        <v>65.84</v>
      </c>
    </row>
    <row r="4756" spans="8:11" x14ac:dyDescent="0.25">
      <c r="H4756" s="91">
        <v>4507798</v>
      </c>
      <c r="I4756" s="92" t="s">
        <v>5300</v>
      </c>
      <c r="J4756" s="91" t="s">
        <v>544</v>
      </c>
      <c r="K4756" s="93">
        <v>67.42</v>
      </c>
    </row>
    <row r="4757" spans="8:11" x14ac:dyDescent="0.25">
      <c r="H4757" s="91">
        <v>4507799</v>
      </c>
      <c r="I4757" s="92" t="s">
        <v>5301</v>
      </c>
      <c r="J4757" s="91" t="s">
        <v>544</v>
      </c>
      <c r="K4757" s="93">
        <v>100.33</v>
      </c>
    </row>
    <row r="4758" spans="8:11" x14ac:dyDescent="0.25">
      <c r="H4758" s="91">
        <v>4507800</v>
      </c>
      <c r="I4758" s="92" t="s">
        <v>5302</v>
      </c>
      <c r="J4758" s="91" t="s">
        <v>544</v>
      </c>
      <c r="K4758" s="93">
        <v>94.22</v>
      </c>
    </row>
    <row r="4759" spans="8:11" x14ac:dyDescent="0.25">
      <c r="H4759" s="91">
        <v>4507801</v>
      </c>
      <c r="I4759" s="92" t="s">
        <v>5303</v>
      </c>
      <c r="J4759" s="91" t="s">
        <v>544</v>
      </c>
      <c r="K4759" s="93">
        <v>113.25</v>
      </c>
    </row>
    <row r="4760" spans="8:11" x14ac:dyDescent="0.25">
      <c r="H4760" s="91">
        <v>4507802</v>
      </c>
      <c r="I4760" s="92" t="s">
        <v>5304</v>
      </c>
      <c r="J4760" s="91" t="s">
        <v>544</v>
      </c>
      <c r="K4760" s="93">
        <v>115.74</v>
      </c>
    </row>
    <row r="4761" spans="8:11" x14ac:dyDescent="0.25">
      <c r="H4761" s="91">
        <v>4507803</v>
      </c>
      <c r="I4761" s="92" t="s">
        <v>5305</v>
      </c>
      <c r="J4761" s="91" t="s">
        <v>544</v>
      </c>
      <c r="K4761" s="93">
        <v>113.72</v>
      </c>
    </row>
    <row r="4762" spans="8:11" x14ac:dyDescent="0.25">
      <c r="H4762" s="91">
        <v>4508191</v>
      </c>
      <c r="I4762" s="92" t="s">
        <v>5306</v>
      </c>
      <c r="J4762" s="91" t="s">
        <v>544</v>
      </c>
      <c r="K4762" s="93">
        <v>116.21</v>
      </c>
    </row>
    <row r="4763" spans="8:11" x14ac:dyDescent="0.25">
      <c r="H4763" s="91">
        <v>4507804</v>
      </c>
      <c r="I4763" s="92" t="s">
        <v>5307</v>
      </c>
      <c r="J4763" s="91" t="s">
        <v>544</v>
      </c>
      <c r="K4763" s="93">
        <v>140.47</v>
      </c>
    </row>
    <row r="4764" spans="8:11" x14ac:dyDescent="0.25">
      <c r="H4764" s="91">
        <v>4507805</v>
      </c>
      <c r="I4764" s="92" t="s">
        <v>5308</v>
      </c>
      <c r="J4764" s="91" t="s">
        <v>544</v>
      </c>
      <c r="K4764" s="93">
        <v>144.41999999999999</v>
      </c>
    </row>
    <row r="4765" spans="8:11" x14ac:dyDescent="0.25">
      <c r="H4765" s="91">
        <v>4507806</v>
      </c>
      <c r="I4765" s="92" t="s">
        <v>5309</v>
      </c>
      <c r="J4765" s="91" t="s">
        <v>544</v>
      </c>
      <c r="K4765" s="93">
        <v>27.46</v>
      </c>
    </row>
    <row r="4766" spans="8:11" x14ac:dyDescent="0.25">
      <c r="H4766" s="91">
        <v>4507807</v>
      </c>
      <c r="I4766" s="92" t="s">
        <v>5310</v>
      </c>
      <c r="J4766" s="91" t="s">
        <v>544</v>
      </c>
      <c r="K4766" s="93">
        <v>33.04</v>
      </c>
    </row>
    <row r="4767" spans="8:11" x14ac:dyDescent="0.25">
      <c r="H4767" s="91">
        <v>4507866</v>
      </c>
      <c r="I4767" s="92" t="s">
        <v>5311</v>
      </c>
      <c r="J4767" s="91" t="s">
        <v>544</v>
      </c>
      <c r="K4767" s="93">
        <v>76.150000000000006</v>
      </c>
    </row>
    <row r="4768" spans="8:11" x14ac:dyDescent="0.25">
      <c r="H4768" s="91">
        <v>4507867</v>
      </c>
      <c r="I4768" s="92" t="s">
        <v>5312</v>
      </c>
      <c r="J4768" s="91" t="s">
        <v>544</v>
      </c>
      <c r="K4768" s="93">
        <v>108.89</v>
      </c>
    </row>
    <row r="4769" spans="8:11" x14ac:dyDescent="0.25">
      <c r="H4769" s="91">
        <v>4507808</v>
      </c>
      <c r="I4769" s="92" t="s">
        <v>5313</v>
      </c>
      <c r="J4769" s="91" t="s">
        <v>544</v>
      </c>
      <c r="K4769" s="93">
        <v>32.700000000000003</v>
      </c>
    </row>
    <row r="4770" spans="8:11" x14ac:dyDescent="0.25">
      <c r="H4770" s="91">
        <v>4507809</v>
      </c>
      <c r="I4770" s="92" t="s">
        <v>5314</v>
      </c>
      <c r="J4770" s="91" t="s">
        <v>544</v>
      </c>
      <c r="K4770" s="93">
        <v>40.18</v>
      </c>
    </row>
    <row r="4771" spans="8:11" x14ac:dyDescent="0.25">
      <c r="H4771" s="91">
        <v>4507810</v>
      </c>
      <c r="I4771" s="92" t="s">
        <v>5315</v>
      </c>
      <c r="J4771" s="91" t="s">
        <v>544</v>
      </c>
      <c r="K4771" s="93">
        <v>52.68</v>
      </c>
    </row>
    <row r="4772" spans="8:11" x14ac:dyDescent="0.25">
      <c r="H4772" s="91">
        <v>4507811</v>
      </c>
      <c r="I4772" s="92" t="s">
        <v>5316</v>
      </c>
      <c r="J4772" s="91" t="s">
        <v>544</v>
      </c>
      <c r="K4772" s="93">
        <v>61.88</v>
      </c>
    </row>
    <row r="4773" spans="8:11" x14ac:dyDescent="0.25">
      <c r="H4773" s="91">
        <v>4507812</v>
      </c>
      <c r="I4773" s="92" t="s">
        <v>5317</v>
      </c>
      <c r="J4773" s="91" t="s">
        <v>544</v>
      </c>
      <c r="K4773" s="93">
        <v>58.4</v>
      </c>
    </row>
    <row r="4774" spans="8:11" x14ac:dyDescent="0.25">
      <c r="H4774" s="91">
        <v>4507813</v>
      </c>
      <c r="I4774" s="92" t="s">
        <v>5318</v>
      </c>
      <c r="J4774" s="91" t="s">
        <v>544</v>
      </c>
      <c r="K4774" s="93">
        <v>66.63</v>
      </c>
    </row>
    <row r="4775" spans="8:11" ht="25.5" x14ac:dyDescent="0.25">
      <c r="H4775" s="91">
        <v>4507851</v>
      </c>
      <c r="I4775" s="92" t="s">
        <v>5319</v>
      </c>
      <c r="J4775" s="91" t="s">
        <v>3</v>
      </c>
      <c r="K4775" s="93">
        <v>23.39</v>
      </c>
    </row>
    <row r="4776" spans="8:11" ht="25.5" x14ac:dyDescent="0.25">
      <c r="H4776" s="91">
        <v>4507852</v>
      </c>
      <c r="I4776" s="92" t="s">
        <v>5320</v>
      </c>
      <c r="J4776" s="91" t="s">
        <v>3</v>
      </c>
      <c r="K4776" s="93">
        <v>23.22</v>
      </c>
    </row>
    <row r="4777" spans="8:11" ht="25.5" x14ac:dyDescent="0.25">
      <c r="H4777" s="91">
        <v>4507853</v>
      </c>
      <c r="I4777" s="92" t="s">
        <v>5321</v>
      </c>
      <c r="J4777" s="91" t="s">
        <v>3</v>
      </c>
      <c r="K4777" s="93">
        <v>26.89</v>
      </c>
    </row>
    <row r="4778" spans="8:11" ht="25.5" x14ac:dyDescent="0.25">
      <c r="H4778" s="91">
        <v>4507854</v>
      </c>
      <c r="I4778" s="92" t="s">
        <v>5322</v>
      </c>
      <c r="J4778" s="91" t="s">
        <v>3</v>
      </c>
      <c r="K4778" s="93">
        <v>27.78</v>
      </c>
    </row>
    <row r="4779" spans="8:11" ht="25.5" x14ac:dyDescent="0.25">
      <c r="H4779" s="91">
        <v>4507855</v>
      </c>
      <c r="I4779" s="92" t="s">
        <v>5323</v>
      </c>
      <c r="J4779" s="91" t="s">
        <v>3</v>
      </c>
      <c r="K4779" s="93">
        <v>23.81</v>
      </c>
    </row>
    <row r="4780" spans="8:11" ht="25.5" x14ac:dyDescent="0.25">
      <c r="H4780" s="91">
        <v>4507856</v>
      </c>
      <c r="I4780" s="92" t="s">
        <v>5324</v>
      </c>
      <c r="J4780" s="91" t="s">
        <v>3</v>
      </c>
      <c r="K4780" s="93">
        <v>23.57</v>
      </c>
    </row>
    <row r="4781" spans="8:11" ht="25.5" x14ac:dyDescent="0.25">
      <c r="H4781" s="91">
        <v>4507857</v>
      </c>
      <c r="I4781" s="92" t="s">
        <v>5325</v>
      </c>
      <c r="J4781" s="91" t="s">
        <v>3</v>
      </c>
      <c r="K4781" s="93">
        <v>29</v>
      </c>
    </row>
    <row r="4782" spans="8:11" ht="25.5" x14ac:dyDescent="0.25">
      <c r="H4782" s="91">
        <v>4507858</v>
      </c>
      <c r="I4782" s="92" t="s">
        <v>5326</v>
      </c>
      <c r="J4782" s="91" t="s">
        <v>3</v>
      </c>
      <c r="K4782" s="93">
        <v>31.19</v>
      </c>
    </row>
    <row r="4783" spans="8:11" x14ac:dyDescent="0.25">
      <c r="H4783" s="91">
        <v>4508177</v>
      </c>
      <c r="I4783" s="92" t="s">
        <v>5327</v>
      </c>
      <c r="J4783" s="91" t="s">
        <v>3</v>
      </c>
      <c r="K4783" s="93">
        <v>59.87</v>
      </c>
    </row>
    <row r="4784" spans="8:11" x14ac:dyDescent="0.25">
      <c r="H4784" s="91">
        <v>4508178</v>
      </c>
      <c r="I4784" s="92" t="s">
        <v>5328</v>
      </c>
      <c r="J4784" s="91" t="s">
        <v>3</v>
      </c>
      <c r="K4784" s="93">
        <v>59.62</v>
      </c>
    </row>
    <row r="4785" spans="8:11" x14ac:dyDescent="0.25">
      <c r="H4785" s="91">
        <v>4507821</v>
      </c>
      <c r="I4785" s="92" t="s">
        <v>5329</v>
      </c>
      <c r="J4785" s="91" t="s">
        <v>3</v>
      </c>
      <c r="K4785" s="93">
        <v>59.14</v>
      </c>
    </row>
    <row r="4786" spans="8:11" x14ac:dyDescent="0.25">
      <c r="H4786" s="91">
        <v>4507822</v>
      </c>
      <c r="I4786" s="92" t="s">
        <v>5330</v>
      </c>
      <c r="J4786" s="91" t="s">
        <v>3</v>
      </c>
      <c r="K4786" s="93">
        <v>58.89</v>
      </c>
    </row>
    <row r="4787" spans="8:11" x14ac:dyDescent="0.25">
      <c r="H4787" s="91">
        <v>4507823</v>
      </c>
      <c r="I4787" s="92" t="s">
        <v>5331</v>
      </c>
      <c r="J4787" s="91" t="s">
        <v>3</v>
      </c>
      <c r="K4787" s="93">
        <v>59.88</v>
      </c>
    </row>
    <row r="4788" spans="8:11" x14ac:dyDescent="0.25">
      <c r="H4788" s="91">
        <v>4508188</v>
      </c>
      <c r="I4788" s="92" t="s">
        <v>5332</v>
      </c>
      <c r="J4788" s="91" t="s">
        <v>3</v>
      </c>
      <c r="K4788" s="93">
        <v>59.71</v>
      </c>
    </row>
    <row r="4789" spans="8:11" x14ac:dyDescent="0.25">
      <c r="H4789" s="91">
        <v>4507824</v>
      </c>
      <c r="I4789" s="92" t="s">
        <v>5333</v>
      </c>
      <c r="J4789" s="91" t="s">
        <v>3</v>
      </c>
      <c r="K4789" s="93">
        <v>65.62</v>
      </c>
    </row>
    <row r="4790" spans="8:11" x14ac:dyDescent="0.25">
      <c r="H4790" s="91">
        <v>4507825</v>
      </c>
      <c r="I4790" s="92" t="s">
        <v>5334</v>
      </c>
      <c r="J4790" s="91" t="s">
        <v>3</v>
      </c>
      <c r="K4790" s="93">
        <v>65.900000000000006</v>
      </c>
    </row>
    <row r="4791" spans="8:11" x14ac:dyDescent="0.25">
      <c r="H4791" s="91">
        <v>4507826</v>
      </c>
      <c r="I4791" s="92" t="s">
        <v>5335</v>
      </c>
      <c r="J4791" s="91" t="s">
        <v>3</v>
      </c>
      <c r="K4791" s="93">
        <v>71.12</v>
      </c>
    </row>
    <row r="4792" spans="8:11" x14ac:dyDescent="0.25">
      <c r="H4792" s="91">
        <v>4508179</v>
      </c>
      <c r="I4792" s="92" t="s">
        <v>5336</v>
      </c>
      <c r="J4792" s="91" t="s">
        <v>3</v>
      </c>
      <c r="K4792" s="93">
        <v>70.87</v>
      </c>
    </row>
    <row r="4793" spans="8:11" x14ac:dyDescent="0.25">
      <c r="H4793" s="91">
        <v>4507827</v>
      </c>
      <c r="I4793" s="92" t="s">
        <v>5337</v>
      </c>
      <c r="J4793" s="91" t="s">
        <v>3</v>
      </c>
      <c r="K4793" s="93">
        <v>75.56</v>
      </c>
    </row>
    <row r="4794" spans="8:11" x14ac:dyDescent="0.25">
      <c r="H4794" s="91">
        <v>4508180</v>
      </c>
      <c r="I4794" s="92" t="s">
        <v>5338</v>
      </c>
      <c r="J4794" s="91" t="s">
        <v>3</v>
      </c>
      <c r="K4794" s="93">
        <v>23.38</v>
      </c>
    </row>
    <row r="4795" spans="8:11" x14ac:dyDescent="0.25">
      <c r="H4795" s="91">
        <v>4507739</v>
      </c>
      <c r="I4795" s="92" t="s">
        <v>5339</v>
      </c>
      <c r="J4795" s="91" t="s">
        <v>3</v>
      </c>
      <c r="K4795" s="93">
        <v>24.71</v>
      </c>
    </row>
    <row r="4796" spans="8:11" x14ac:dyDescent="0.25">
      <c r="H4796" s="91">
        <v>4508181</v>
      </c>
      <c r="I4796" s="92" t="s">
        <v>5340</v>
      </c>
      <c r="J4796" s="91" t="s">
        <v>3</v>
      </c>
      <c r="K4796" s="93">
        <v>24.69</v>
      </c>
    </row>
    <row r="4797" spans="8:11" x14ac:dyDescent="0.25">
      <c r="H4797" s="91">
        <v>4508125</v>
      </c>
      <c r="I4797" s="92" t="s">
        <v>5341</v>
      </c>
      <c r="J4797" s="91" t="s">
        <v>3</v>
      </c>
      <c r="K4797" s="93">
        <v>26.63</v>
      </c>
    </row>
    <row r="4798" spans="8:11" x14ac:dyDescent="0.25">
      <c r="H4798" s="91">
        <v>4507828</v>
      </c>
      <c r="I4798" s="92" t="s">
        <v>5342</v>
      </c>
      <c r="J4798" s="91" t="s">
        <v>3</v>
      </c>
      <c r="K4798" s="93">
        <v>26.68</v>
      </c>
    </row>
    <row r="4799" spans="8:11" x14ac:dyDescent="0.25">
      <c r="H4799" s="91">
        <v>4507829</v>
      </c>
      <c r="I4799" s="92" t="s">
        <v>5343</v>
      </c>
      <c r="J4799" s="91" t="s">
        <v>3</v>
      </c>
      <c r="K4799" s="93">
        <v>28.81</v>
      </c>
    </row>
    <row r="4800" spans="8:11" x14ac:dyDescent="0.25">
      <c r="H4800" s="91">
        <v>4508182</v>
      </c>
      <c r="I4800" s="92" t="s">
        <v>5344</v>
      </c>
      <c r="J4800" s="91" t="s">
        <v>3</v>
      </c>
      <c r="K4800" s="93">
        <v>28.93</v>
      </c>
    </row>
    <row r="4801" spans="8:11" x14ac:dyDescent="0.25">
      <c r="H4801" s="91">
        <v>4508092</v>
      </c>
      <c r="I4801" s="92" t="s">
        <v>5345</v>
      </c>
      <c r="J4801" s="91" t="s">
        <v>3</v>
      </c>
      <c r="K4801" s="93">
        <v>30.86</v>
      </c>
    </row>
    <row r="4802" spans="8:11" x14ac:dyDescent="0.25">
      <c r="H4802" s="91">
        <v>4507830</v>
      </c>
      <c r="I4802" s="92" t="s">
        <v>5346</v>
      </c>
      <c r="J4802" s="91" t="s">
        <v>3</v>
      </c>
      <c r="K4802" s="93">
        <v>31.05</v>
      </c>
    </row>
    <row r="4803" spans="8:11" x14ac:dyDescent="0.25">
      <c r="H4803" s="91">
        <v>4508183</v>
      </c>
      <c r="I4803" s="92" t="s">
        <v>5347</v>
      </c>
      <c r="J4803" s="91" t="s">
        <v>3</v>
      </c>
      <c r="K4803" s="93">
        <v>36.01</v>
      </c>
    </row>
    <row r="4804" spans="8:11" x14ac:dyDescent="0.25">
      <c r="H4804" s="91">
        <v>4507831</v>
      </c>
      <c r="I4804" s="92" t="s">
        <v>5348</v>
      </c>
      <c r="J4804" s="91" t="s">
        <v>3</v>
      </c>
      <c r="K4804" s="93">
        <v>33.32</v>
      </c>
    </row>
    <row r="4805" spans="8:11" x14ac:dyDescent="0.25">
      <c r="H4805" s="91">
        <v>4507832</v>
      </c>
      <c r="I4805" s="92" t="s">
        <v>5349</v>
      </c>
      <c r="J4805" s="91" t="s">
        <v>3</v>
      </c>
      <c r="K4805" s="93">
        <v>36.71</v>
      </c>
    </row>
    <row r="4806" spans="8:11" x14ac:dyDescent="0.25">
      <c r="H4806" s="91">
        <v>4507833</v>
      </c>
      <c r="I4806" s="92" t="s">
        <v>5350</v>
      </c>
      <c r="J4806" s="91" t="s">
        <v>3</v>
      </c>
      <c r="K4806" s="93">
        <v>36.64</v>
      </c>
    </row>
    <row r="4807" spans="8:11" x14ac:dyDescent="0.25">
      <c r="H4807" s="91">
        <v>4507834</v>
      </c>
      <c r="I4807" s="92" t="s">
        <v>5351</v>
      </c>
      <c r="J4807" s="91" t="s">
        <v>3</v>
      </c>
      <c r="K4807" s="93">
        <v>38.79</v>
      </c>
    </row>
    <row r="4808" spans="8:11" x14ac:dyDescent="0.25">
      <c r="H4808" s="91">
        <v>4508184</v>
      </c>
      <c r="I4808" s="92" t="s">
        <v>5352</v>
      </c>
      <c r="J4808" s="91" t="s">
        <v>3</v>
      </c>
      <c r="K4808" s="93">
        <v>38.619999999999997</v>
      </c>
    </row>
    <row r="4809" spans="8:11" x14ac:dyDescent="0.25">
      <c r="H4809" s="91">
        <v>4507835</v>
      </c>
      <c r="I4809" s="92" t="s">
        <v>5353</v>
      </c>
      <c r="J4809" s="91" t="s">
        <v>3</v>
      </c>
      <c r="K4809" s="93">
        <v>38.450000000000003</v>
      </c>
    </row>
    <row r="4810" spans="8:11" x14ac:dyDescent="0.25">
      <c r="H4810" s="91">
        <v>4508174</v>
      </c>
      <c r="I4810" s="92" t="s">
        <v>5354</v>
      </c>
      <c r="J4810" s="91" t="s">
        <v>3</v>
      </c>
      <c r="K4810" s="93">
        <v>38.79</v>
      </c>
    </row>
    <row r="4811" spans="8:11" x14ac:dyDescent="0.25">
      <c r="H4811" s="91">
        <v>4507836</v>
      </c>
      <c r="I4811" s="92" t="s">
        <v>5355</v>
      </c>
      <c r="J4811" s="91" t="s">
        <v>3</v>
      </c>
      <c r="K4811" s="93">
        <v>38.54</v>
      </c>
    </row>
    <row r="4812" spans="8:11" x14ac:dyDescent="0.25">
      <c r="H4812" s="91">
        <v>4507837</v>
      </c>
      <c r="I4812" s="92" t="s">
        <v>5356</v>
      </c>
      <c r="J4812" s="91" t="s">
        <v>3</v>
      </c>
      <c r="K4812" s="93">
        <v>40.86</v>
      </c>
    </row>
    <row r="4813" spans="8:11" x14ac:dyDescent="0.25">
      <c r="H4813" s="91">
        <v>4507838</v>
      </c>
      <c r="I4813" s="92" t="s">
        <v>5357</v>
      </c>
      <c r="J4813" s="91" t="s">
        <v>3</v>
      </c>
      <c r="K4813" s="93">
        <v>41.22</v>
      </c>
    </row>
    <row r="4814" spans="8:11" x14ac:dyDescent="0.25">
      <c r="H4814" s="91">
        <v>4507839</v>
      </c>
      <c r="I4814" s="92" t="s">
        <v>5358</v>
      </c>
      <c r="J4814" s="91" t="s">
        <v>3</v>
      </c>
      <c r="K4814" s="93">
        <v>43.1</v>
      </c>
    </row>
    <row r="4815" spans="8:11" x14ac:dyDescent="0.25">
      <c r="H4815" s="91">
        <v>4508175</v>
      </c>
      <c r="I4815" s="92" t="s">
        <v>5359</v>
      </c>
      <c r="J4815" s="91" t="s">
        <v>3</v>
      </c>
      <c r="K4815" s="93">
        <v>42.86</v>
      </c>
    </row>
    <row r="4816" spans="8:11" x14ac:dyDescent="0.25">
      <c r="H4816" s="91">
        <v>4507840</v>
      </c>
      <c r="I4816" s="92" t="s">
        <v>5360</v>
      </c>
      <c r="J4816" s="91" t="s">
        <v>3</v>
      </c>
      <c r="K4816" s="93">
        <v>42.81</v>
      </c>
    </row>
    <row r="4817" spans="8:11" x14ac:dyDescent="0.25">
      <c r="H4817" s="91">
        <v>4507841</v>
      </c>
      <c r="I4817" s="92" t="s">
        <v>5361</v>
      </c>
      <c r="J4817" s="91" t="s">
        <v>3</v>
      </c>
      <c r="K4817" s="93">
        <v>42.47</v>
      </c>
    </row>
    <row r="4818" spans="8:11" x14ac:dyDescent="0.25">
      <c r="H4818" s="91">
        <v>4507842</v>
      </c>
      <c r="I4818" s="92" t="s">
        <v>5362</v>
      </c>
      <c r="J4818" s="91" t="s">
        <v>3</v>
      </c>
      <c r="K4818" s="93">
        <v>46.41</v>
      </c>
    </row>
    <row r="4819" spans="8:11" x14ac:dyDescent="0.25">
      <c r="H4819" s="91">
        <v>4508185</v>
      </c>
      <c r="I4819" s="92" t="s">
        <v>5363</v>
      </c>
      <c r="J4819" s="91" t="s">
        <v>3</v>
      </c>
      <c r="K4819" s="93">
        <v>46.1</v>
      </c>
    </row>
    <row r="4820" spans="8:11" x14ac:dyDescent="0.25">
      <c r="H4820" s="91">
        <v>4507843</v>
      </c>
      <c r="I4820" s="92" t="s">
        <v>5364</v>
      </c>
      <c r="J4820" s="91" t="s">
        <v>3</v>
      </c>
      <c r="K4820" s="93">
        <v>45.93</v>
      </c>
    </row>
    <row r="4821" spans="8:11" x14ac:dyDescent="0.25">
      <c r="H4821" s="91">
        <v>4507844</v>
      </c>
      <c r="I4821" s="92" t="s">
        <v>5365</v>
      </c>
      <c r="J4821" s="91" t="s">
        <v>3</v>
      </c>
      <c r="K4821" s="93">
        <v>48.87</v>
      </c>
    </row>
    <row r="4822" spans="8:11" x14ac:dyDescent="0.25">
      <c r="H4822" s="91">
        <v>4508186</v>
      </c>
      <c r="I4822" s="92" t="s">
        <v>5366</v>
      </c>
      <c r="J4822" s="91" t="s">
        <v>3</v>
      </c>
      <c r="K4822" s="93">
        <v>48.96</v>
      </c>
    </row>
    <row r="4823" spans="8:11" x14ac:dyDescent="0.25">
      <c r="H4823" s="91">
        <v>4508187</v>
      </c>
      <c r="I4823" s="92" t="s">
        <v>5367</v>
      </c>
      <c r="J4823" s="91" t="s">
        <v>3</v>
      </c>
      <c r="K4823" s="93">
        <v>48.79</v>
      </c>
    </row>
    <row r="4824" spans="8:11" x14ac:dyDescent="0.25">
      <c r="H4824" s="91">
        <v>4507845</v>
      </c>
      <c r="I4824" s="92" t="s">
        <v>5368</v>
      </c>
      <c r="J4824" s="91" t="s">
        <v>3</v>
      </c>
      <c r="K4824" s="93">
        <v>48.45</v>
      </c>
    </row>
    <row r="4825" spans="8:11" x14ac:dyDescent="0.25">
      <c r="H4825" s="91">
        <v>4507846</v>
      </c>
      <c r="I4825" s="92" t="s">
        <v>5369</v>
      </c>
      <c r="J4825" s="91" t="s">
        <v>3</v>
      </c>
      <c r="K4825" s="93">
        <v>48.27</v>
      </c>
    </row>
    <row r="4826" spans="8:11" x14ac:dyDescent="0.25">
      <c r="H4826" s="91">
        <v>4507847</v>
      </c>
      <c r="I4826" s="92" t="s">
        <v>5370</v>
      </c>
      <c r="J4826" s="91" t="s">
        <v>3</v>
      </c>
      <c r="K4826" s="93">
        <v>54.16</v>
      </c>
    </row>
    <row r="4827" spans="8:11" x14ac:dyDescent="0.25">
      <c r="H4827" s="91">
        <v>4507848</v>
      </c>
      <c r="I4827" s="92" t="s">
        <v>5371</v>
      </c>
      <c r="J4827" s="91" t="s">
        <v>3</v>
      </c>
      <c r="K4827" s="93">
        <v>53.67</v>
      </c>
    </row>
    <row r="4828" spans="8:11" x14ac:dyDescent="0.25">
      <c r="H4828" s="91">
        <v>4507849</v>
      </c>
      <c r="I4828" s="92" t="s">
        <v>5372</v>
      </c>
      <c r="J4828" s="91" t="s">
        <v>3</v>
      </c>
      <c r="K4828" s="93">
        <v>53.46</v>
      </c>
    </row>
    <row r="4829" spans="8:11" x14ac:dyDescent="0.25">
      <c r="H4829" s="91">
        <v>4508176</v>
      </c>
      <c r="I4829" s="92" t="s">
        <v>5373</v>
      </c>
      <c r="J4829" s="91" t="s">
        <v>3</v>
      </c>
      <c r="K4829" s="93">
        <v>55.51</v>
      </c>
    </row>
    <row r="4830" spans="8:11" x14ac:dyDescent="0.25">
      <c r="H4830" s="91">
        <v>4507850</v>
      </c>
      <c r="I4830" s="92" t="s">
        <v>5374</v>
      </c>
      <c r="J4830" s="91" t="s">
        <v>3</v>
      </c>
      <c r="K4830" s="93">
        <v>55.26</v>
      </c>
    </row>
    <row r="4831" spans="8:11" x14ac:dyDescent="0.25">
      <c r="H4831" s="91">
        <v>4507956</v>
      </c>
      <c r="I4831" s="92" t="s">
        <v>5375</v>
      </c>
      <c r="J4831" s="91" t="s">
        <v>44</v>
      </c>
      <c r="K4831" s="93">
        <v>10.69</v>
      </c>
    </row>
    <row r="4832" spans="8:11" x14ac:dyDescent="0.25">
      <c r="H4832" s="91">
        <v>4507957</v>
      </c>
      <c r="I4832" s="92" t="s">
        <v>5376</v>
      </c>
      <c r="J4832" s="91" t="s">
        <v>44</v>
      </c>
      <c r="K4832" s="93">
        <v>11</v>
      </c>
    </row>
    <row r="4833" spans="8:11" x14ac:dyDescent="0.25">
      <c r="H4833" s="91">
        <v>4507958</v>
      </c>
      <c r="I4833" s="92" t="s">
        <v>5377</v>
      </c>
      <c r="J4833" s="91" t="s">
        <v>44</v>
      </c>
      <c r="K4833" s="93">
        <v>16.38</v>
      </c>
    </row>
    <row r="4834" spans="8:11" x14ac:dyDescent="0.25">
      <c r="H4834" s="91">
        <v>4507959</v>
      </c>
      <c r="I4834" s="92" t="s">
        <v>5378</v>
      </c>
      <c r="J4834" s="91" t="s">
        <v>44</v>
      </c>
      <c r="K4834" s="93">
        <v>16.38</v>
      </c>
    </row>
    <row r="4835" spans="8:11" x14ac:dyDescent="0.25">
      <c r="H4835" s="91">
        <v>4516138</v>
      </c>
      <c r="I4835" s="92" t="s">
        <v>5379</v>
      </c>
      <c r="J4835" s="91" t="s">
        <v>44</v>
      </c>
      <c r="K4835" s="93">
        <v>9.65</v>
      </c>
    </row>
    <row r="4836" spans="8:11" x14ac:dyDescent="0.25">
      <c r="H4836" s="91">
        <v>4516137</v>
      </c>
      <c r="I4836" s="92" t="s">
        <v>5380</v>
      </c>
      <c r="J4836" s="91" t="s">
        <v>4</v>
      </c>
      <c r="K4836" s="93">
        <v>155.16</v>
      </c>
    </row>
    <row r="4837" spans="8:11" x14ac:dyDescent="0.25">
      <c r="H4837" s="91">
        <v>4805755</v>
      </c>
      <c r="I4837" s="92" t="s">
        <v>5381</v>
      </c>
      <c r="J4837" s="91" t="s">
        <v>47</v>
      </c>
      <c r="K4837" s="93">
        <v>37.340000000000003</v>
      </c>
    </row>
    <row r="4838" spans="8:11" x14ac:dyDescent="0.25">
      <c r="H4838" s="91">
        <v>4805756</v>
      </c>
      <c r="I4838" s="92" t="s">
        <v>5382</v>
      </c>
      <c r="J4838" s="91" t="s">
        <v>4</v>
      </c>
      <c r="K4838" s="93">
        <v>5.6</v>
      </c>
    </row>
    <row r="4839" spans="8:11" x14ac:dyDescent="0.25">
      <c r="H4839" s="91">
        <v>4816020</v>
      </c>
      <c r="I4839" s="92" t="s">
        <v>5383</v>
      </c>
      <c r="J4839" s="91" t="s">
        <v>47</v>
      </c>
      <c r="K4839" s="93">
        <v>13.71</v>
      </c>
    </row>
    <row r="4840" spans="8:11" x14ac:dyDescent="0.25">
      <c r="H4840" s="91">
        <v>4816019</v>
      </c>
      <c r="I4840" s="92" t="s">
        <v>5384</v>
      </c>
      <c r="J4840" s="91" t="s">
        <v>47</v>
      </c>
      <c r="K4840" s="93">
        <v>8.69</v>
      </c>
    </row>
    <row r="4841" spans="8:11" x14ac:dyDescent="0.25">
      <c r="H4841" s="91">
        <v>4816018</v>
      </c>
      <c r="I4841" s="92" t="s">
        <v>5385</v>
      </c>
      <c r="J4841" s="91" t="s">
        <v>47</v>
      </c>
      <c r="K4841" s="93">
        <v>6.94</v>
      </c>
    </row>
    <row r="4842" spans="8:11" x14ac:dyDescent="0.25">
      <c r="H4842" s="91">
        <v>4816012</v>
      </c>
      <c r="I4842" s="92" t="s">
        <v>5386</v>
      </c>
      <c r="J4842" s="91" t="s">
        <v>47</v>
      </c>
      <c r="K4842" s="93">
        <v>57.4</v>
      </c>
    </row>
    <row r="4843" spans="8:11" x14ac:dyDescent="0.25">
      <c r="H4843" s="91">
        <v>4815805</v>
      </c>
      <c r="I4843" s="92" t="s">
        <v>5387</v>
      </c>
      <c r="J4843" s="91" t="s">
        <v>4</v>
      </c>
      <c r="K4843" s="93">
        <v>14.88</v>
      </c>
    </row>
    <row r="4844" spans="8:11" x14ac:dyDescent="0.25">
      <c r="H4844" s="91">
        <v>4815802</v>
      </c>
      <c r="I4844" s="92" t="s">
        <v>5388</v>
      </c>
      <c r="J4844" s="91" t="s">
        <v>4</v>
      </c>
      <c r="K4844" s="93">
        <v>21.98</v>
      </c>
    </row>
    <row r="4845" spans="8:11" x14ac:dyDescent="0.25">
      <c r="H4845" s="91">
        <v>4805754</v>
      </c>
      <c r="I4845" s="92" t="s">
        <v>5389</v>
      </c>
      <c r="J4845" s="91" t="s">
        <v>47</v>
      </c>
      <c r="K4845" s="93">
        <v>8.44</v>
      </c>
    </row>
    <row r="4846" spans="8:11" x14ac:dyDescent="0.25">
      <c r="H4846" s="91">
        <v>4816145</v>
      </c>
      <c r="I4846" s="92" t="s">
        <v>5390</v>
      </c>
      <c r="J4846" s="91" t="s">
        <v>3</v>
      </c>
      <c r="K4846" s="93">
        <v>30.13</v>
      </c>
    </row>
    <row r="4847" spans="8:11" x14ac:dyDescent="0.25">
      <c r="H4847" s="91">
        <v>4816144</v>
      </c>
      <c r="I4847" s="92" t="s">
        <v>5391</v>
      </c>
      <c r="J4847" s="91" t="s">
        <v>3</v>
      </c>
      <c r="K4847" s="93">
        <v>28.11</v>
      </c>
    </row>
    <row r="4848" spans="8:11" x14ac:dyDescent="0.25">
      <c r="H4848" s="91">
        <v>4816147</v>
      </c>
      <c r="I4848" s="92" t="s">
        <v>5392</v>
      </c>
      <c r="J4848" s="91" t="s">
        <v>3</v>
      </c>
      <c r="K4848" s="93">
        <v>41.89</v>
      </c>
    </row>
    <row r="4849" spans="8:11" x14ac:dyDescent="0.25">
      <c r="H4849" s="91">
        <v>4816146</v>
      </c>
      <c r="I4849" s="92" t="s">
        <v>5393</v>
      </c>
      <c r="J4849" s="91" t="s">
        <v>3</v>
      </c>
      <c r="K4849" s="93">
        <v>38.25</v>
      </c>
    </row>
    <row r="4850" spans="8:11" x14ac:dyDescent="0.25">
      <c r="H4850" s="91">
        <v>4816121</v>
      </c>
      <c r="I4850" s="92" t="s">
        <v>5394</v>
      </c>
      <c r="J4850" s="91" t="s">
        <v>3</v>
      </c>
      <c r="K4850" s="93">
        <v>33.07</v>
      </c>
    </row>
    <row r="4851" spans="8:11" x14ac:dyDescent="0.25">
      <c r="H4851" s="91">
        <v>4816120</v>
      </c>
      <c r="I4851" s="92" t="s">
        <v>5395</v>
      </c>
      <c r="J4851" s="91" t="s">
        <v>3</v>
      </c>
      <c r="K4851" s="93">
        <v>30.24</v>
      </c>
    </row>
    <row r="4852" spans="8:11" x14ac:dyDescent="0.25">
      <c r="H4852" s="91">
        <v>4816123</v>
      </c>
      <c r="I4852" s="92" t="s">
        <v>5396</v>
      </c>
      <c r="J4852" s="91" t="s">
        <v>3</v>
      </c>
      <c r="K4852" s="93">
        <v>44.02</v>
      </c>
    </row>
    <row r="4853" spans="8:11" x14ac:dyDescent="0.25">
      <c r="H4853" s="91">
        <v>4816122</v>
      </c>
      <c r="I4853" s="92" t="s">
        <v>5397</v>
      </c>
      <c r="J4853" s="91" t="s">
        <v>3</v>
      </c>
      <c r="K4853" s="93">
        <v>39.96</v>
      </c>
    </row>
    <row r="4854" spans="8:11" x14ac:dyDescent="0.25">
      <c r="H4854" s="91">
        <v>4816125</v>
      </c>
      <c r="I4854" s="92" t="s">
        <v>5398</v>
      </c>
      <c r="J4854" s="91" t="s">
        <v>3</v>
      </c>
      <c r="K4854" s="93">
        <v>62.91</v>
      </c>
    </row>
    <row r="4855" spans="8:11" x14ac:dyDescent="0.25">
      <c r="H4855" s="91">
        <v>4816124</v>
      </c>
      <c r="I4855" s="92" t="s">
        <v>5399</v>
      </c>
      <c r="J4855" s="91" t="s">
        <v>3</v>
      </c>
      <c r="K4855" s="93">
        <v>55.62</v>
      </c>
    </row>
    <row r="4856" spans="8:11" x14ac:dyDescent="0.25">
      <c r="H4856" s="91">
        <v>4816022</v>
      </c>
      <c r="I4856" s="92" t="s">
        <v>5400</v>
      </c>
      <c r="J4856" s="91" t="s">
        <v>3</v>
      </c>
      <c r="K4856" s="93">
        <v>84.94</v>
      </c>
    </row>
    <row r="4857" spans="8:11" x14ac:dyDescent="0.25">
      <c r="H4857" s="91">
        <v>4816021</v>
      </c>
      <c r="I4857" s="92" t="s">
        <v>5401</v>
      </c>
      <c r="J4857" s="91" t="s">
        <v>3</v>
      </c>
      <c r="K4857" s="93">
        <v>73.64</v>
      </c>
    </row>
    <row r="4858" spans="8:11" x14ac:dyDescent="0.25">
      <c r="H4858" s="91">
        <v>4816106</v>
      </c>
      <c r="I4858" s="92" t="s">
        <v>5402</v>
      </c>
      <c r="J4858" s="91" t="s">
        <v>3</v>
      </c>
      <c r="K4858" s="93">
        <v>34.32</v>
      </c>
    </row>
    <row r="4859" spans="8:11" x14ac:dyDescent="0.25">
      <c r="H4859" s="91">
        <v>4816105</v>
      </c>
      <c r="I4859" s="92" t="s">
        <v>5403</v>
      </c>
      <c r="J4859" s="91" t="s">
        <v>3</v>
      </c>
      <c r="K4859" s="93">
        <v>31.48</v>
      </c>
    </row>
    <row r="4860" spans="8:11" x14ac:dyDescent="0.25">
      <c r="H4860" s="91">
        <v>4816108</v>
      </c>
      <c r="I4860" s="92" t="s">
        <v>5404</v>
      </c>
      <c r="J4860" s="91" t="s">
        <v>3</v>
      </c>
      <c r="K4860" s="93">
        <v>45.26</v>
      </c>
    </row>
    <row r="4861" spans="8:11" x14ac:dyDescent="0.25">
      <c r="H4861" s="91">
        <v>4816107</v>
      </c>
      <c r="I4861" s="92" t="s">
        <v>5405</v>
      </c>
      <c r="J4861" s="91" t="s">
        <v>3</v>
      </c>
      <c r="K4861" s="93">
        <v>41.21</v>
      </c>
    </row>
    <row r="4862" spans="8:11" x14ac:dyDescent="0.25">
      <c r="H4862" s="91">
        <v>4816110</v>
      </c>
      <c r="I4862" s="92" t="s">
        <v>5406</v>
      </c>
      <c r="J4862" s="91" t="s">
        <v>3</v>
      </c>
      <c r="K4862" s="93">
        <v>64.16</v>
      </c>
    </row>
    <row r="4863" spans="8:11" x14ac:dyDescent="0.25">
      <c r="H4863" s="91">
        <v>4816109</v>
      </c>
      <c r="I4863" s="92" t="s">
        <v>5407</v>
      </c>
      <c r="J4863" s="91" t="s">
        <v>3</v>
      </c>
      <c r="K4863" s="93">
        <v>56.87</v>
      </c>
    </row>
    <row r="4864" spans="8:11" x14ac:dyDescent="0.25">
      <c r="H4864" s="91">
        <v>4816100</v>
      </c>
      <c r="I4864" s="92" t="s">
        <v>5408</v>
      </c>
      <c r="J4864" s="91" t="s">
        <v>3</v>
      </c>
      <c r="K4864" s="93">
        <v>34.35</v>
      </c>
    </row>
    <row r="4865" spans="8:11" x14ac:dyDescent="0.25">
      <c r="H4865" s="91">
        <v>4816099</v>
      </c>
      <c r="I4865" s="92" t="s">
        <v>5409</v>
      </c>
      <c r="J4865" s="91" t="s">
        <v>3</v>
      </c>
      <c r="K4865" s="93">
        <v>32.340000000000003</v>
      </c>
    </row>
    <row r="4866" spans="8:11" x14ac:dyDescent="0.25">
      <c r="H4866" s="91">
        <v>4816102</v>
      </c>
      <c r="I4866" s="92" t="s">
        <v>5410</v>
      </c>
      <c r="J4866" s="91" t="s">
        <v>3</v>
      </c>
      <c r="K4866" s="93">
        <v>44.46</v>
      </c>
    </row>
    <row r="4867" spans="8:11" x14ac:dyDescent="0.25">
      <c r="H4867" s="91">
        <v>4816101</v>
      </c>
      <c r="I4867" s="92" t="s">
        <v>5411</v>
      </c>
      <c r="J4867" s="91" t="s">
        <v>3</v>
      </c>
      <c r="K4867" s="93">
        <v>42.43</v>
      </c>
    </row>
    <row r="4868" spans="8:11" x14ac:dyDescent="0.25">
      <c r="H4868" s="91">
        <v>4816104</v>
      </c>
      <c r="I4868" s="92" t="s">
        <v>5412</v>
      </c>
      <c r="J4868" s="91" t="s">
        <v>3</v>
      </c>
      <c r="K4868" s="93">
        <v>63.57</v>
      </c>
    </row>
    <row r="4869" spans="8:11" x14ac:dyDescent="0.25">
      <c r="H4869" s="91">
        <v>4816103</v>
      </c>
      <c r="I4869" s="92" t="s">
        <v>5413</v>
      </c>
      <c r="J4869" s="91" t="s">
        <v>3</v>
      </c>
      <c r="K4869" s="93">
        <v>58.4</v>
      </c>
    </row>
    <row r="4870" spans="8:11" x14ac:dyDescent="0.25">
      <c r="H4870" s="91">
        <v>4815804</v>
      </c>
      <c r="I4870" s="92" t="s">
        <v>5414</v>
      </c>
      <c r="J4870" s="91" t="s">
        <v>544</v>
      </c>
      <c r="K4870" s="93">
        <v>0.61</v>
      </c>
    </row>
    <row r="4871" spans="8:11" x14ac:dyDescent="0.25">
      <c r="H4871" s="91">
        <v>4816002</v>
      </c>
      <c r="I4871" s="92" t="s">
        <v>5415</v>
      </c>
      <c r="J4871" s="91" t="s">
        <v>47</v>
      </c>
      <c r="K4871" s="93">
        <v>1474.13</v>
      </c>
    </row>
    <row r="4872" spans="8:11" x14ac:dyDescent="0.25">
      <c r="H4872" s="91">
        <v>4805765</v>
      </c>
      <c r="I4872" s="92" t="s">
        <v>5416</v>
      </c>
      <c r="J4872" s="91" t="s">
        <v>47</v>
      </c>
      <c r="K4872" s="93">
        <v>211.37</v>
      </c>
    </row>
    <row r="4873" spans="8:11" x14ac:dyDescent="0.25">
      <c r="H4873" s="91">
        <v>4816000</v>
      </c>
      <c r="I4873" s="92" t="s">
        <v>5417</v>
      </c>
      <c r="J4873" s="91" t="s">
        <v>47</v>
      </c>
      <c r="K4873" s="93">
        <v>534.19000000000005</v>
      </c>
    </row>
    <row r="4874" spans="8:11" x14ac:dyDescent="0.25">
      <c r="H4874" s="91">
        <v>4816001</v>
      </c>
      <c r="I4874" s="92" t="s">
        <v>5418</v>
      </c>
      <c r="J4874" s="91" t="s">
        <v>47</v>
      </c>
      <c r="K4874" s="93">
        <v>897.3</v>
      </c>
    </row>
    <row r="4875" spans="8:11" x14ac:dyDescent="0.25">
      <c r="H4875" s="91">
        <v>4805749</v>
      </c>
      <c r="I4875" s="92" t="s">
        <v>5419</v>
      </c>
      <c r="J4875" s="91" t="s">
        <v>47</v>
      </c>
      <c r="K4875" s="93">
        <v>85.9</v>
      </c>
    </row>
    <row r="4876" spans="8:11" x14ac:dyDescent="0.25">
      <c r="H4876" s="91">
        <v>4805751</v>
      </c>
      <c r="I4876" s="92" t="s">
        <v>5420</v>
      </c>
      <c r="J4876" s="91" t="s">
        <v>47</v>
      </c>
      <c r="K4876" s="93">
        <v>64.42</v>
      </c>
    </row>
    <row r="4877" spans="8:11" x14ac:dyDescent="0.25">
      <c r="H4877" s="91">
        <v>4805752</v>
      </c>
      <c r="I4877" s="92" t="s">
        <v>5421</v>
      </c>
      <c r="J4877" s="91" t="s">
        <v>47</v>
      </c>
      <c r="K4877" s="93">
        <v>77.31</v>
      </c>
    </row>
    <row r="4878" spans="8:11" x14ac:dyDescent="0.25">
      <c r="H4878" s="91">
        <v>4805753</v>
      </c>
      <c r="I4878" s="92" t="s">
        <v>5422</v>
      </c>
      <c r="J4878" s="91" t="s">
        <v>47</v>
      </c>
      <c r="K4878" s="93">
        <v>90.19</v>
      </c>
    </row>
    <row r="4879" spans="8:11" x14ac:dyDescent="0.25">
      <c r="H4879" s="91">
        <v>4805750</v>
      </c>
      <c r="I4879" s="92" t="s">
        <v>5423</v>
      </c>
      <c r="J4879" s="91" t="s">
        <v>47</v>
      </c>
      <c r="K4879" s="93">
        <v>51.54</v>
      </c>
    </row>
    <row r="4880" spans="8:11" x14ac:dyDescent="0.25">
      <c r="H4880" s="91">
        <v>4805767</v>
      </c>
      <c r="I4880" s="92" t="s">
        <v>5424</v>
      </c>
      <c r="J4880" s="91" t="s">
        <v>47</v>
      </c>
      <c r="K4880" s="93">
        <v>88.15</v>
      </c>
    </row>
    <row r="4881" spans="8:11" x14ac:dyDescent="0.25">
      <c r="H4881" s="91">
        <v>4805769</v>
      </c>
      <c r="I4881" s="92" t="s">
        <v>5425</v>
      </c>
      <c r="J4881" s="91" t="s">
        <v>47</v>
      </c>
      <c r="K4881" s="93">
        <v>104.94</v>
      </c>
    </row>
    <row r="4882" spans="8:11" x14ac:dyDescent="0.25">
      <c r="H4882" s="91">
        <v>4805770</v>
      </c>
      <c r="I4882" s="92" t="s">
        <v>5426</v>
      </c>
      <c r="J4882" s="91" t="s">
        <v>47</v>
      </c>
      <c r="K4882" s="93">
        <v>121.73</v>
      </c>
    </row>
    <row r="4883" spans="8:11" x14ac:dyDescent="0.25">
      <c r="H4883" s="91">
        <v>4805760</v>
      </c>
      <c r="I4883" s="92" t="s">
        <v>5427</v>
      </c>
      <c r="J4883" s="91" t="s">
        <v>47</v>
      </c>
      <c r="K4883" s="93">
        <v>71.36</v>
      </c>
    </row>
    <row r="4884" spans="8:11" x14ac:dyDescent="0.25">
      <c r="H4884" s="91">
        <v>4805757</v>
      </c>
      <c r="I4884" s="92" t="s">
        <v>5428</v>
      </c>
      <c r="J4884" s="91" t="s">
        <v>47</v>
      </c>
      <c r="K4884" s="93">
        <v>7.32</v>
      </c>
    </row>
    <row r="4885" spans="8:11" x14ac:dyDescent="0.25">
      <c r="H4885" s="91">
        <v>4805762</v>
      </c>
      <c r="I4885" s="92" t="s">
        <v>5429</v>
      </c>
      <c r="J4885" s="91" t="s">
        <v>47</v>
      </c>
      <c r="K4885" s="93">
        <v>8.94</v>
      </c>
    </row>
    <row r="4886" spans="8:11" x14ac:dyDescent="0.25">
      <c r="H4886" s="91">
        <v>4806395</v>
      </c>
      <c r="I4886" s="92" t="s">
        <v>5430</v>
      </c>
      <c r="J4886" s="91" t="s">
        <v>544</v>
      </c>
      <c r="K4886" s="93">
        <v>5.82</v>
      </c>
    </row>
    <row r="4887" spans="8:11" x14ac:dyDescent="0.25">
      <c r="H4887" s="91">
        <v>4816003</v>
      </c>
      <c r="I4887" s="92" t="s">
        <v>5431</v>
      </c>
      <c r="J4887" s="91" t="s">
        <v>3</v>
      </c>
      <c r="K4887" s="93">
        <v>44.77</v>
      </c>
    </row>
    <row r="4888" spans="8:11" x14ac:dyDescent="0.25">
      <c r="H4888" s="91">
        <v>4816017</v>
      </c>
      <c r="I4888" s="92" t="s">
        <v>5432</v>
      </c>
      <c r="J4888" s="91" t="s">
        <v>47</v>
      </c>
      <c r="K4888" s="93">
        <v>23.42</v>
      </c>
    </row>
    <row r="4889" spans="8:11" x14ac:dyDescent="0.25">
      <c r="H4889" s="91">
        <v>4816023</v>
      </c>
      <c r="I4889" s="92" t="s">
        <v>5433</v>
      </c>
      <c r="J4889" s="91" t="s">
        <v>336</v>
      </c>
      <c r="K4889" s="93">
        <v>273.51</v>
      </c>
    </row>
    <row r="4890" spans="8:11" x14ac:dyDescent="0.25">
      <c r="H4890" s="91">
        <v>4816025</v>
      </c>
      <c r="I4890" s="92" t="s">
        <v>5434</v>
      </c>
      <c r="J4890" s="91" t="s">
        <v>336</v>
      </c>
      <c r="K4890" s="93">
        <v>517.02</v>
      </c>
    </row>
    <row r="4891" spans="8:11" x14ac:dyDescent="0.25">
      <c r="H4891" s="91">
        <v>4816024</v>
      </c>
      <c r="I4891" s="92" t="s">
        <v>5435</v>
      </c>
      <c r="J4891" s="91" t="s">
        <v>336</v>
      </c>
      <c r="K4891" s="93">
        <v>345.31</v>
      </c>
    </row>
    <row r="4892" spans="8:11" x14ac:dyDescent="0.25">
      <c r="H4892" s="91">
        <v>4816005</v>
      </c>
      <c r="I4892" s="92" t="s">
        <v>5436</v>
      </c>
      <c r="J4892" s="91" t="s">
        <v>47</v>
      </c>
      <c r="K4892" s="93">
        <v>98.67</v>
      </c>
    </row>
    <row r="4893" spans="8:11" x14ac:dyDescent="0.25">
      <c r="H4893" s="91">
        <v>4800400</v>
      </c>
      <c r="I4893" s="92" t="s">
        <v>5437</v>
      </c>
      <c r="J4893" s="91" t="s">
        <v>4</v>
      </c>
      <c r="K4893" s="93">
        <v>5.99</v>
      </c>
    </row>
    <row r="4894" spans="8:11" x14ac:dyDescent="0.25">
      <c r="H4894" s="91">
        <v>4816016</v>
      </c>
      <c r="I4894" s="92" t="s">
        <v>5438</v>
      </c>
      <c r="J4894" s="91" t="s">
        <v>47</v>
      </c>
      <c r="K4894" s="93">
        <v>43.84</v>
      </c>
    </row>
    <row r="4895" spans="8:11" x14ac:dyDescent="0.25">
      <c r="H4895" s="91">
        <v>4800412</v>
      </c>
      <c r="I4895" s="92" t="s">
        <v>5439</v>
      </c>
      <c r="J4895" s="91" t="s">
        <v>4</v>
      </c>
      <c r="K4895" s="93">
        <v>5.15</v>
      </c>
    </row>
    <row r="4896" spans="8:11" x14ac:dyDescent="0.25">
      <c r="H4896" s="91">
        <v>4815671</v>
      </c>
      <c r="I4896" s="92" t="s">
        <v>5440</v>
      </c>
      <c r="J4896" s="91" t="s">
        <v>47</v>
      </c>
      <c r="K4896" s="93">
        <v>20.23</v>
      </c>
    </row>
    <row r="4897" spans="8:11" x14ac:dyDescent="0.25">
      <c r="H4897" s="91">
        <v>4815803</v>
      </c>
      <c r="I4897" s="92" t="s">
        <v>5441</v>
      </c>
      <c r="J4897" s="91" t="s">
        <v>3</v>
      </c>
      <c r="K4897" s="93">
        <v>8.56</v>
      </c>
    </row>
    <row r="4898" spans="8:11" x14ac:dyDescent="0.25">
      <c r="H4898" s="91">
        <v>4816011</v>
      </c>
      <c r="I4898" s="92" t="s">
        <v>5442</v>
      </c>
      <c r="J4898" s="91" t="s">
        <v>47</v>
      </c>
      <c r="K4898" s="93">
        <v>1880.42</v>
      </c>
    </row>
    <row r="4899" spans="8:11" x14ac:dyDescent="0.25">
      <c r="H4899" s="91">
        <v>4816014</v>
      </c>
      <c r="I4899" s="92" t="s">
        <v>5443</v>
      </c>
      <c r="J4899" s="91" t="s">
        <v>47</v>
      </c>
      <c r="K4899" s="93">
        <v>49.99</v>
      </c>
    </row>
    <row r="4900" spans="8:11" x14ac:dyDescent="0.25">
      <c r="H4900" s="91">
        <v>4816010</v>
      </c>
      <c r="I4900" s="92" t="s">
        <v>5444</v>
      </c>
      <c r="J4900" s="91" t="s">
        <v>47</v>
      </c>
      <c r="K4900" s="93">
        <v>41.31</v>
      </c>
    </row>
    <row r="4901" spans="8:11" x14ac:dyDescent="0.25">
      <c r="H4901" s="91">
        <v>4816015</v>
      </c>
      <c r="I4901" s="92" t="s">
        <v>5445</v>
      </c>
      <c r="J4901" s="91" t="s">
        <v>47</v>
      </c>
      <c r="K4901" s="93">
        <v>25.4</v>
      </c>
    </row>
    <row r="4902" spans="8:11" x14ac:dyDescent="0.25">
      <c r="H4902" s="91">
        <v>4816119</v>
      </c>
      <c r="I4902" s="92" t="s">
        <v>5446</v>
      </c>
      <c r="J4902" s="91" t="s">
        <v>47</v>
      </c>
      <c r="K4902" s="93">
        <v>42.32</v>
      </c>
    </row>
    <row r="4903" spans="8:11" x14ac:dyDescent="0.25">
      <c r="H4903" s="91">
        <v>4816004</v>
      </c>
      <c r="I4903" s="92" t="s">
        <v>5447</v>
      </c>
      <c r="J4903" s="91" t="s">
        <v>3</v>
      </c>
      <c r="K4903" s="93">
        <v>54.67</v>
      </c>
    </row>
    <row r="4904" spans="8:11" x14ac:dyDescent="0.25">
      <c r="H4904" s="91">
        <v>4915652</v>
      </c>
      <c r="I4904" s="92" t="s">
        <v>5448</v>
      </c>
      <c r="J4904" s="91" t="s">
        <v>544</v>
      </c>
      <c r="K4904" s="93">
        <v>8.7799999999999994</v>
      </c>
    </row>
    <row r="4905" spans="8:11" x14ac:dyDescent="0.25">
      <c r="H4905" s="91">
        <v>4915651</v>
      </c>
      <c r="I4905" s="92" t="s">
        <v>5449</v>
      </c>
      <c r="J4905" s="91" t="s">
        <v>544</v>
      </c>
      <c r="K4905" s="93">
        <v>10.69</v>
      </c>
    </row>
    <row r="4906" spans="8:11" x14ac:dyDescent="0.25">
      <c r="H4906" s="91">
        <v>4915723</v>
      </c>
      <c r="I4906" s="92" t="s">
        <v>5450</v>
      </c>
      <c r="J4906" s="91" t="s">
        <v>4</v>
      </c>
      <c r="K4906" s="93">
        <v>3.68</v>
      </c>
    </row>
    <row r="4907" spans="8:11" x14ac:dyDescent="0.25">
      <c r="H4907" s="91">
        <v>4915724</v>
      </c>
      <c r="I4907" s="92" t="s">
        <v>5451</v>
      </c>
      <c r="J4907" s="91" t="s">
        <v>4</v>
      </c>
      <c r="K4907" s="93">
        <v>2.16</v>
      </c>
    </row>
    <row r="4908" spans="8:11" x14ac:dyDescent="0.25">
      <c r="H4908" s="91">
        <v>4915637</v>
      </c>
      <c r="I4908" s="92" t="s">
        <v>5452</v>
      </c>
      <c r="J4908" s="91" t="s">
        <v>4</v>
      </c>
      <c r="K4908" s="93">
        <v>1.24</v>
      </c>
    </row>
    <row r="4909" spans="8:11" x14ac:dyDescent="0.25">
      <c r="H4909" s="91">
        <v>4915779</v>
      </c>
      <c r="I4909" s="92" t="s">
        <v>5453</v>
      </c>
      <c r="J4909" s="91" t="s">
        <v>4</v>
      </c>
      <c r="K4909" s="93">
        <v>0.95</v>
      </c>
    </row>
    <row r="4910" spans="8:11" x14ac:dyDescent="0.25">
      <c r="H4910" s="91">
        <v>4915638</v>
      </c>
      <c r="I4910" s="92" t="s">
        <v>5454</v>
      </c>
      <c r="J4910" s="91" t="s">
        <v>4</v>
      </c>
      <c r="K4910" s="93">
        <v>1.08</v>
      </c>
    </row>
    <row r="4911" spans="8:11" x14ac:dyDescent="0.25">
      <c r="H4911" s="91">
        <v>4915636</v>
      </c>
      <c r="I4911" s="92" t="s">
        <v>5455</v>
      </c>
      <c r="J4911" s="91" t="s">
        <v>4</v>
      </c>
      <c r="K4911" s="93">
        <v>1.33</v>
      </c>
    </row>
    <row r="4912" spans="8:11" x14ac:dyDescent="0.25">
      <c r="H4912" s="91">
        <v>4915744</v>
      </c>
      <c r="I4912" s="92" t="s">
        <v>5456</v>
      </c>
      <c r="J4912" s="91" t="s">
        <v>4</v>
      </c>
      <c r="K4912" s="93">
        <v>0.86</v>
      </c>
    </row>
    <row r="4913" spans="8:11" x14ac:dyDescent="0.25">
      <c r="H4913" s="91">
        <v>4915700</v>
      </c>
      <c r="I4913" s="92" t="s">
        <v>5457</v>
      </c>
      <c r="J4913" s="91" t="s">
        <v>4</v>
      </c>
      <c r="K4913" s="93">
        <v>1.29</v>
      </c>
    </row>
    <row r="4914" spans="8:11" x14ac:dyDescent="0.25">
      <c r="H4914" s="91">
        <v>4915590</v>
      </c>
      <c r="I4914" s="92" t="s">
        <v>5458</v>
      </c>
      <c r="J4914" s="91" t="s">
        <v>4</v>
      </c>
      <c r="K4914" s="93">
        <v>0.99</v>
      </c>
    </row>
    <row r="4915" spans="8:11" x14ac:dyDescent="0.25">
      <c r="H4915" s="91">
        <v>4915591</v>
      </c>
      <c r="I4915" s="92" t="s">
        <v>5459</v>
      </c>
      <c r="J4915" s="91" t="s">
        <v>4</v>
      </c>
      <c r="K4915" s="93">
        <v>1.1200000000000001</v>
      </c>
    </row>
    <row r="4916" spans="8:11" x14ac:dyDescent="0.25">
      <c r="H4916" s="91">
        <v>4915701</v>
      </c>
      <c r="I4916" s="92" t="s">
        <v>5460</v>
      </c>
      <c r="J4916" s="91" t="s">
        <v>4</v>
      </c>
      <c r="K4916" s="93">
        <v>1.38</v>
      </c>
    </row>
    <row r="4917" spans="8:11" x14ac:dyDescent="0.25">
      <c r="H4917" s="91">
        <v>4915703</v>
      </c>
      <c r="I4917" s="92" t="s">
        <v>5461</v>
      </c>
      <c r="J4917" s="91" t="s">
        <v>47</v>
      </c>
      <c r="K4917" s="93">
        <v>126.33</v>
      </c>
    </row>
    <row r="4918" spans="8:11" x14ac:dyDescent="0.25">
      <c r="H4918" s="91">
        <v>4915705</v>
      </c>
      <c r="I4918" s="92" t="s">
        <v>5462</v>
      </c>
      <c r="J4918" s="91" t="s">
        <v>47</v>
      </c>
      <c r="K4918" s="93">
        <v>170.8</v>
      </c>
    </row>
    <row r="4919" spans="8:11" x14ac:dyDescent="0.25">
      <c r="H4919" s="91">
        <v>4915743</v>
      </c>
      <c r="I4919" s="92" t="s">
        <v>5463</v>
      </c>
      <c r="J4919" s="91" t="s">
        <v>4</v>
      </c>
      <c r="K4919" s="93">
        <v>0.1</v>
      </c>
    </row>
    <row r="4920" spans="8:11" x14ac:dyDescent="0.25">
      <c r="H4920" s="91">
        <v>4915768</v>
      </c>
      <c r="I4920" s="92" t="s">
        <v>5464</v>
      </c>
      <c r="J4920" s="91" t="s">
        <v>47</v>
      </c>
      <c r="K4920" s="93">
        <v>16.39</v>
      </c>
    </row>
    <row r="4921" spans="8:11" x14ac:dyDescent="0.25">
      <c r="H4921" s="91">
        <v>4915713</v>
      </c>
      <c r="I4921" s="92" t="s">
        <v>5465</v>
      </c>
      <c r="J4921" s="91" t="s">
        <v>47</v>
      </c>
      <c r="K4921" s="93">
        <v>74.680000000000007</v>
      </c>
    </row>
    <row r="4922" spans="8:11" x14ac:dyDescent="0.25">
      <c r="H4922" s="91">
        <v>4915655</v>
      </c>
      <c r="I4922" s="92" t="s">
        <v>5466</v>
      </c>
      <c r="J4922" s="91" t="s">
        <v>47</v>
      </c>
      <c r="K4922" s="93">
        <v>105.55</v>
      </c>
    </row>
    <row r="4923" spans="8:11" x14ac:dyDescent="0.25">
      <c r="H4923" s="91">
        <v>4915656</v>
      </c>
      <c r="I4923" s="92" t="s">
        <v>5467</v>
      </c>
      <c r="J4923" s="91" t="s">
        <v>47</v>
      </c>
      <c r="K4923" s="93">
        <v>83.4</v>
      </c>
    </row>
    <row r="4924" spans="8:11" x14ac:dyDescent="0.25">
      <c r="H4924" s="91">
        <v>4915657</v>
      </c>
      <c r="I4924" s="92" t="s">
        <v>5468</v>
      </c>
      <c r="J4924" s="91" t="s">
        <v>47</v>
      </c>
      <c r="K4924" s="93">
        <v>70.28</v>
      </c>
    </row>
    <row r="4925" spans="8:11" x14ac:dyDescent="0.25">
      <c r="H4925" s="91">
        <v>4915658</v>
      </c>
      <c r="I4925" s="92" t="s">
        <v>5469</v>
      </c>
      <c r="J4925" s="91" t="s">
        <v>47</v>
      </c>
      <c r="K4925" s="93">
        <v>61.76</v>
      </c>
    </row>
    <row r="4926" spans="8:11" x14ac:dyDescent="0.25">
      <c r="H4926" s="91">
        <v>4915659</v>
      </c>
      <c r="I4926" s="92" t="s">
        <v>5470</v>
      </c>
      <c r="J4926" s="91" t="s">
        <v>47</v>
      </c>
      <c r="K4926" s="93">
        <v>55.88</v>
      </c>
    </row>
    <row r="4927" spans="8:11" x14ac:dyDescent="0.25">
      <c r="H4927" s="91">
        <v>4915660</v>
      </c>
      <c r="I4927" s="92" t="s">
        <v>5471</v>
      </c>
      <c r="J4927" s="91" t="s">
        <v>47</v>
      </c>
      <c r="K4927" s="93">
        <v>51.72</v>
      </c>
    </row>
    <row r="4928" spans="8:11" x14ac:dyDescent="0.25">
      <c r="H4928" s="91">
        <v>4915661</v>
      </c>
      <c r="I4928" s="92" t="s">
        <v>5472</v>
      </c>
      <c r="J4928" s="91" t="s">
        <v>47</v>
      </c>
      <c r="K4928" s="93">
        <v>147.02000000000001</v>
      </c>
    </row>
    <row r="4929" spans="8:11" x14ac:dyDescent="0.25">
      <c r="H4929" s="91">
        <v>4915662</v>
      </c>
      <c r="I4929" s="92" t="s">
        <v>5473</v>
      </c>
      <c r="J4929" s="91" t="s">
        <v>47</v>
      </c>
      <c r="K4929" s="93">
        <v>117.07</v>
      </c>
    </row>
    <row r="4930" spans="8:11" x14ac:dyDescent="0.25">
      <c r="H4930" s="91">
        <v>4915663</v>
      </c>
      <c r="I4930" s="92" t="s">
        <v>5474</v>
      </c>
      <c r="J4930" s="91" t="s">
        <v>47</v>
      </c>
      <c r="K4930" s="93">
        <v>97.86</v>
      </c>
    </row>
    <row r="4931" spans="8:11" x14ac:dyDescent="0.25">
      <c r="H4931" s="91">
        <v>4915664</v>
      </c>
      <c r="I4931" s="92" t="s">
        <v>5475</v>
      </c>
      <c r="J4931" s="91" t="s">
        <v>47</v>
      </c>
      <c r="K4931" s="93">
        <v>86.71</v>
      </c>
    </row>
    <row r="4932" spans="8:11" x14ac:dyDescent="0.25">
      <c r="H4932" s="91">
        <v>4915665</v>
      </c>
      <c r="I4932" s="92" t="s">
        <v>5476</v>
      </c>
      <c r="J4932" s="91" t="s">
        <v>47</v>
      </c>
      <c r="K4932" s="93">
        <v>79.11</v>
      </c>
    </row>
    <row r="4933" spans="8:11" x14ac:dyDescent="0.25">
      <c r="H4933" s="91">
        <v>4915666</v>
      </c>
      <c r="I4933" s="92" t="s">
        <v>5477</v>
      </c>
      <c r="J4933" s="91" t="s">
        <v>47</v>
      </c>
      <c r="K4933" s="93">
        <v>73.77</v>
      </c>
    </row>
    <row r="4934" spans="8:11" ht="25.5" x14ac:dyDescent="0.25">
      <c r="H4934" s="91">
        <v>4915650</v>
      </c>
      <c r="I4934" s="92" t="s">
        <v>5478</v>
      </c>
      <c r="J4934" s="91" t="s">
        <v>44</v>
      </c>
      <c r="K4934" s="93">
        <v>298.69</v>
      </c>
    </row>
    <row r="4935" spans="8:11" ht="25.5" x14ac:dyDescent="0.25">
      <c r="H4935" s="91">
        <v>4915645</v>
      </c>
      <c r="I4935" s="92" t="s">
        <v>5479</v>
      </c>
      <c r="J4935" s="91" t="s">
        <v>44</v>
      </c>
      <c r="K4935" s="93">
        <v>213.19</v>
      </c>
    </row>
    <row r="4936" spans="8:11" x14ac:dyDescent="0.25">
      <c r="H4936" s="91">
        <v>4915712</v>
      </c>
      <c r="I4936" s="92" t="s">
        <v>5480</v>
      </c>
      <c r="J4936" s="91" t="s">
        <v>47</v>
      </c>
      <c r="K4936" s="93">
        <v>24.89</v>
      </c>
    </row>
    <row r="4937" spans="8:11" x14ac:dyDescent="0.25">
      <c r="H4937" s="91">
        <v>4915711</v>
      </c>
      <c r="I4937" s="92" t="s">
        <v>5481</v>
      </c>
      <c r="J4937" s="91" t="s">
        <v>3</v>
      </c>
      <c r="K4937" s="93">
        <v>1.66</v>
      </c>
    </row>
    <row r="4938" spans="8:11" x14ac:dyDescent="0.25">
      <c r="H4938" s="91">
        <v>4915718</v>
      </c>
      <c r="I4938" s="92" t="s">
        <v>5482</v>
      </c>
      <c r="J4938" s="91" t="s">
        <v>4</v>
      </c>
      <c r="K4938" s="93">
        <v>10.57</v>
      </c>
    </row>
    <row r="4939" spans="8:11" ht="25.5" x14ac:dyDescent="0.25">
      <c r="H4939" s="91">
        <v>4915790</v>
      </c>
      <c r="I4939" s="92" t="s">
        <v>5483</v>
      </c>
      <c r="J4939" s="91" t="s">
        <v>4908</v>
      </c>
      <c r="K4939" s="93">
        <v>247.64</v>
      </c>
    </row>
    <row r="4940" spans="8:11" x14ac:dyDescent="0.25">
      <c r="H4940" s="91">
        <v>4915793</v>
      </c>
      <c r="I4940" s="92" t="s">
        <v>5484</v>
      </c>
      <c r="J4940" s="91" t="s">
        <v>4908</v>
      </c>
      <c r="K4940" s="93">
        <v>189.51</v>
      </c>
    </row>
    <row r="4941" spans="8:11" x14ac:dyDescent="0.25">
      <c r="H4941" s="91">
        <v>4915792</v>
      </c>
      <c r="I4941" s="92" t="s">
        <v>5485</v>
      </c>
      <c r="J4941" s="91" t="s">
        <v>4908</v>
      </c>
      <c r="K4941" s="93">
        <v>71.16</v>
      </c>
    </row>
    <row r="4942" spans="8:11" x14ac:dyDescent="0.25">
      <c r="H4942" s="91">
        <v>4915672</v>
      </c>
      <c r="I4942" s="92" t="s">
        <v>5486</v>
      </c>
      <c r="J4942" s="91" t="s">
        <v>3</v>
      </c>
      <c r="K4942" s="93">
        <v>4.9800000000000004</v>
      </c>
    </row>
    <row r="4943" spans="8:11" x14ac:dyDescent="0.25">
      <c r="H4943" s="91">
        <v>4915708</v>
      </c>
      <c r="I4943" s="92" t="s">
        <v>5487</v>
      </c>
      <c r="J4943" s="91" t="s">
        <v>3</v>
      </c>
      <c r="K4943" s="93">
        <v>0.83</v>
      </c>
    </row>
    <row r="4944" spans="8:11" x14ac:dyDescent="0.25">
      <c r="H4944" s="91">
        <v>4915710</v>
      </c>
      <c r="I4944" s="92" t="s">
        <v>5488</v>
      </c>
      <c r="J4944" s="91" t="s">
        <v>3</v>
      </c>
      <c r="K4944" s="93">
        <v>4.9800000000000004</v>
      </c>
    </row>
    <row r="4945" spans="8:11" x14ac:dyDescent="0.25">
      <c r="H4945" s="91">
        <v>4915709</v>
      </c>
      <c r="I4945" s="92" t="s">
        <v>5489</v>
      </c>
      <c r="J4945" s="91" t="s">
        <v>3</v>
      </c>
      <c r="K4945" s="93">
        <v>1.24</v>
      </c>
    </row>
    <row r="4946" spans="8:11" x14ac:dyDescent="0.25">
      <c r="H4946" s="91">
        <v>4915686</v>
      </c>
      <c r="I4946" s="92" t="s">
        <v>5490</v>
      </c>
      <c r="J4946" s="91" t="s">
        <v>544</v>
      </c>
      <c r="K4946" s="93">
        <v>4.9800000000000004</v>
      </c>
    </row>
    <row r="4947" spans="8:11" x14ac:dyDescent="0.25">
      <c r="H4947" s="91">
        <v>4915687</v>
      </c>
      <c r="I4947" s="92" t="s">
        <v>5491</v>
      </c>
      <c r="J4947" s="91" t="s">
        <v>544</v>
      </c>
      <c r="K4947" s="93">
        <v>3.11</v>
      </c>
    </row>
    <row r="4948" spans="8:11" x14ac:dyDescent="0.25">
      <c r="H4948" s="91">
        <v>4915634</v>
      </c>
      <c r="I4948" s="92" t="s">
        <v>5492</v>
      </c>
      <c r="J4948" s="91" t="s">
        <v>3</v>
      </c>
      <c r="K4948" s="93">
        <v>73.349999999999994</v>
      </c>
    </row>
    <row r="4949" spans="8:11" x14ac:dyDescent="0.25">
      <c r="H4949" s="91">
        <v>4915633</v>
      </c>
      <c r="I4949" s="92" t="s">
        <v>5493</v>
      </c>
      <c r="J4949" s="91" t="s">
        <v>3</v>
      </c>
      <c r="K4949" s="93">
        <v>24.19</v>
      </c>
    </row>
    <row r="4950" spans="8:11" ht="25.5" x14ac:dyDescent="0.25">
      <c r="H4950" s="91">
        <v>4915714</v>
      </c>
      <c r="I4950" s="92" t="s">
        <v>5494</v>
      </c>
      <c r="J4950" s="91" t="s">
        <v>3</v>
      </c>
      <c r="K4950" s="93">
        <v>3.08</v>
      </c>
    </row>
    <row r="4951" spans="8:11" x14ac:dyDescent="0.25">
      <c r="H4951" s="91">
        <v>4915507</v>
      </c>
      <c r="I4951" s="92" t="s">
        <v>5495</v>
      </c>
      <c r="J4951" s="91" t="s">
        <v>3</v>
      </c>
      <c r="K4951" s="93">
        <v>67</v>
      </c>
    </row>
    <row r="4952" spans="8:11" x14ac:dyDescent="0.25">
      <c r="H4952" s="91">
        <v>4915587</v>
      </c>
      <c r="I4952" s="92" t="s">
        <v>5496</v>
      </c>
      <c r="J4952" s="91" t="s">
        <v>3</v>
      </c>
      <c r="K4952" s="93">
        <v>46.74</v>
      </c>
    </row>
    <row r="4953" spans="8:11" x14ac:dyDescent="0.25">
      <c r="H4953" s="91">
        <v>4915759</v>
      </c>
      <c r="I4953" s="92" t="s">
        <v>5497</v>
      </c>
      <c r="J4953" s="91" t="s">
        <v>544</v>
      </c>
      <c r="K4953" s="93">
        <v>8.3800000000000008</v>
      </c>
    </row>
    <row r="4954" spans="8:11" x14ac:dyDescent="0.25">
      <c r="H4954" s="91">
        <v>4915758</v>
      </c>
      <c r="I4954" s="92" t="s">
        <v>5498</v>
      </c>
      <c r="J4954" s="91" t="s">
        <v>3</v>
      </c>
      <c r="K4954" s="93">
        <v>5</v>
      </c>
    </row>
    <row r="4955" spans="8:11" x14ac:dyDescent="0.25">
      <c r="H4955" s="91">
        <v>4915640</v>
      </c>
      <c r="I4955" s="92" t="s">
        <v>5499</v>
      </c>
      <c r="J4955" s="91" t="s">
        <v>47</v>
      </c>
      <c r="K4955" s="93">
        <v>24.89</v>
      </c>
    </row>
    <row r="4956" spans="8:11" x14ac:dyDescent="0.25">
      <c r="H4956" s="91">
        <v>4915639</v>
      </c>
      <c r="I4956" s="92" t="s">
        <v>5500</v>
      </c>
      <c r="J4956" s="91" t="s">
        <v>4</v>
      </c>
      <c r="K4956" s="93">
        <v>4.9800000000000004</v>
      </c>
    </row>
    <row r="4957" spans="8:11" x14ac:dyDescent="0.25">
      <c r="H4957" s="91">
        <v>4915508</v>
      </c>
      <c r="I4957" s="92" t="s">
        <v>5501</v>
      </c>
      <c r="J4957" s="91" t="s">
        <v>4</v>
      </c>
      <c r="K4957" s="93">
        <v>66.989999999999995</v>
      </c>
    </row>
    <row r="4958" spans="8:11" x14ac:dyDescent="0.25">
      <c r="H4958" s="91">
        <v>4915588</v>
      </c>
      <c r="I4958" s="92" t="s">
        <v>5502</v>
      </c>
      <c r="J4958" s="91" t="s">
        <v>4</v>
      </c>
      <c r="K4958" s="93">
        <v>46.72</v>
      </c>
    </row>
    <row r="4959" spans="8:11" ht="25.5" x14ac:dyDescent="0.25">
      <c r="H4959" s="91">
        <v>4915695</v>
      </c>
      <c r="I4959" s="92" t="s">
        <v>5503</v>
      </c>
      <c r="J4959" s="91" t="s">
        <v>3</v>
      </c>
      <c r="K4959" s="93">
        <v>7.68</v>
      </c>
    </row>
    <row r="4960" spans="8:11" ht="25.5" x14ac:dyDescent="0.25">
      <c r="H4960" s="91">
        <v>4915696</v>
      </c>
      <c r="I4960" s="92" t="s">
        <v>5504</v>
      </c>
      <c r="J4960" s="91" t="s">
        <v>3</v>
      </c>
      <c r="K4960" s="93">
        <v>7.68</v>
      </c>
    </row>
    <row r="4961" spans="8:11" ht="25.5" x14ac:dyDescent="0.25">
      <c r="H4961" s="91">
        <v>4915694</v>
      </c>
      <c r="I4961" s="92" t="s">
        <v>5505</v>
      </c>
      <c r="J4961" s="91" t="s">
        <v>3</v>
      </c>
      <c r="K4961" s="93">
        <v>31.32</v>
      </c>
    </row>
    <row r="4962" spans="8:11" x14ac:dyDescent="0.25">
      <c r="H4962" s="91">
        <v>4915654</v>
      </c>
      <c r="I4962" s="92" t="s">
        <v>5506</v>
      </c>
      <c r="J4962" s="91" t="s">
        <v>4</v>
      </c>
      <c r="K4962" s="93">
        <v>12.52</v>
      </c>
    </row>
    <row r="4963" spans="8:11" x14ac:dyDescent="0.25">
      <c r="H4963" s="91">
        <v>4900001</v>
      </c>
      <c r="I4963" s="92" t="s">
        <v>5507</v>
      </c>
      <c r="J4963" s="91" t="s">
        <v>47</v>
      </c>
      <c r="K4963" s="93">
        <v>0</v>
      </c>
    </row>
    <row r="4964" spans="8:11" x14ac:dyDescent="0.25">
      <c r="H4964" s="91">
        <v>4915801</v>
      </c>
      <c r="I4964" s="92" t="s">
        <v>5508</v>
      </c>
      <c r="J4964" s="91" t="s">
        <v>47</v>
      </c>
      <c r="K4964" s="93">
        <v>0</v>
      </c>
    </row>
    <row r="4965" spans="8:11" x14ac:dyDescent="0.25">
      <c r="H4965" s="91">
        <v>4916290</v>
      </c>
      <c r="I4965" s="92" t="s">
        <v>5509</v>
      </c>
      <c r="J4965" s="91" t="s">
        <v>47</v>
      </c>
      <c r="K4965" s="93">
        <v>405.18</v>
      </c>
    </row>
    <row r="4966" spans="8:11" x14ac:dyDescent="0.25">
      <c r="H4966" s="91">
        <v>4915765</v>
      </c>
      <c r="I4966" s="92" t="s">
        <v>5510</v>
      </c>
      <c r="J4966" s="91" t="s">
        <v>47</v>
      </c>
      <c r="K4966" s="93">
        <v>195.69</v>
      </c>
    </row>
    <row r="4967" spans="8:11" x14ac:dyDescent="0.25">
      <c r="H4967" s="91">
        <v>4915766</v>
      </c>
      <c r="I4967" s="92" t="s">
        <v>5511</v>
      </c>
      <c r="J4967" s="91" t="s">
        <v>47</v>
      </c>
      <c r="K4967" s="93">
        <v>114.86</v>
      </c>
    </row>
    <row r="4968" spans="8:11" x14ac:dyDescent="0.25">
      <c r="H4968" s="91">
        <v>4915764</v>
      </c>
      <c r="I4968" s="92" t="s">
        <v>5512</v>
      </c>
      <c r="J4968" s="91" t="s">
        <v>47</v>
      </c>
      <c r="K4968" s="93">
        <v>352.24</v>
      </c>
    </row>
    <row r="4969" spans="8:11" x14ac:dyDescent="0.25">
      <c r="H4969" s="91">
        <v>4915767</v>
      </c>
      <c r="I4969" s="92" t="s">
        <v>5513</v>
      </c>
      <c r="J4969" s="91" t="s">
        <v>47</v>
      </c>
      <c r="K4969" s="93">
        <v>75.48</v>
      </c>
    </row>
    <row r="4970" spans="8:11" x14ac:dyDescent="0.25">
      <c r="H4970" s="91">
        <v>4915777</v>
      </c>
      <c r="I4970" s="92" t="s">
        <v>5514</v>
      </c>
      <c r="J4970" s="91" t="s">
        <v>3</v>
      </c>
      <c r="K4970" s="93">
        <v>16.64</v>
      </c>
    </row>
    <row r="4971" spans="8:11" x14ac:dyDescent="0.25">
      <c r="H4971" s="91">
        <v>4915618</v>
      </c>
      <c r="I4971" s="92" t="s">
        <v>5515</v>
      </c>
      <c r="J4971" s="91" t="s">
        <v>4</v>
      </c>
      <c r="K4971" s="93">
        <v>4.9800000000000004</v>
      </c>
    </row>
    <row r="4972" spans="8:11" x14ac:dyDescent="0.25">
      <c r="H4972" s="91">
        <v>4915774</v>
      </c>
      <c r="I4972" s="92" t="s">
        <v>5516</v>
      </c>
      <c r="J4972" s="91" t="s">
        <v>47</v>
      </c>
      <c r="K4972" s="93">
        <v>28.42</v>
      </c>
    </row>
    <row r="4973" spans="8:11" x14ac:dyDescent="0.25">
      <c r="H4973" s="91">
        <v>4915719</v>
      </c>
      <c r="I4973" s="92" t="s">
        <v>5517</v>
      </c>
      <c r="J4973" s="91" t="s">
        <v>4</v>
      </c>
      <c r="K4973" s="93">
        <v>39.92</v>
      </c>
    </row>
    <row r="4974" spans="8:11" x14ac:dyDescent="0.25">
      <c r="H4974" s="91">
        <v>4915611</v>
      </c>
      <c r="I4974" s="92" t="s">
        <v>5518</v>
      </c>
      <c r="J4974" s="91" t="s">
        <v>47</v>
      </c>
      <c r="K4974" s="93">
        <v>12.51</v>
      </c>
    </row>
    <row r="4975" spans="8:11" x14ac:dyDescent="0.25">
      <c r="H4975" s="91">
        <v>4915733</v>
      </c>
      <c r="I4975" s="92" t="s">
        <v>5519</v>
      </c>
      <c r="J4975" s="91" t="s">
        <v>47</v>
      </c>
      <c r="K4975" s="93">
        <v>46.75</v>
      </c>
    </row>
    <row r="4976" spans="8:11" x14ac:dyDescent="0.25">
      <c r="H4976" s="91">
        <v>4915734</v>
      </c>
      <c r="I4976" s="92" t="s">
        <v>5520</v>
      </c>
      <c r="J4976" s="91" t="s">
        <v>47</v>
      </c>
      <c r="K4976" s="93">
        <v>15.03</v>
      </c>
    </row>
    <row r="4977" spans="8:11" x14ac:dyDescent="0.25">
      <c r="H4977" s="91">
        <v>4915727</v>
      </c>
      <c r="I4977" s="92" t="s">
        <v>5521</v>
      </c>
      <c r="J4977" s="91" t="s">
        <v>3</v>
      </c>
      <c r="K4977" s="93">
        <v>11.87</v>
      </c>
    </row>
    <row r="4978" spans="8:11" x14ac:dyDescent="0.25">
      <c r="H4978" s="91">
        <v>4915726</v>
      </c>
      <c r="I4978" s="92" t="s">
        <v>5522</v>
      </c>
      <c r="J4978" s="91" t="s">
        <v>3</v>
      </c>
      <c r="K4978" s="93">
        <v>27.71</v>
      </c>
    </row>
    <row r="4979" spans="8:11" x14ac:dyDescent="0.25">
      <c r="H4979" s="91">
        <v>4915594</v>
      </c>
      <c r="I4979" s="92" t="s">
        <v>5523</v>
      </c>
      <c r="J4979" s="91" t="s">
        <v>3</v>
      </c>
      <c r="K4979" s="93">
        <v>26.35</v>
      </c>
    </row>
    <row r="4980" spans="8:11" x14ac:dyDescent="0.25">
      <c r="H4980" s="91">
        <v>4915729</v>
      </c>
      <c r="I4980" s="92" t="s">
        <v>5524</v>
      </c>
      <c r="J4980" s="91" t="s">
        <v>3</v>
      </c>
      <c r="K4980" s="93">
        <v>21.59</v>
      </c>
    </row>
    <row r="4981" spans="8:11" x14ac:dyDescent="0.25">
      <c r="H4981" s="91">
        <v>4915596</v>
      </c>
      <c r="I4981" s="92" t="s">
        <v>5525</v>
      </c>
      <c r="J4981" s="91" t="s">
        <v>3</v>
      </c>
      <c r="K4981" s="93">
        <v>21</v>
      </c>
    </row>
    <row r="4982" spans="8:11" x14ac:dyDescent="0.25">
      <c r="H4982" s="91">
        <v>4915732</v>
      </c>
      <c r="I4982" s="92" t="s">
        <v>5526</v>
      </c>
      <c r="J4982" s="91" t="s">
        <v>3</v>
      </c>
      <c r="K4982" s="93">
        <v>9.0299999999999994</v>
      </c>
    </row>
    <row r="4983" spans="8:11" x14ac:dyDescent="0.25">
      <c r="H4983" s="91">
        <v>4915731</v>
      </c>
      <c r="I4983" s="92" t="s">
        <v>5527</v>
      </c>
      <c r="J4983" s="91" t="s">
        <v>3</v>
      </c>
      <c r="K4983" s="93">
        <v>21.99</v>
      </c>
    </row>
    <row r="4984" spans="8:11" x14ac:dyDescent="0.25">
      <c r="H4984" s="91">
        <v>4915725</v>
      </c>
      <c r="I4984" s="92" t="s">
        <v>5528</v>
      </c>
      <c r="J4984" s="91" t="s">
        <v>3</v>
      </c>
      <c r="K4984" s="93">
        <v>33.14</v>
      </c>
    </row>
    <row r="4985" spans="8:11" x14ac:dyDescent="0.25">
      <c r="H4985" s="91">
        <v>4915593</v>
      </c>
      <c r="I4985" s="92" t="s">
        <v>5529</v>
      </c>
      <c r="J4985" s="91" t="s">
        <v>3</v>
      </c>
      <c r="K4985" s="93">
        <v>31.78</v>
      </c>
    </row>
    <row r="4986" spans="8:11" x14ac:dyDescent="0.25">
      <c r="H4986" s="91">
        <v>4915728</v>
      </c>
      <c r="I4986" s="92" t="s">
        <v>5530</v>
      </c>
      <c r="J4986" s="91" t="s">
        <v>3</v>
      </c>
      <c r="K4986" s="93">
        <v>33.04</v>
      </c>
    </row>
    <row r="4987" spans="8:11" x14ac:dyDescent="0.25">
      <c r="H4987" s="91">
        <v>4915595</v>
      </c>
      <c r="I4987" s="92" t="s">
        <v>5531</v>
      </c>
      <c r="J4987" s="91" t="s">
        <v>3</v>
      </c>
      <c r="K4987" s="93">
        <v>32.450000000000003</v>
      </c>
    </row>
    <row r="4988" spans="8:11" x14ac:dyDescent="0.25">
      <c r="H4988" s="91">
        <v>4915730</v>
      </c>
      <c r="I4988" s="92" t="s">
        <v>5532</v>
      </c>
      <c r="J4988" s="91" t="s">
        <v>3</v>
      </c>
      <c r="K4988" s="93">
        <v>30.08</v>
      </c>
    </row>
    <row r="4989" spans="8:11" x14ac:dyDescent="0.25">
      <c r="H4989" s="91">
        <v>4915598</v>
      </c>
      <c r="I4989" s="92" t="s">
        <v>5533</v>
      </c>
      <c r="J4989" s="91" t="s">
        <v>4</v>
      </c>
      <c r="K4989" s="93">
        <v>0.13</v>
      </c>
    </row>
    <row r="4990" spans="8:11" x14ac:dyDescent="0.25">
      <c r="H4990" s="91">
        <v>4915748</v>
      </c>
      <c r="I4990" s="92" t="s">
        <v>5534</v>
      </c>
      <c r="J4990" s="91" t="s">
        <v>4</v>
      </c>
      <c r="K4990" s="93">
        <v>237.55</v>
      </c>
    </row>
    <row r="4991" spans="8:11" x14ac:dyDescent="0.25">
      <c r="H4991" s="91">
        <v>4915608</v>
      </c>
      <c r="I4991" s="92" t="s">
        <v>5535</v>
      </c>
      <c r="J4991" s="91" t="s">
        <v>4</v>
      </c>
      <c r="K4991" s="93">
        <v>3.14</v>
      </c>
    </row>
    <row r="4992" spans="8:11" x14ac:dyDescent="0.25">
      <c r="H4992" s="91">
        <v>4915613</v>
      </c>
      <c r="I4992" s="92" t="s">
        <v>5536</v>
      </c>
      <c r="J4992" s="91" t="s">
        <v>4</v>
      </c>
      <c r="K4992" s="93">
        <v>0.28000000000000003</v>
      </c>
    </row>
    <row r="4993" spans="8:11" x14ac:dyDescent="0.25">
      <c r="H4993" s="91">
        <v>4915692</v>
      </c>
      <c r="I4993" s="92" t="s">
        <v>5537</v>
      </c>
      <c r="J4993" s="91" t="s">
        <v>47</v>
      </c>
      <c r="K4993" s="93">
        <v>452.94</v>
      </c>
    </row>
    <row r="4994" spans="8:11" x14ac:dyDescent="0.25">
      <c r="H4994" s="91">
        <v>4915746</v>
      </c>
      <c r="I4994" s="92" t="s">
        <v>5538</v>
      </c>
      <c r="J4994" s="91" t="s">
        <v>47</v>
      </c>
      <c r="K4994" s="93">
        <v>340.92</v>
      </c>
    </row>
    <row r="4995" spans="8:11" x14ac:dyDescent="0.25">
      <c r="H4995" s="91">
        <v>4915630</v>
      </c>
      <c r="I4995" s="92" t="s">
        <v>5539</v>
      </c>
      <c r="J4995" s="91" t="s">
        <v>47</v>
      </c>
      <c r="K4995" s="93">
        <v>452.94</v>
      </c>
    </row>
    <row r="4996" spans="8:11" x14ac:dyDescent="0.25">
      <c r="H4996" s="91">
        <v>4915631</v>
      </c>
      <c r="I4996" s="92" t="s">
        <v>5540</v>
      </c>
      <c r="J4996" s="91" t="s">
        <v>47</v>
      </c>
      <c r="K4996" s="93">
        <v>340.92</v>
      </c>
    </row>
    <row r="4997" spans="8:11" x14ac:dyDescent="0.25">
      <c r="H4997" s="91">
        <v>4915785</v>
      </c>
      <c r="I4997" s="92" t="s">
        <v>5541</v>
      </c>
      <c r="J4997" s="91" t="s">
        <v>4908</v>
      </c>
      <c r="K4997" s="93">
        <v>420.27</v>
      </c>
    </row>
    <row r="4998" spans="8:11" x14ac:dyDescent="0.25">
      <c r="H4998" s="91">
        <v>4915786</v>
      </c>
      <c r="I4998" s="92" t="s">
        <v>5542</v>
      </c>
      <c r="J4998" s="91" t="s">
        <v>4908</v>
      </c>
      <c r="K4998" s="93">
        <v>190.77</v>
      </c>
    </row>
    <row r="4999" spans="8:11" x14ac:dyDescent="0.25">
      <c r="H4999" s="91">
        <v>4915795</v>
      </c>
      <c r="I4999" s="92" t="s">
        <v>5543</v>
      </c>
      <c r="J4999" s="91" t="s">
        <v>4908</v>
      </c>
      <c r="K4999" s="93">
        <v>402.38</v>
      </c>
    </row>
    <row r="5000" spans="8:11" x14ac:dyDescent="0.25">
      <c r="H5000" s="91">
        <v>4915800</v>
      </c>
      <c r="I5000" s="92" t="s">
        <v>5544</v>
      </c>
      <c r="J5000" s="91" t="s">
        <v>4908</v>
      </c>
      <c r="K5000" s="93">
        <v>54.04</v>
      </c>
    </row>
    <row r="5001" spans="8:11" x14ac:dyDescent="0.25">
      <c r="H5001" s="91">
        <v>4915799</v>
      </c>
      <c r="I5001" s="92" t="s">
        <v>5545</v>
      </c>
      <c r="J5001" s="91" t="s">
        <v>4908</v>
      </c>
      <c r="K5001" s="93">
        <v>41.47</v>
      </c>
    </row>
    <row r="5002" spans="8:11" x14ac:dyDescent="0.25">
      <c r="H5002" s="91">
        <v>4915698</v>
      </c>
      <c r="I5002" s="92" t="s">
        <v>5546</v>
      </c>
      <c r="J5002" s="91" t="s">
        <v>4908</v>
      </c>
      <c r="K5002" s="93">
        <v>21.38</v>
      </c>
    </row>
    <row r="5003" spans="8:11" x14ac:dyDescent="0.25">
      <c r="H5003" s="91">
        <v>4915794</v>
      </c>
      <c r="I5003" s="92" t="s">
        <v>5547</v>
      </c>
      <c r="J5003" s="91" t="s">
        <v>4908</v>
      </c>
      <c r="K5003" s="93">
        <v>648.9</v>
      </c>
    </row>
    <row r="5004" spans="8:11" ht="25.5" x14ac:dyDescent="0.25">
      <c r="H5004" s="91">
        <v>4915789</v>
      </c>
      <c r="I5004" s="92" t="s">
        <v>5548</v>
      </c>
      <c r="J5004" s="91" t="s">
        <v>544</v>
      </c>
      <c r="K5004" s="93">
        <v>1903.92</v>
      </c>
    </row>
    <row r="5005" spans="8:11" x14ac:dyDescent="0.25">
      <c r="H5005" s="91">
        <v>4915798</v>
      </c>
      <c r="I5005" s="92" t="s">
        <v>5549</v>
      </c>
      <c r="J5005" s="91" t="s">
        <v>544</v>
      </c>
      <c r="K5005" s="93">
        <v>1805.55</v>
      </c>
    </row>
    <row r="5006" spans="8:11" ht="25.5" x14ac:dyDescent="0.25">
      <c r="H5006" s="91">
        <v>4915788</v>
      </c>
      <c r="I5006" s="92" t="s">
        <v>5550</v>
      </c>
      <c r="J5006" s="91" t="s">
        <v>544</v>
      </c>
      <c r="K5006" s="93">
        <v>1726.72</v>
      </c>
    </row>
    <row r="5007" spans="8:11" x14ac:dyDescent="0.25">
      <c r="H5007" s="91">
        <v>4915797</v>
      </c>
      <c r="I5007" s="92" t="s">
        <v>5551</v>
      </c>
      <c r="J5007" s="91" t="s">
        <v>544</v>
      </c>
      <c r="K5007" s="93">
        <v>1033.43</v>
      </c>
    </row>
    <row r="5008" spans="8:11" ht="25.5" x14ac:dyDescent="0.25">
      <c r="H5008" s="91">
        <v>4915787</v>
      </c>
      <c r="I5008" s="92" t="s">
        <v>5552</v>
      </c>
      <c r="J5008" s="91" t="s">
        <v>544</v>
      </c>
      <c r="K5008" s="93">
        <v>961.83</v>
      </c>
    </row>
    <row r="5009" spans="8:11" x14ac:dyDescent="0.25">
      <c r="H5009" s="91">
        <v>4915796</v>
      </c>
      <c r="I5009" s="92" t="s">
        <v>5553</v>
      </c>
      <c r="J5009" s="91" t="s">
        <v>544</v>
      </c>
      <c r="K5009" s="93">
        <v>380.66</v>
      </c>
    </row>
    <row r="5010" spans="8:11" x14ac:dyDescent="0.25">
      <c r="H5010" s="91">
        <v>4915760</v>
      </c>
      <c r="I5010" s="92" t="s">
        <v>5554</v>
      </c>
      <c r="J5010" s="91" t="s">
        <v>4</v>
      </c>
      <c r="K5010" s="93">
        <v>23.12</v>
      </c>
    </row>
    <row r="5011" spans="8:11" x14ac:dyDescent="0.25">
      <c r="H5011" s="91">
        <v>4915699</v>
      </c>
      <c r="I5011" s="92" t="s">
        <v>5555</v>
      </c>
      <c r="J5011" s="91" t="s">
        <v>4908</v>
      </c>
      <c r="K5011" s="93">
        <v>33.19</v>
      </c>
    </row>
    <row r="5012" spans="8:11" x14ac:dyDescent="0.25">
      <c r="H5012" s="91">
        <v>4915736</v>
      </c>
      <c r="I5012" s="92" t="s">
        <v>5556</v>
      </c>
      <c r="J5012" s="91" t="s">
        <v>47</v>
      </c>
      <c r="K5012" s="93">
        <v>18.78</v>
      </c>
    </row>
    <row r="5013" spans="8:11" x14ac:dyDescent="0.25">
      <c r="H5013" s="91">
        <v>4915735</v>
      </c>
      <c r="I5013" s="92" t="s">
        <v>5557</v>
      </c>
      <c r="J5013" s="91" t="s">
        <v>47</v>
      </c>
      <c r="K5013" s="93">
        <v>15.46</v>
      </c>
    </row>
    <row r="5014" spans="8:11" x14ac:dyDescent="0.25">
      <c r="H5014" s="91">
        <v>4915670</v>
      </c>
      <c r="I5014" s="92" t="s">
        <v>5558</v>
      </c>
      <c r="J5014" s="91" t="s">
        <v>47</v>
      </c>
      <c r="K5014" s="93">
        <v>220.34</v>
      </c>
    </row>
    <row r="5015" spans="8:11" x14ac:dyDescent="0.25">
      <c r="H5015" s="91">
        <v>4915668</v>
      </c>
      <c r="I5015" s="92" t="s">
        <v>5559</v>
      </c>
      <c r="J5015" s="91" t="s">
        <v>47</v>
      </c>
      <c r="K5015" s="93">
        <v>341.39</v>
      </c>
    </row>
    <row r="5016" spans="8:11" x14ac:dyDescent="0.25">
      <c r="H5016" s="91">
        <v>4915761</v>
      </c>
      <c r="I5016" s="92" t="s">
        <v>5560</v>
      </c>
      <c r="J5016" s="91" t="s">
        <v>4</v>
      </c>
      <c r="K5016" s="93">
        <v>4.9800000000000004</v>
      </c>
    </row>
    <row r="5017" spans="8:11" x14ac:dyDescent="0.25">
      <c r="H5017" s="91">
        <v>4915762</v>
      </c>
      <c r="I5017" s="92" t="s">
        <v>5561</v>
      </c>
      <c r="J5017" s="91" t="s">
        <v>3</v>
      </c>
      <c r="K5017" s="93">
        <v>2.4900000000000002</v>
      </c>
    </row>
    <row r="5018" spans="8:11" x14ac:dyDescent="0.25">
      <c r="H5018" s="91">
        <v>4915738</v>
      </c>
      <c r="I5018" s="92" t="s">
        <v>5562</v>
      </c>
      <c r="J5018" s="91" t="s">
        <v>47</v>
      </c>
      <c r="K5018" s="93">
        <v>6.24</v>
      </c>
    </row>
    <row r="5019" spans="8:11" x14ac:dyDescent="0.25">
      <c r="H5019" s="91">
        <v>4915737</v>
      </c>
      <c r="I5019" s="92" t="s">
        <v>5563</v>
      </c>
      <c r="J5019" s="91" t="s">
        <v>47</v>
      </c>
      <c r="K5019" s="93">
        <v>5.26</v>
      </c>
    </row>
    <row r="5020" spans="8:11" x14ac:dyDescent="0.25">
      <c r="H5020" s="91">
        <v>4915669</v>
      </c>
      <c r="I5020" s="92" t="s">
        <v>5564</v>
      </c>
      <c r="J5020" s="91" t="s">
        <v>47</v>
      </c>
      <c r="K5020" s="93">
        <v>8.4499999999999993</v>
      </c>
    </row>
    <row r="5021" spans="8:11" x14ac:dyDescent="0.25">
      <c r="H5021" s="91">
        <v>4915667</v>
      </c>
      <c r="I5021" s="92" t="s">
        <v>5565</v>
      </c>
      <c r="J5021" s="91" t="s">
        <v>47</v>
      </c>
      <c r="K5021" s="93">
        <v>13.72</v>
      </c>
    </row>
    <row r="5022" spans="8:11" x14ac:dyDescent="0.25">
      <c r="H5022" s="91">
        <v>4915632</v>
      </c>
      <c r="I5022" s="92" t="s">
        <v>5566</v>
      </c>
      <c r="J5022" s="91" t="s">
        <v>47</v>
      </c>
      <c r="K5022" s="93">
        <v>471.63</v>
      </c>
    </row>
    <row r="5023" spans="8:11" x14ac:dyDescent="0.25">
      <c r="H5023" s="91">
        <v>4915753</v>
      </c>
      <c r="I5023" s="92" t="s">
        <v>5567</v>
      </c>
      <c r="J5023" s="91" t="s">
        <v>47</v>
      </c>
      <c r="K5023" s="93">
        <v>1468.66</v>
      </c>
    </row>
    <row r="5024" spans="8:11" x14ac:dyDescent="0.25">
      <c r="H5024" s="91">
        <v>4915776</v>
      </c>
      <c r="I5024" s="92" t="s">
        <v>5568</v>
      </c>
      <c r="J5024" s="91" t="s">
        <v>5569</v>
      </c>
      <c r="K5024" s="93">
        <v>887.09</v>
      </c>
    </row>
    <row r="5025" spans="8:11" x14ac:dyDescent="0.25">
      <c r="H5025" s="91">
        <v>4915740</v>
      </c>
      <c r="I5025" s="92" t="s">
        <v>5570</v>
      </c>
      <c r="J5025" s="91" t="s">
        <v>5569</v>
      </c>
      <c r="K5025" s="93">
        <v>2147.4499999999998</v>
      </c>
    </row>
    <row r="5026" spans="8:11" x14ac:dyDescent="0.25">
      <c r="H5026" s="91">
        <v>4915741</v>
      </c>
      <c r="I5026" s="92" t="s">
        <v>5571</v>
      </c>
      <c r="J5026" s="91" t="s">
        <v>5569</v>
      </c>
      <c r="K5026" s="93">
        <v>5153.8900000000003</v>
      </c>
    </row>
    <row r="5027" spans="8:11" x14ac:dyDescent="0.25">
      <c r="H5027" s="91">
        <v>4915775</v>
      </c>
      <c r="I5027" s="92" t="s">
        <v>5572</v>
      </c>
      <c r="J5027" s="91" t="s">
        <v>5569</v>
      </c>
      <c r="K5027" s="93">
        <v>908.31</v>
      </c>
    </row>
    <row r="5028" spans="8:11" x14ac:dyDescent="0.25">
      <c r="H5028" s="91">
        <v>4915742</v>
      </c>
      <c r="I5028" s="92" t="s">
        <v>5573</v>
      </c>
      <c r="J5028" s="91" t="s">
        <v>5569</v>
      </c>
      <c r="K5028" s="93">
        <v>554.36</v>
      </c>
    </row>
    <row r="5029" spans="8:11" x14ac:dyDescent="0.25">
      <c r="H5029" s="91">
        <v>4915626</v>
      </c>
      <c r="I5029" s="92" t="s">
        <v>5574</v>
      </c>
      <c r="J5029" s="91" t="s">
        <v>3</v>
      </c>
      <c r="K5029" s="93">
        <v>2.92</v>
      </c>
    </row>
    <row r="5030" spans="8:11" ht="25.5" x14ac:dyDescent="0.25">
      <c r="H5030" s="91">
        <v>4915653</v>
      </c>
      <c r="I5030" s="92" t="s">
        <v>5575</v>
      </c>
      <c r="J5030" s="91" t="s">
        <v>44</v>
      </c>
      <c r="K5030" s="93">
        <v>72.45</v>
      </c>
    </row>
    <row r="5031" spans="8:11" x14ac:dyDescent="0.25">
      <c r="H5031" s="91">
        <v>4915623</v>
      </c>
      <c r="I5031" s="92" t="s">
        <v>5576</v>
      </c>
      <c r="J5031" s="91" t="s">
        <v>47</v>
      </c>
      <c r="K5031" s="93">
        <v>63.75</v>
      </c>
    </row>
    <row r="5032" spans="8:11" x14ac:dyDescent="0.25">
      <c r="H5032" s="91">
        <v>4915625</v>
      </c>
      <c r="I5032" s="92" t="s">
        <v>5577</v>
      </c>
      <c r="J5032" s="91" t="s">
        <v>47</v>
      </c>
      <c r="K5032" s="93">
        <v>55.62</v>
      </c>
    </row>
    <row r="5033" spans="8:11" x14ac:dyDescent="0.25">
      <c r="H5033" s="91">
        <v>4915621</v>
      </c>
      <c r="I5033" s="92" t="s">
        <v>5578</v>
      </c>
      <c r="J5033" s="91" t="s">
        <v>47</v>
      </c>
      <c r="K5033" s="93">
        <v>5.25</v>
      </c>
    </row>
    <row r="5034" spans="8:11" x14ac:dyDescent="0.25">
      <c r="H5034" s="91">
        <v>4915720</v>
      </c>
      <c r="I5034" s="92" t="s">
        <v>5579</v>
      </c>
      <c r="J5034" s="91" t="s">
        <v>544</v>
      </c>
      <c r="K5034" s="93">
        <v>34.68</v>
      </c>
    </row>
    <row r="5035" spans="8:11" x14ac:dyDescent="0.25">
      <c r="H5035" s="91">
        <v>4915592</v>
      </c>
      <c r="I5035" s="92" t="s">
        <v>5580</v>
      </c>
      <c r="J5035" s="91" t="s">
        <v>544</v>
      </c>
      <c r="K5035" s="93">
        <v>34.18</v>
      </c>
    </row>
    <row r="5036" spans="8:11" x14ac:dyDescent="0.25">
      <c r="H5036" s="91">
        <v>4913703</v>
      </c>
      <c r="I5036" s="92" t="s">
        <v>5581</v>
      </c>
      <c r="J5036" s="91" t="s">
        <v>544</v>
      </c>
      <c r="K5036" s="93">
        <v>5577.87</v>
      </c>
    </row>
    <row r="5037" spans="8:11" x14ac:dyDescent="0.25">
      <c r="H5037" s="91">
        <v>4913704</v>
      </c>
      <c r="I5037" s="92" t="s">
        <v>5582</v>
      </c>
      <c r="J5037" s="91" t="s">
        <v>544</v>
      </c>
      <c r="K5037" s="93">
        <v>5457.9</v>
      </c>
    </row>
    <row r="5038" spans="8:11" x14ac:dyDescent="0.25">
      <c r="H5038" s="91">
        <v>4915757</v>
      </c>
      <c r="I5038" s="92" t="s">
        <v>5583</v>
      </c>
      <c r="J5038" s="91" t="s">
        <v>47</v>
      </c>
      <c r="K5038" s="93">
        <v>507.73</v>
      </c>
    </row>
    <row r="5039" spans="8:11" x14ac:dyDescent="0.25">
      <c r="H5039" s="91">
        <v>4915678</v>
      </c>
      <c r="I5039" s="92" t="s">
        <v>5584</v>
      </c>
      <c r="J5039" s="91" t="s">
        <v>47</v>
      </c>
      <c r="K5039" s="93">
        <v>458.89</v>
      </c>
    </row>
    <row r="5040" spans="8:11" x14ac:dyDescent="0.25">
      <c r="H5040" s="91">
        <v>4919547</v>
      </c>
      <c r="I5040" s="92" t="s">
        <v>5585</v>
      </c>
      <c r="J5040" s="91" t="s">
        <v>544</v>
      </c>
      <c r="K5040" s="93">
        <v>478.74</v>
      </c>
    </row>
    <row r="5041" spans="8:11" x14ac:dyDescent="0.25">
      <c r="H5041" s="91">
        <v>4915716</v>
      </c>
      <c r="I5041" s="92" t="s">
        <v>5586</v>
      </c>
      <c r="J5041" s="91" t="s">
        <v>4</v>
      </c>
      <c r="K5041" s="93">
        <v>15.28</v>
      </c>
    </row>
    <row r="5042" spans="8:11" x14ac:dyDescent="0.25">
      <c r="H5042" s="91">
        <v>4915750</v>
      </c>
      <c r="I5042" s="92" t="s">
        <v>5587</v>
      </c>
      <c r="J5042" s="91" t="s">
        <v>3</v>
      </c>
      <c r="K5042" s="93">
        <v>219.5</v>
      </c>
    </row>
    <row r="5043" spans="8:11" x14ac:dyDescent="0.25">
      <c r="H5043" s="91">
        <v>4915769</v>
      </c>
      <c r="I5043" s="92" t="s">
        <v>5588</v>
      </c>
      <c r="J5043" s="91" t="s">
        <v>47</v>
      </c>
      <c r="K5043" s="93">
        <v>34.36</v>
      </c>
    </row>
    <row r="5044" spans="8:11" ht="25.5" x14ac:dyDescent="0.25">
      <c r="H5044" s="91">
        <v>5213836</v>
      </c>
      <c r="I5044" s="92" t="s">
        <v>5589</v>
      </c>
      <c r="J5044" s="91" t="s">
        <v>5590</v>
      </c>
      <c r="K5044" s="93">
        <v>1.24</v>
      </c>
    </row>
    <row r="5045" spans="8:11" x14ac:dyDescent="0.25">
      <c r="H5045" s="91">
        <v>5213368</v>
      </c>
      <c r="I5045" s="92" t="s">
        <v>5591</v>
      </c>
      <c r="J5045" s="91" t="s">
        <v>544</v>
      </c>
      <c r="K5045" s="93">
        <v>21.16</v>
      </c>
    </row>
    <row r="5046" spans="8:11" x14ac:dyDescent="0.25">
      <c r="H5046" s="91">
        <v>5213367</v>
      </c>
      <c r="I5046" s="92" t="s">
        <v>5592</v>
      </c>
      <c r="J5046" s="91" t="s">
        <v>544</v>
      </c>
      <c r="K5046" s="93">
        <v>20.190000000000001</v>
      </c>
    </row>
    <row r="5047" spans="8:11" x14ac:dyDescent="0.25">
      <c r="H5047" s="91">
        <v>5213385</v>
      </c>
      <c r="I5047" s="92" t="s">
        <v>5593</v>
      </c>
      <c r="J5047" s="91" t="s">
        <v>544</v>
      </c>
      <c r="K5047" s="93">
        <v>369.26</v>
      </c>
    </row>
    <row r="5048" spans="8:11" ht="25.5" x14ac:dyDescent="0.25">
      <c r="H5048" s="91">
        <v>5213343</v>
      </c>
      <c r="I5048" s="92" t="s">
        <v>5594</v>
      </c>
      <c r="J5048" s="91" t="s">
        <v>5590</v>
      </c>
      <c r="K5048" s="93">
        <v>4.07</v>
      </c>
    </row>
    <row r="5049" spans="8:11" x14ac:dyDescent="0.25">
      <c r="H5049" s="91">
        <v>5213390</v>
      </c>
      <c r="I5049" s="92" t="s">
        <v>5595</v>
      </c>
      <c r="J5049" s="91" t="s">
        <v>3</v>
      </c>
      <c r="K5049" s="93">
        <v>316.60000000000002</v>
      </c>
    </row>
    <row r="5050" spans="8:11" ht="25.5" x14ac:dyDescent="0.25">
      <c r="H5050" s="91">
        <v>5213344</v>
      </c>
      <c r="I5050" s="92" t="s">
        <v>5596</v>
      </c>
      <c r="J5050" s="91" t="s">
        <v>5597</v>
      </c>
      <c r="K5050" s="93">
        <v>3.56</v>
      </c>
    </row>
    <row r="5051" spans="8:11" x14ac:dyDescent="0.25">
      <c r="H5051" s="91">
        <v>5213386</v>
      </c>
      <c r="I5051" s="92" t="s">
        <v>5598</v>
      </c>
      <c r="J5051" s="91" t="s">
        <v>544</v>
      </c>
      <c r="K5051" s="93">
        <v>611.38</v>
      </c>
    </row>
    <row r="5052" spans="8:11" ht="25.5" x14ac:dyDescent="0.25">
      <c r="H5052" s="91">
        <v>5213345</v>
      </c>
      <c r="I5052" s="92" t="s">
        <v>5599</v>
      </c>
      <c r="J5052" s="91" t="s">
        <v>5590</v>
      </c>
      <c r="K5052" s="93">
        <v>6.05</v>
      </c>
    </row>
    <row r="5053" spans="8:11" x14ac:dyDescent="0.25">
      <c r="H5053" s="91">
        <v>5213387</v>
      </c>
      <c r="I5053" s="92" t="s">
        <v>5600</v>
      </c>
      <c r="J5053" s="91" t="s">
        <v>544</v>
      </c>
      <c r="K5053" s="93">
        <v>878.48</v>
      </c>
    </row>
    <row r="5054" spans="8:11" ht="25.5" x14ac:dyDescent="0.25">
      <c r="H5054" s="91">
        <v>5213346</v>
      </c>
      <c r="I5054" s="92" t="s">
        <v>5601</v>
      </c>
      <c r="J5054" s="91" t="s">
        <v>5590</v>
      </c>
      <c r="K5054" s="93">
        <v>8.49</v>
      </c>
    </row>
    <row r="5055" spans="8:11" ht="25.5" x14ac:dyDescent="0.25">
      <c r="H5055" s="91">
        <v>5213843</v>
      </c>
      <c r="I5055" s="92" t="s">
        <v>5602</v>
      </c>
      <c r="J5055" s="91" t="s">
        <v>5597</v>
      </c>
      <c r="K5055" s="93">
        <v>1.05</v>
      </c>
    </row>
    <row r="5056" spans="8:11" ht="25.5" x14ac:dyDescent="0.25">
      <c r="H5056" s="91">
        <v>5213833</v>
      </c>
      <c r="I5056" s="92" t="s">
        <v>5603</v>
      </c>
      <c r="J5056" s="91" t="s">
        <v>5590</v>
      </c>
      <c r="K5056" s="93">
        <v>12.06</v>
      </c>
    </row>
    <row r="5057" spans="8:11" ht="25.5" x14ac:dyDescent="0.25">
      <c r="H5057" s="91">
        <v>5213834</v>
      </c>
      <c r="I5057" s="92" t="s">
        <v>5604</v>
      </c>
      <c r="J5057" s="91" t="s">
        <v>5590</v>
      </c>
      <c r="K5057" s="93">
        <v>7.9</v>
      </c>
    </row>
    <row r="5058" spans="8:11" x14ac:dyDescent="0.25">
      <c r="H5058" s="91">
        <v>5219544</v>
      </c>
      <c r="I5058" s="92" t="s">
        <v>5605</v>
      </c>
      <c r="J5058" s="91" t="s">
        <v>544</v>
      </c>
      <c r="K5058" s="93">
        <v>227.61</v>
      </c>
    </row>
    <row r="5059" spans="8:11" ht="25.5" x14ac:dyDescent="0.25">
      <c r="H5059" s="91">
        <v>5213383</v>
      </c>
      <c r="I5059" s="92" t="s">
        <v>5606</v>
      </c>
      <c r="J5059" s="91" t="s">
        <v>5590</v>
      </c>
      <c r="K5059" s="93">
        <v>0.84</v>
      </c>
    </row>
    <row r="5060" spans="8:11" ht="25.5" x14ac:dyDescent="0.25">
      <c r="H5060" s="91">
        <v>5213380</v>
      </c>
      <c r="I5060" s="92" t="s">
        <v>5607</v>
      </c>
      <c r="J5060" s="91" t="s">
        <v>5590</v>
      </c>
      <c r="K5060" s="93">
        <v>1.95</v>
      </c>
    </row>
    <row r="5061" spans="8:11" ht="25.5" x14ac:dyDescent="0.25">
      <c r="H5061" s="91">
        <v>5213838</v>
      </c>
      <c r="I5061" s="92" t="s">
        <v>5608</v>
      </c>
      <c r="J5061" s="91" t="s">
        <v>5590</v>
      </c>
      <c r="K5061" s="93">
        <v>5.37</v>
      </c>
    </row>
    <row r="5062" spans="8:11" x14ac:dyDescent="0.25">
      <c r="H5062" s="91">
        <v>5213837</v>
      </c>
      <c r="I5062" s="92" t="s">
        <v>5609</v>
      </c>
      <c r="J5062" s="91" t="s">
        <v>544</v>
      </c>
      <c r="K5062" s="93">
        <v>172.42</v>
      </c>
    </row>
    <row r="5063" spans="8:11" x14ac:dyDescent="0.25">
      <c r="H5063" s="91">
        <v>5213835</v>
      </c>
      <c r="I5063" s="92" t="s">
        <v>5610</v>
      </c>
      <c r="J5063" s="91" t="s">
        <v>5590</v>
      </c>
      <c r="K5063" s="93">
        <v>0.75</v>
      </c>
    </row>
    <row r="5064" spans="8:11" x14ac:dyDescent="0.25">
      <c r="H5064" s="91">
        <v>5213839</v>
      </c>
      <c r="I5064" s="92" t="s">
        <v>5611</v>
      </c>
      <c r="J5064" s="91" t="s">
        <v>4</v>
      </c>
      <c r="K5064" s="93">
        <v>348.76</v>
      </c>
    </row>
    <row r="5065" spans="8:11" ht="25.5" x14ac:dyDescent="0.25">
      <c r="H5065" s="91">
        <v>5213347</v>
      </c>
      <c r="I5065" s="92" t="s">
        <v>5612</v>
      </c>
      <c r="J5065" s="91" t="s">
        <v>5613</v>
      </c>
      <c r="K5065" s="93">
        <v>8.23</v>
      </c>
    </row>
    <row r="5066" spans="8:11" x14ac:dyDescent="0.25">
      <c r="H5066" s="91">
        <v>5213840</v>
      </c>
      <c r="I5066" s="92" t="s">
        <v>5614</v>
      </c>
      <c r="J5066" s="91" t="s">
        <v>4</v>
      </c>
      <c r="K5066" s="93">
        <v>39.880000000000003</v>
      </c>
    </row>
    <row r="5067" spans="8:11" ht="25.5" x14ac:dyDescent="0.25">
      <c r="H5067" s="91">
        <v>5213349</v>
      </c>
      <c r="I5067" s="92" t="s">
        <v>5615</v>
      </c>
      <c r="J5067" s="91" t="s">
        <v>5613</v>
      </c>
      <c r="K5067" s="93">
        <v>0.73</v>
      </c>
    </row>
    <row r="5068" spans="8:11" x14ac:dyDescent="0.25">
      <c r="H5068" s="91">
        <v>5213841</v>
      </c>
      <c r="I5068" s="92" t="s">
        <v>5616</v>
      </c>
      <c r="J5068" s="91" t="s">
        <v>4</v>
      </c>
      <c r="K5068" s="93">
        <v>71.66</v>
      </c>
    </row>
    <row r="5069" spans="8:11" ht="25.5" x14ac:dyDescent="0.25">
      <c r="H5069" s="91">
        <v>5213348</v>
      </c>
      <c r="I5069" s="92" t="s">
        <v>5617</v>
      </c>
      <c r="J5069" s="91" t="s">
        <v>5613</v>
      </c>
      <c r="K5069" s="93">
        <v>0.85</v>
      </c>
    </row>
    <row r="5070" spans="8:11" x14ac:dyDescent="0.25">
      <c r="H5070" s="91">
        <v>5216116</v>
      </c>
      <c r="I5070" s="92" t="s">
        <v>5618</v>
      </c>
      <c r="J5070" s="91" t="s">
        <v>544</v>
      </c>
      <c r="K5070" s="93">
        <v>18.12</v>
      </c>
    </row>
    <row r="5071" spans="8:11" x14ac:dyDescent="0.25">
      <c r="H5071" s="91">
        <v>5216115</v>
      </c>
      <c r="I5071" s="92" t="s">
        <v>5619</v>
      </c>
      <c r="J5071" s="91" t="s">
        <v>544</v>
      </c>
      <c r="K5071" s="93">
        <v>17.62</v>
      </c>
    </row>
    <row r="5072" spans="8:11" x14ac:dyDescent="0.25">
      <c r="H5072" s="91">
        <v>5213842</v>
      </c>
      <c r="I5072" s="92" t="s">
        <v>5620</v>
      </c>
      <c r="J5072" s="91" t="s">
        <v>3</v>
      </c>
      <c r="K5072" s="93">
        <v>0.13</v>
      </c>
    </row>
    <row r="5073" spans="8:11" x14ac:dyDescent="0.25">
      <c r="H5073" s="91">
        <v>5213358</v>
      </c>
      <c r="I5073" s="92" t="s">
        <v>5621</v>
      </c>
      <c r="J5073" s="91" t="s">
        <v>4</v>
      </c>
      <c r="K5073" s="93">
        <v>191.23</v>
      </c>
    </row>
    <row r="5074" spans="8:11" ht="25.5" x14ac:dyDescent="0.25">
      <c r="H5074" s="91">
        <v>5213848</v>
      </c>
      <c r="I5074" s="92" t="s">
        <v>5622</v>
      </c>
      <c r="J5074" s="91" t="s">
        <v>5590</v>
      </c>
      <c r="K5074" s="93">
        <v>1.1100000000000001</v>
      </c>
    </row>
    <row r="5075" spans="8:11" x14ac:dyDescent="0.25">
      <c r="H5075" s="91">
        <v>5214012</v>
      </c>
      <c r="I5075" s="92" t="s">
        <v>5623</v>
      </c>
      <c r="J5075" s="91" t="s">
        <v>4</v>
      </c>
      <c r="K5075" s="93">
        <v>20.25</v>
      </c>
    </row>
    <row r="5076" spans="8:11" x14ac:dyDescent="0.25">
      <c r="H5076" s="91">
        <v>5213356</v>
      </c>
      <c r="I5076" s="92" t="s">
        <v>5624</v>
      </c>
      <c r="J5076" s="91" t="s">
        <v>4</v>
      </c>
      <c r="K5076" s="93">
        <v>27.93</v>
      </c>
    </row>
    <row r="5077" spans="8:11" x14ac:dyDescent="0.25">
      <c r="H5077" s="91">
        <v>5214011</v>
      </c>
      <c r="I5077" s="92" t="s">
        <v>5625</v>
      </c>
      <c r="J5077" s="91" t="s">
        <v>4</v>
      </c>
      <c r="K5077" s="93">
        <v>12.58</v>
      </c>
    </row>
    <row r="5078" spans="8:11" x14ac:dyDescent="0.25">
      <c r="H5078" s="91">
        <v>5213354</v>
      </c>
      <c r="I5078" s="92" t="s">
        <v>5626</v>
      </c>
      <c r="J5078" s="91" t="s">
        <v>4</v>
      </c>
      <c r="K5078" s="93">
        <v>15.06</v>
      </c>
    </row>
    <row r="5079" spans="8:11" x14ac:dyDescent="0.25">
      <c r="H5079" s="91">
        <v>5213355</v>
      </c>
      <c r="I5079" s="92" t="s">
        <v>5627</v>
      </c>
      <c r="J5079" s="91" t="s">
        <v>4</v>
      </c>
      <c r="K5079" s="93">
        <v>17.579999999999998</v>
      </c>
    </row>
    <row r="5080" spans="8:11" x14ac:dyDescent="0.25">
      <c r="H5080" s="91">
        <v>5213850</v>
      </c>
      <c r="I5080" s="92" t="s">
        <v>5628</v>
      </c>
      <c r="J5080" s="91" t="s">
        <v>336</v>
      </c>
      <c r="K5080" s="93">
        <v>24.89</v>
      </c>
    </row>
    <row r="5081" spans="8:11" x14ac:dyDescent="0.25">
      <c r="H5081" s="91">
        <v>5213846</v>
      </c>
      <c r="I5081" s="92" t="s">
        <v>5629</v>
      </c>
      <c r="J5081" s="91" t="s">
        <v>336</v>
      </c>
      <c r="K5081" s="93">
        <v>6.52</v>
      </c>
    </row>
    <row r="5082" spans="8:11" x14ac:dyDescent="0.25">
      <c r="H5082" s="91">
        <v>5213847</v>
      </c>
      <c r="I5082" s="92" t="s">
        <v>5630</v>
      </c>
      <c r="J5082" s="91" t="s">
        <v>336</v>
      </c>
      <c r="K5082" s="93">
        <v>110.11</v>
      </c>
    </row>
    <row r="5083" spans="8:11" x14ac:dyDescent="0.25">
      <c r="H5083" s="91">
        <v>5213845</v>
      </c>
      <c r="I5083" s="92" t="s">
        <v>5631</v>
      </c>
      <c r="J5083" s="91" t="s">
        <v>336</v>
      </c>
      <c r="K5083" s="93">
        <v>30.81</v>
      </c>
    </row>
    <row r="5084" spans="8:11" x14ac:dyDescent="0.25">
      <c r="H5084" s="91">
        <v>5213412</v>
      </c>
      <c r="I5084" s="92" t="s">
        <v>5632</v>
      </c>
      <c r="J5084" s="91" t="s">
        <v>4</v>
      </c>
      <c r="K5084" s="93">
        <v>127.07</v>
      </c>
    </row>
    <row r="5085" spans="8:11" x14ac:dyDescent="0.25">
      <c r="H5085" s="91">
        <v>5213411</v>
      </c>
      <c r="I5085" s="92" t="s">
        <v>5633</v>
      </c>
      <c r="J5085" s="91" t="s">
        <v>4</v>
      </c>
      <c r="K5085" s="93">
        <v>222.41</v>
      </c>
    </row>
    <row r="5086" spans="8:11" x14ac:dyDescent="0.25">
      <c r="H5086" s="91">
        <v>5214009</v>
      </c>
      <c r="I5086" s="92" t="s">
        <v>5634</v>
      </c>
      <c r="J5086" s="91" t="s">
        <v>4</v>
      </c>
      <c r="K5086" s="93">
        <v>127.07</v>
      </c>
    </row>
    <row r="5087" spans="8:11" x14ac:dyDescent="0.25">
      <c r="H5087" s="91">
        <v>5214010</v>
      </c>
      <c r="I5087" s="92" t="s">
        <v>5635</v>
      </c>
      <c r="J5087" s="91" t="s">
        <v>4</v>
      </c>
      <c r="K5087" s="93">
        <v>230.7</v>
      </c>
    </row>
    <row r="5088" spans="8:11" x14ac:dyDescent="0.25">
      <c r="H5088" s="91">
        <v>5213413</v>
      </c>
      <c r="I5088" s="92" t="s">
        <v>5636</v>
      </c>
      <c r="J5088" s="91" t="s">
        <v>4</v>
      </c>
      <c r="K5088" s="93">
        <v>70.510000000000005</v>
      </c>
    </row>
    <row r="5089" spans="8:11" x14ac:dyDescent="0.25">
      <c r="H5089" s="91">
        <v>5213410</v>
      </c>
      <c r="I5089" s="92" t="s">
        <v>5637</v>
      </c>
      <c r="J5089" s="91" t="s">
        <v>4</v>
      </c>
      <c r="K5089" s="93">
        <v>149.76</v>
      </c>
    </row>
    <row r="5090" spans="8:11" x14ac:dyDescent="0.25">
      <c r="H5090" s="91">
        <v>5214004</v>
      </c>
      <c r="I5090" s="92" t="s">
        <v>5638</v>
      </c>
      <c r="J5090" s="91" t="s">
        <v>4</v>
      </c>
      <c r="K5090" s="93">
        <v>176.56</v>
      </c>
    </row>
    <row r="5091" spans="8:11" x14ac:dyDescent="0.25">
      <c r="H5091" s="91">
        <v>5214005</v>
      </c>
      <c r="I5091" s="92" t="s">
        <v>5639</v>
      </c>
      <c r="J5091" s="91" t="s">
        <v>4</v>
      </c>
      <c r="K5091" s="93">
        <v>160.05000000000001</v>
      </c>
    </row>
    <row r="5092" spans="8:11" x14ac:dyDescent="0.25">
      <c r="H5092" s="91">
        <v>5214006</v>
      </c>
      <c r="I5092" s="92" t="s">
        <v>5640</v>
      </c>
      <c r="J5092" s="91" t="s">
        <v>4</v>
      </c>
      <c r="K5092" s="93">
        <v>108.85</v>
      </c>
    </row>
    <row r="5093" spans="8:11" x14ac:dyDescent="0.25">
      <c r="H5093" s="91">
        <v>5214007</v>
      </c>
      <c r="I5093" s="92" t="s">
        <v>5641</v>
      </c>
      <c r="J5093" s="91" t="s">
        <v>4</v>
      </c>
      <c r="K5093" s="93">
        <v>95.45</v>
      </c>
    </row>
    <row r="5094" spans="8:11" x14ac:dyDescent="0.25">
      <c r="H5094" s="91">
        <v>5214008</v>
      </c>
      <c r="I5094" s="92" t="s">
        <v>5642</v>
      </c>
      <c r="J5094" s="91" t="s">
        <v>4</v>
      </c>
      <c r="K5094" s="93">
        <v>94.01</v>
      </c>
    </row>
    <row r="5095" spans="8:11" x14ac:dyDescent="0.25">
      <c r="H5095" s="91">
        <v>5213408</v>
      </c>
      <c r="I5095" s="92" t="s">
        <v>5643</v>
      </c>
      <c r="J5095" s="91" t="s">
        <v>4</v>
      </c>
      <c r="K5095" s="93">
        <v>48.12</v>
      </c>
    </row>
    <row r="5096" spans="8:11" x14ac:dyDescent="0.25">
      <c r="H5096" s="91">
        <v>5213400</v>
      </c>
      <c r="I5096" s="92" t="s">
        <v>5644</v>
      </c>
      <c r="J5096" s="91" t="s">
        <v>4</v>
      </c>
      <c r="K5096" s="93">
        <v>20.55</v>
      </c>
    </row>
    <row r="5097" spans="8:11" x14ac:dyDescent="0.25">
      <c r="H5097" s="91">
        <v>5213401</v>
      </c>
      <c r="I5097" s="92" t="s">
        <v>5645</v>
      </c>
      <c r="J5097" s="91" t="s">
        <v>4</v>
      </c>
      <c r="K5097" s="93">
        <v>28.28</v>
      </c>
    </row>
    <row r="5098" spans="8:11" x14ac:dyDescent="0.25">
      <c r="H5098" s="91">
        <v>5214001</v>
      </c>
      <c r="I5098" s="92" t="s">
        <v>5646</v>
      </c>
      <c r="J5098" s="91" t="s">
        <v>4</v>
      </c>
      <c r="K5098" s="93">
        <v>12.86</v>
      </c>
    </row>
    <row r="5099" spans="8:11" x14ac:dyDescent="0.25">
      <c r="H5099" s="91">
        <v>5213402</v>
      </c>
      <c r="I5099" s="92" t="s">
        <v>5647</v>
      </c>
      <c r="J5099" s="91" t="s">
        <v>4</v>
      </c>
      <c r="K5099" s="93">
        <v>15.36</v>
      </c>
    </row>
    <row r="5100" spans="8:11" x14ac:dyDescent="0.25">
      <c r="H5100" s="91">
        <v>5213403</v>
      </c>
      <c r="I5100" s="92" t="s">
        <v>5648</v>
      </c>
      <c r="J5100" s="91" t="s">
        <v>4</v>
      </c>
      <c r="K5100" s="93">
        <v>17.91</v>
      </c>
    </row>
    <row r="5101" spans="8:11" x14ac:dyDescent="0.25">
      <c r="H5101" s="91">
        <v>5214003</v>
      </c>
      <c r="I5101" s="92" t="s">
        <v>5649</v>
      </c>
      <c r="J5101" s="91" t="s">
        <v>4</v>
      </c>
      <c r="K5101" s="93">
        <v>60.47</v>
      </c>
    </row>
    <row r="5102" spans="8:11" x14ac:dyDescent="0.25">
      <c r="H5102" s="91">
        <v>5213409</v>
      </c>
      <c r="I5102" s="92" t="s">
        <v>5650</v>
      </c>
      <c r="J5102" s="91" t="s">
        <v>4</v>
      </c>
      <c r="K5102" s="93">
        <v>96.29</v>
      </c>
    </row>
    <row r="5103" spans="8:11" x14ac:dyDescent="0.25">
      <c r="H5103" s="91">
        <v>5213404</v>
      </c>
      <c r="I5103" s="92" t="s">
        <v>5651</v>
      </c>
      <c r="J5103" s="91" t="s">
        <v>4</v>
      </c>
      <c r="K5103" s="93">
        <v>36.72</v>
      </c>
    </row>
    <row r="5104" spans="8:11" x14ac:dyDescent="0.25">
      <c r="H5104" s="91">
        <v>5213405</v>
      </c>
      <c r="I5104" s="92" t="s">
        <v>5652</v>
      </c>
      <c r="J5104" s="91" t="s">
        <v>4</v>
      </c>
      <c r="K5104" s="93">
        <v>43.84</v>
      </c>
    </row>
    <row r="5105" spans="8:11" x14ac:dyDescent="0.25">
      <c r="H5105" s="91">
        <v>5214002</v>
      </c>
      <c r="I5105" s="92" t="s">
        <v>5653</v>
      </c>
      <c r="J5105" s="91" t="s">
        <v>4</v>
      </c>
      <c r="K5105" s="93">
        <v>29.27</v>
      </c>
    </row>
    <row r="5106" spans="8:11" x14ac:dyDescent="0.25">
      <c r="H5106" s="91">
        <v>5213406</v>
      </c>
      <c r="I5106" s="92" t="s">
        <v>5654</v>
      </c>
      <c r="J5106" s="91" t="s">
        <v>4</v>
      </c>
      <c r="K5106" s="93">
        <v>31.54</v>
      </c>
    </row>
    <row r="5107" spans="8:11" x14ac:dyDescent="0.25">
      <c r="H5107" s="91">
        <v>5213407</v>
      </c>
      <c r="I5107" s="92" t="s">
        <v>5655</v>
      </c>
      <c r="J5107" s="91" t="s">
        <v>4</v>
      </c>
      <c r="K5107" s="93">
        <v>33.799999999999997</v>
      </c>
    </row>
    <row r="5108" spans="8:11" x14ac:dyDescent="0.25">
      <c r="H5108" s="91">
        <v>5212552</v>
      </c>
      <c r="I5108" s="92" t="s">
        <v>5656</v>
      </c>
      <c r="J5108" s="91" t="s">
        <v>4</v>
      </c>
      <c r="K5108" s="93">
        <v>18.07</v>
      </c>
    </row>
    <row r="5109" spans="8:11" x14ac:dyDescent="0.25">
      <c r="H5109" s="91">
        <v>5213464</v>
      </c>
      <c r="I5109" s="92" t="s">
        <v>5657</v>
      </c>
      <c r="J5109" s="91" t="s">
        <v>544</v>
      </c>
      <c r="K5109" s="93">
        <v>286.58999999999997</v>
      </c>
    </row>
    <row r="5110" spans="8:11" x14ac:dyDescent="0.25">
      <c r="H5110" s="91">
        <v>5213465</v>
      </c>
      <c r="I5110" s="92" t="s">
        <v>5658</v>
      </c>
      <c r="J5110" s="91" t="s">
        <v>544</v>
      </c>
      <c r="K5110" s="93">
        <v>489.87</v>
      </c>
    </row>
    <row r="5111" spans="8:11" x14ac:dyDescent="0.25">
      <c r="H5111" s="91">
        <v>5213466</v>
      </c>
      <c r="I5111" s="92" t="s">
        <v>5659</v>
      </c>
      <c r="J5111" s="91" t="s">
        <v>544</v>
      </c>
      <c r="K5111" s="93">
        <v>686</v>
      </c>
    </row>
    <row r="5112" spans="8:11" x14ac:dyDescent="0.25">
      <c r="H5112" s="91">
        <v>5213467</v>
      </c>
      <c r="I5112" s="92" t="s">
        <v>5660</v>
      </c>
      <c r="J5112" s="91" t="s">
        <v>544</v>
      </c>
      <c r="K5112" s="93">
        <v>1081.01</v>
      </c>
    </row>
    <row r="5113" spans="8:11" x14ac:dyDescent="0.25">
      <c r="H5113" s="91">
        <v>5213468</v>
      </c>
      <c r="I5113" s="92" t="s">
        <v>5661</v>
      </c>
      <c r="J5113" s="91" t="s">
        <v>544</v>
      </c>
      <c r="K5113" s="93">
        <v>272.63</v>
      </c>
    </row>
    <row r="5114" spans="8:11" x14ac:dyDescent="0.25">
      <c r="H5114" s="91">
        <v>5213469</v>
      </c>
      <c r="I5114" s="92" t="s">
        <v>5662</v>
      </c>
      <c r="J5114" s="91" t="s">
        <v>544</v>
      </c>
      <c r="K5114" s="93">
        <v>463.28</v>
      </c>
    </row>
    <row r="5115" spans="8:11" x14ac:dyDescent="0.25">
      <c r="H5115" s="91">
        <v>5213470</v>
      </c>
      <c r="I5115" s="92" t="s">
        <v>5663</v>
      </c>
      <c r="J5115" s="91" t="s">
        <v>544</v>
      </c>
      <c r="K5115" s="93">
        <v>647.22</v>
      </c>
    </row>
    <row r="5116" spans="8:11" x14ac:dyDescent="0.25">
      <c r="H5116" s="91">
        <v>5213471</v>
      </c>
      <c r="I5116" s="92" t="s">
        <v>5664</v>
      </c>
      <c r="J5116" s="91" t="s">
        <v>544</v>
      </c>
      <c r="K5116" s="93">
        <v>1025.1600000000001</v>
      </c>
    </row>
    <row r="5117" spans="8:11" ht="25.5" x14ac:dyDescent="0.25">
      <c r="H5117" s="91">
        <v>5212560</v>
      </c>
      <c r="I5117" s="92" t="s">
        <v>5665</v>
      </c>
      <c r="J5117" s="91" t="s">
        <v>5590</v>
      </c>
      <c r="K5117" s="93">
        <v>4.17</v>
      </c>
    </row>
    <row r="5118" spans="8:11" x14ac:dyDescent="0.25">
      <c r="H5118" s="91">
        <v>5213472</v>
      </c>
      <c r="I5118" s="92" t="s">
        <v>5666</v>
      </c>
      <c r="J5118" s="91" t="s">
        <v>544</v>
      </c>
      <c r="K5118" s="93">
        <v>315.89999999999998</v>
      </c>
    </row>
    <row r="5119" spans="8:11" x14ac:dyDescent="0.25">
      <c r="H5119" s="91">
        <v>5213473</v>
      </c>
      <c r="I5119" s="92" t="s">
        <v>5667</v>
      </c>
      <c r="J5119" s="91" t="s">
        <v>544</v>
      </c>
      <c r="K5119" s="93">
        <v>408.57</v>
      </c>
    </row>
    <row r="5120" spans="8:11" x14ac:dyDescent="0.25">
      <c r="H5120" s="91">
        <v>5213474</v>
      </c>
      <c r="I5120" s="92" t="s">
        <v>5668</v>
      </c>
      <c r="J5120" s="91" t="s">
        <v>544</v>
      </c>
      <c r="K5120" s="93">
        <v>292.64</v>
      </c>
    </row>
    <row r="5121" spans="8:11" x14ac:dyDescent="0.25">
      <c r="H5121" s="91">
        <v>5213475</v>
      </c>
      <c r="I5121" s="92" t="s">
        <v>5669</v>
      </c>
      <c r="J5121" s="91" t="s">
        <v>544</v>
      </c>
      <c r="K5121" s="93">
        <v>379.48</v>
      </c>
    </row>
    <row r="5122" spans="8:11" x14ac:dyDescent="0.25">
      <c r="H5122" s="91">
        <v>5213440</v>
      </c>
      <c r="I5122" s="92" t="s">
        <v>5670</v>
      </c>
      <c r="J5122" s="91" t="s">
        <v>544</v>
      </c>
      <c r="K5122" s="93">
        <v>286.55</v>
      </c>
    </row>
    <row r="5123" spans="8:11" x14ac:dyDescent="0.25">
      <c r="H5123" s="91">
        <v>5213441</v>
      </c>
      <c r="I5123" s="92" t="s">
        <v>5671</v>
      </c>
      <c r="J5123" s="91" t="s">
        <v>544</v>
      </c>
      <c r="K5123" s="93">
        <v>489.92</v>
      </c>
    </row>
    <row r="5124" spans="8:11" x14ac:dyDescent="0.25">
      <c r="H5124" s="91">
        <v>5213442</v>
      </c>
      <c r="I5124" s="92" t="s">
        <v>5672</v>
      </c>
      <c r="J5124" s="91" t="s">
        <v>544</v>
      </c>
      <c r="K5124" s="93">
        <v>686</v>
      </c>
    </row>
    <row r="5125" spans="8:11" x14ac:dyDescent="0.25">
      <c r="H5125" s="91">
        <v>5213443</v>
      </c>
      <c r="I5125" s="92" t="s">
        <v>5673</v>
      </c>
      <c r="J5125" s="91" t="s">
        <v>544</v>
      </c>
      <c r="K5125" s="93">
        <v>1081.03</v>
      </c>
    </row>
    <row r="5126" spans="8:11" x14ac:dyDescent="0.25">
      <c r="H5126" s="91">
        <v>5213444</v>
      </c>
      <c r="I5126" s="92" t="s">
        <v>5674</v>
      </c>
      <c r="J5126" s="91" t="s">
        <v>544</v>
      </c>
      <c r="K5126" s="93">
        <v>286.61</v>
      </c>
    </row>
    <row r="5127" spans="8:11" x14ac:dyDescent="0.25">
      <c r="H5127" s="91">
        <v>5213445</v>
      </c>
      <c r="I5127" s="92" t="s">
        <v>5675</v>
      </c>
      <c r="J5127" s="91" t="s">
        <v>544</v>
      </c>
      <c r="K5127" s="93">
        <v>489.84</v>
      </c>
    </row>
    <row r="5128" spans="8:11" x14ac:dyDescent="0.25">
      <c r="H5128" s="91">
        <v>5213446</v>
      </c>
      <c r="I5128" s="92" t="s">
        <v>5676</v>
      </c>
      <c r="J5128" s="91" t="s">
        <v>544</v>
      </c>
      <c r="K5128" s="93">
        <v>686</v>
      </c>
    </row>
    <row r="5129" spans="8:11" x14ac:dyDescent="0.25">
      <c r="H5129" s="91">
        <v>5213447</v>
      </c>
      <c r="I5129" s="92" t="s">
        <v>5677</v>
      </c>
      <c r="J5129" s="91" t="s">
        <v>544</v>
      </c>
      <c r="K5129" s="93">
        <v>1081.08</v>
      </c>
    </row>
    <row r="5130" spans="8:11" x14ac:dyDescent="0.25">
      <c r="H5130" s="91">
        <v>5213448</v>
      </c>
      <c r="I5130" s="92" t="s">
        <v>5678</v>
      </c>
      <c r="J5130" s="91" t="s">
        <v>544</v>
      </c>
      <c r="K5130" s="93">
        <v>198.09</v>
      </c>
    </row>
    <row r="5131" spans="8:11" x14ac:dyDescent="0.25">
      <c r="H5131" s="91">
        <v>5213449</v>
      </c>
      <c r="I5131" s="92" t="s">
        <v>5679</v>
      </c>
      <c r="J5131" s="91" t="s">
        <v>544</v>
      </c>
      <c r="K5131" s="93">
        <v>311.52999999999997</v>
      </c>
    </row>
    <row r="5132" spans="8:11" x14ac:dyDescent="0.25">
      <c r="H5132" s="91">
        <v>5213450</v>
      </c>
      <c r="I5132" s="92" t="s">
        <v>5680</v>
      </c>
      <c r="J5132" s="91" t="s">
        <v>544</v>
      </c>
      <c r="K5132" s="93">
        <v>436.35</v>
      </c>
    </row>
    <row r="5133" spans="8:11" x14ac:dyDescent="0.25">
      <c r="H5133" s="91">
        <v>5213451</v>
      </c>
      <c r="I5133" s="92" t="s">
        <v>5681</v>
      </c>
      <c r="J5133" s="91" t="s">
        <v>544</v>
      </c>
      <c r="K5133" s="93">
        <v>628.05999999999995</v>
      </c>
    </row>
    <row r="5134" spans="8:11" x14ac:dyDescent="0.25">
      <c r="H5134" s="91">
        <v>5213452</v>
      </c>
      <c r="I5134" s="92" t="s">
        <v>5682</v>
      </c>
      <c r="J5134" s="91" t="s">
        <v>544</v>
      </c>
      <c r="K5134" s="93">
        <v>272.58999999999997</v>
      </c>
    </row>
    <row r="5135" spans="8:11" x14ac:dyDescent="0.25">
      <c r="H5135" s="91">
        <v>5213453</v>
      </c>
      <c r="I5135" s="92" t="s">
        <v>5683</v>
      </c>
      <c r="J5135" s="91" t="s">
        <v>544</v>
      </c>
      <c r="K5135" s="93">
        <v>463.32</v>
      </c>
    </row>
    <row r="5136" spans="8:11" x14ac:dyDescent="0.25">
      <c r="H5136" s="91">
        <v>5213454</v>
      </c>
      <c r="I5136" s="92" t="s">
        <v>5684</v>
      </c>
      <c r="J5136" s="91" t="s">
        <v>544</v>
      </c>
      <c r="K5136" s="93">
        <v>647.22</v>
      </c>
    </row>
    <row r="5137" spans="8:11" x14ac:dyDescent="0.25">
      <c r="H5137" s="91">
        <v>5213455</v>
      </c>
      <c r="I5137" s="92" t="s">
        <v>5685</v>
      </c>
      <c r="J5137" s="91" t="s">
        <v>544</v>
      </c>
      <c r="K5137" s="93">
        <v>1025.18</v>
      </c>
    </row>
    <row r="5138" spans="8:11" x14ac:dyDescent="0.25">
      <c r="H5138" s="91">
        <v>5213456</v>
      </c>
      <c r="I5138" s="92" t="s">
        <v>5686</v>
      </c>
      <c r="J5138" s="91" t="s">
        <v>544</v>
      </c>
      <c r="K5138" s="93">
        <v>272.64999999999998</v>
      </c>
    </row>
    <row r="5139" spans="8:11" x14ac:dyDescent="0.25">
      <c r="H5139" s="91">
        <v>5213457</v>
      </c>
      <c r="I5139" s="92" t="s">
        <v>5687</v>
      </c>
      <c r="J5139" s="91" t="s">
        <v>544</v>
      </c>
      <c r="K5139" s="93">
        <v>463.25</v>
      </c>
    </row>
    <row r="5140" spans="8:11" x14ac:dyDescent="0.25">
      <c r="H5140" s="91">
        <v>5213458</v>
      </c>
      <c r="I5140" s="92" t="s">
        <v>5688</v>
      </c>
      <c r="J5140" s="91" t="s">
        <v>544</v>
      </c>
      <c r="K5140" s="93">
        <v>647.22</v>
      </c>
    </row>
    <row r="5141" spans="8:11" x14ac:dyDescent="0.25">
      <c r="H5141" s="91">
        <v>5213459</v>
      </c>
      <c r="I5141" s="92" t="s">
        <v>5689</v>
      </c>
      <c r="J5141" s="91" t="s">
        <v>544</v>
      </c>
      <c r="K5141" s="93">
        <v>1025.24</v>
      </c>
    </row>
    <row r="5142" spans="8:11" x14ac:dyDescent="0.25">
      <c r="H5142" s="91">
        <v>5213460</v>
      </c>
      <c r="I5142" s="92" t="s">
        <v>5690</v>
      </c>
      <c r="J5142" s="91" t="s">
        <v>544</v>
      </c>
      <c r="K5142" s="93">
        <v>189.62</v>
      </c>
    </row>
    <row r="5143" spans="8:11" x14ac:dyDescent="0.25">
      <c r="H5143" s="91">
        <v>5213461</v>
      </c>
      <c r="I5143" s="92" t="s">
        <v>5691</v>
      </c>
      <c r="J5143" s="91" t="s">
        <v>544</v>
      </c>
      <c r="K5143" s="93">
        <v>296.02</v>
      </c>
    </row>
    <row r="5144" spans="8:11" x14ac:dyDescent="0.25">
      <c r="H5144" s="91">
        <v>5213462</v>
      </c>
      <c r="I5144" s="92" t="s">
        <v>5692</v>
      </c>
      <c r="J5144" s="91" t="s">
        <v>544</v>
      </c>
      <c r="K5144" s="93">
        <v>413.08</v>
      </c>
    </row>
    <row r="5145" spans="8:11" x14ac:dyDescent="0.25">
      <c r="H5145" s="91">
        <v>5213463</v>
      </c>
      <c r="I5145" s="92" t="s">
        <v>5693</v>
      </c>
      <c r="J5145" s="91" t="s">
        <v>544</v>
      </c>
      <c r="K5145" s="93">
        <v>530.14</v>
      </c>
    </row>
    <row r="5146" spans="8:11" ht="25.5" x14ac:dyDescent="0.25">
      <c r="H5146" s="91">
        <v>5212557</v>
      </c>
      <c r="I5146" s="92" t="s">
        <v>5694</v>
      </c>
      <c r="J5146" s="91" t="s">
        <v>5590</v>
      </c>
      <c r="K5146" s="93">
        <v>3.93</v>
      </c>
    </row>
    <row r="5147" spans="8:11" ht="25.5" x14ac:dyDescent="0.25">
      <c r="H5147" s="91">
        <v>5212558</v>
      </c>
      <c r="I5147" s="92" t="s">
        <v>5695</v>
      </c>
      <c r="J5147" s="91" t="s">
        <v>5590</v>
      </c>
      <c r="K5147" s="93">
        <v>3.97</v>
      </c>
    </row>
    <row r="5148" spans="8:11" ht="25.5" x14ac:dyDescent="0.25">
      <c r="H5148" s="91">
        <v>5212559</v>
      </c>
      <c r="I5148" s="92" t="s">
        <v>5696</v>
      </c>
      <c r="J5148" s="91" t="s">
        <v>5590</v>
      </c>
      <c r="K5148" s="93">
        <v>3.52</v>
      </c>
    </row>
    <row r="5149" spans="8:11" x14ac:dyDescent="0.25">
      <c r="H5149" s="91">
        <v>5213477</v>
      </c>
      <c r="I5149" s="92" t="s">
        <v>5697</v>
      </c>
      <c r="J5149" s="91" t="s">
        <v>544</v>
      </c>
      <c r="K5149" s="93">
        <v>174.67</v>
      </c>
    </row>
    <row r="5150" spans="8:11" x14ac:dyDescent="0.25">
      <c r="H5150" s="91">
        <v>5213476</v>
      </c>
      <c r="I5150" s="92" t="s">
        <v>5698</v>
      </c>
      <c r="J5150" s="91" t="s">
        <v>544</v>
      </c>
      <c r="K5150" s="93">
        <v>187.2</v>
      </c>
    </row>
    <row r="5151" spans="8:11" x14ac:dyDescent="0.25">
      <c r="H5151" s="91">
        <v>5213479</v>
      </c>
      <c r="I5151" s="92" t="s">
        <v>5699</v>
      </c>
      <c r="J5151" s="91" t="s">
        <v>544</v>
      </c>
      <c r="K5151" s="93">
        <v>164.2</v>
      </c>
    </row>
    <row r="5152" spans="8:11" x14ac:dyDescent="0.25">
      <c r="H5152" s="91">
        <v>5213478</v>
      </c>
      <c r="I5152" s="92" t="s">
        <v>5700</v>
      </c>
      <c r="J5152" s="91" t="s">
        <v>544</v>
      </c>
      <c r="K5152" s="93">
        <v>175.57</v>
      </c>
    </row>
    <row r="5153" spans="8:11" x14ac:dyDescent="0.25">
      <c r="H5153" s="91">
        <v>5213489</v>
      </c>
      <c r="I5153" s="92" t="s">
        <v>5701</v>
      </c>
      <c r="J5153" s="91" t="s">
        <v>544</v>
      </c>
      <c r="K5153" s="93">
        <v>939.5</v>
      </c>
    </row>
    <row r="5154" spans="8:11" x14ac:dyDescent="0.25">
      <c r="H5154" s="91">
        <v>5213498</v>
      </c>
      <c r="I5154" s="92" t="s">
        <v>5702</v>
      </c>
      <c r="J5154" s="91" t="s">
        <v>544</v>
      </c>
      <c r="K5154" s="93">
        <v>1017.24</v>
      </c>
    </row>
    <row r="5155" spans="8:11" x14ac:dyDescent="0.25">
      <c r="H5155" s="91">
        <v>5213365</v>
      </c>
      <c r="I5155" s="92" t="s">
        <v>5703</v>
      </c>
      <c r="J5155" s="91" t="s">
        <v>544</v>
      </c>
      <c r="K5155" s="93">
        <v>1170.72</v>
      </c>
    </row>
    <row r="5156" spans="8:11" x14ac:dyDescent="0.25">
      <c r="H5156" s="91">
        <v>5213507</v>
      </c>
      <c r="I5156" s="92" t="s">
        <v>5704</v>
      </c>
      <c r="J5156" s="91" t="s">
        <v>544</v>
      </c>
      <c r="K5156" s="93">
        <v>1211.58</v>
      </c>
    </row>
    <row r="5157" spans="8:11" x14ac:dyDescent="0.25">
      <c r="H5157" s="91">
        <v>5213372</v>
      </c>
      <c r="I5157" s="92" t="s">
        <v>5705</v>
      </c>
      <c r="J5157" s="91" t="s">
        <v>544</v>
      </c>
      <c r="K5157" s="93">
        <v>1365.08</v>
      </c>
    </row>
    <row r="5158" spans="8:11" x14ac:dyDescent="0.25">
      <c r="H5158" s="91">
        <v>5213490</v>
      </c>
      <c r="I5158" s="92" t="s">
        <v>5706</v>
      </c>
      <c r="J5158" s="91" t="s">
        <v>544</v>
      </c>
      <c r="K5158" s="93">
        <v>1997.77</v>
      </c>
    </row>
    <row r="5159" spans="8:11" x14ac:dyDescent="0.25">
      <c r="H5159" s="91">
        <v>5213499</v>
      </c>
      <c r="I5159" s="92" t="s">
        <v>5707</v>
      </c>
      <c r="J5159" s="91" t="s">
        <v>544</v>
      </c>
      <c r="K5159" s="93">
        <v>2172.69</v>
      </c>
    </row>
    <row r="5160" spans="8:11" x14ac:dyDescent="0.25">
      <c r="H5160" s="91">
        <v>5213366</v>
      </c>
      <c r="I5160" s="92" t="s">
        <v>5708</v>
      </c>
      <c r="J5160" s="91" t="s">
        <v>544</v>
      </c>
      <c r="K5160" s="93">
        <v>2518.02</v>
      </c>
    </row>
    <row r="5161" spans="8:11" x14ac:dyDescent="0.25">
      <c r="H5161" s="91">
        <v>5213508</v>
      </c>
      <c r="I5161" s="92" t="s">
        <v>5709</v>
      </c>
      <c r="J5161" s="91" t="s">
        <v>544</v>
      </c>
      <c r="K5161" s="93">
        <v>2609.9499999999998</v>
      </c>
    </row>
    <row r="5162" spans="8:11" x14ac:dyDescent="0.25">
      <c r="H5162" s="91">
        <v>5213373</v>
      </c>
      <c r="I5162" s="92" t="s">
        <v>5710</v>
      </c>
      <c r="J5162" s="91" t="s">
        <v>544</v>
      </c>
      <c r="K5162" s="93">
        <v>2955.33</v>
      </c>
    </row>
    <row r="5163" spans="8:11" x14ac:dyDescent="0.25">
      <c r="H5163" s="91">
        <v>5213491</v>
      </c>
      <c r="I5163" s="92" t="s">
        <v>5711</v>
      </c>
      <c r="J5163" s="91" t="s">
        <v>544</v>
      </c>
      <c r="K5163" s="93">
        <v>2632.74</v>
      </c>
    </row>
    <row r="5164" spans="8:11" x14ac:dyDescent="0.25">
      <c r="H5164" s="91">
        <v>5213500</v>
      </c>
      <c r="I5164" s="92" t="s">
        <v>5712</v>
      </c>
      <c r="J5164" s="91" t="s">
        <v>544</v>
      </c>
      <c r="K5164" s="93">
        <v>2865.96</v>
      </c>
    </row>
    <row r="5165" spans="8:11" x14ac:dyDescent="0.25">
      <c r="H5165" s="91">
        <v>5213369</v>
      </c>
      <c r="I5165" s="92" t="s">
        <v>5713</v>
      </c>
      <c r="J5165" s="91" t="s">
        <v>544</v>
      </c>
      <c r="K5165" s="93">
        <v>3326.4</v>
      </c>
    </row>
    <row r="5166" spans="8:11" x14ac:dyDescent="0.25">
      <c r="H5166" s="91">
        <v>5213509</v>
      </c>
      <c r="I5166" s="92" t="s">
        <v>5714</v>
      </c>
      <c r="J5166" s="91" t="s">
        <v>544</v>
      </c>
      <c r="K5166" s="93">
        <v>3448.98</v>
      </c>
    </row>
    <row r="5167" spans="8:11" x14ac:dyDescent="0.25">
      <c r="H5167" s="91">
        <v>5213374</v>
      </c>
      <c r="I5167" s="92" t="s">
        <v>5715</v>
      </c>
      <c r="J5167" s="91" t="s">
        <v>544</v>
      </c>
      <c r="K5167" s="93">
        <v>3909.48</v>
      </c>
    </row>
    <row r="5168" spans="8:11" x14ac:dyDescent="0.25">
      <c r="H5168" s="91">
        <v>5213492</v>
      </c>
      <c r="I5168" s="92" t="s">
        <v>5716</v>
      </c>
      <c r="J5168" s="91" t="s">
        <v>544</v>
      </c>
      <c r="K5168" s="93">
        <v>3572.23</v>
      </c>
    </row>
    <row r="5169" spans="8:11" x14ac:dyDescent="0.25">
      <c r="H5169" s="91">
        <v>5213501</v>
      </c>
      <c r="I5169" s="92" t="s">
        <v>5717</v>
      </c>
      <c r="J5169" s="91" t="s">
        <v>544</v>
      </c>
      <c r="K5169" s="93">
        <v>3883.19</v>
      </c>
    </row>
    <row r="5170" spans="8:11" x14ac:dyDescent="0.25">
      <c r="H5170" s="91">
        <v>5213370</v>
      </c>
      <c r="I5170" s="92" t="s">
        <v>5718</v>
      </c>
      <c r="J5170" s="91" t="s">
        <v>544</v>
      </c>
      <c r="K5170" s="93">
        <v>4497.1099999999997</v>
      </c>
    </row>
    <row r="5171" spans="8:11" x14ac:dyDescent="0.25">
      <c r="H5171" s="91">
        <v>5213510</v>
      </c>
      <c r="I5171" s="92" t="s">
        <v>5719</v>
      </c>
      <c r="J5171" s="91" t="s">
        <v>544</v>
      </c>
      <c r="K5171" s="93">
        <v>4660.55</v>
      </c>
    </row>
    <row r="5172" spans="8:11" x14ac:dyDescent="0.25">
      <c r="H5172" s="91">
        <v>5213375</v>
      </c>
      <c r="I5172" s="92" t="s">
        <v>5720</v>
      </c>
      <c r="J5172" s="91" t="s">
        <v>544</v>
      </c>
      <c r="K5172" s="93">
        <v>5274.55</v>
      </c>
    </row>
    <row r="5173" spans="8:11" x14ac:dyDescent="0.25">
      <c r="H5173" s="91">
        <v>5213494</v>
      </c>
      <c r="I5173" s="92" t="s">
        <v>5721</v>
      </c>
      <c r="J5173" s="91" t="s">
        <v>544</v>
      </c>
      <c r="K5173" s="93">
        <v>5265.47</v>
      </c>
    </row>
    <row r="5174" spans="8:11" x14ac:dyDescent="0.25">
      <c r="H5174" s="91">
        <v>5213503</v>
      </c>
      <c r="I5174" s="92" t="s">
        <v>5722</v>
      </c>
      <c r="J5174" s="91" t="s">
        <v>544</v>
      </c>
      <c r="K5174" s="93">
        <v>5731.91</v>
      </c>
    </row>
    <row r="5175" spans="8:11" x14ac:dyDescent="0.25">
      <c r="H5175" s="91">
        <v>5213371</v>
      </c>
      <c r="I5175" s="92" t="s">
        <v>5723</v>
      </c>
      <c r="J5175" s="91" t="s">
        <v>544</v>
      </c>
      <c r="K5175" s="93">
        <v>6652.79</v>
      </c>
    </row>
    <row r="5176" spans="8:11" x14ac:dyDescent="0.25">
      <c r="H5176" s="91">
        <v>5213512</v>
      </c>
      <c r="I5176" s="92" t="s">
        <v>5724</v>
      </c>
      <c r="J5176" s="91" t="s">
        <v>544</v>
      </c>
      <c r="K5176" s="93">
        <v>6897.95</v>
      </c>
    </row>
    <row r="5177" spans="8:11" x14ac:dyDescent="0.25">
      <c r="H5177" s="91">
        <v>5213376</v>
      </c>
      <c r="I5177" s="92" t="s">
        <v>5725</v>
      </c>
      <c r="J5177" s="91" t="s">
        <v>544</v>
      </c>
      <c r="K5177" s="93">
        <v>7818.95</v>
      </c>
    </row>
    <row r="5178" spans="8:11" x14ac:dyDescent="0.25">
      <c r="H5178" s="91">
        <v>5213377</v>
      </c>
      <c r="I5178" s="92" t="s">
        <v>5726</v>
      </c>
      <c r="J5178" s="91" t="s">
        <v>4</v>
      </c>
      <c r="K5178" s="93">
        <v>338.91</v>
      </c>
    </row>
    <row r="5179" spans="8:11" x14ac:dyDescent="0.25">
      <c r="H5179" s="91">
        <v>5213570</v>
      </c>
      <c r="I5179" s="92" t="s">
        <v>5727</v>
      </c>
      <c r="J5179" s="91" t="s">
        <v>4</v>
      </c>
      <c r="K5179" s="93">
        <v>485.23</v>
      </c>
    </row>
    <row r="5180" spans="8:11" x14ac:dyDescent="0.25">
      <c r="H5180" s="91">
        <v>5213378</v>
      </c>
      <c r="I5180" s="92" t="s">
        <v>5728</v>
      </c>
      <c r="J5180" s="91" t="s">
        <v>4</v>
      </c>
      <c r="K5180" s="93">
        <v>377.78</v>
      </c>
    </row>
    <row r="5181" spans="8:11" x14ac:dyDescent="0.25">
      <c r="H5181" s="91">
        <v>5213571</v>
      </c>
      <c r="I5181" s="92" t="s">
        <v>5729</v>
      </c>
      <c r="J5181" s="91" t="s">
        <v>4</v>
      </c>
      <c r="K5181" s="93">
        <v>524.1</v>
      </c>
    </row>
    <row r="5182" spans="8:11" x14ac:dyDescent="0.25">
      <c r="H5182" s="91">
        <v>5213379</v>
      </c>
      <c r="I5182" s="92" t="s">
        <v>5730</v>
      </c>
      <c r="J5182" s="91" t="s">
        <v>4</v>
      </c>
      <c r="K5182" s="93">
        <v>474.95</v>
      </c>
    </row>
    <row r="5183" spans="8:11" x14ac:dyDescent="0.25">
      <c r="H5183" s="91">
        <v>5213572</v>
      </c>
      <c r="I5183" s="92" t="s">
        <v>5731</v>
      </c>
      <c r="J5183" s="91" t="s">
        <v>4</v>
      </c>
      <c r="K5183" s="93">
        <v>621.27</v>
      </c>
    </row>
    <row r="5184" spans="8:11" x14ac:dyDescent="0.25">
      <c r="H5184" s="91">
        <v>5212553</v>
      </c>
      <c r="I5184" s="92" t="s">
        <v>5732</v>
      </c>
      <c r="J5184" s="91" t="s">
        <v>4</v>
      </c>
      <c r="K5184" s="93">
        <v>276.99</v>
      </c>
    </row>
    <row r="5185" spans="8:11" x14ac:dyDescent="0.25">
      <c r="H5185" s="91">
        <v>5213416</v>
      </c>
      <c r="I5185" s="92" t="s">
        <v>5733</v>
      </c>
      <c r="J5185" s="91" t="s">
        <v>4</v>
      </c>
      <c r="K5185" s="93">
        <v>423.31</v>
      </c>
    </row>
    <row r="5186" spans="8:11" x14ac:dyDescent="0.25">
      <c r="H5186" s="91">
        <v>5212554</v>
      </c>
      <c r="I5186" s="92" t="s">
        <v>5734</v>
      </c>
      <c r="J5186" s="91" t="s">
        <v>4</v>
      </c>
      <c r="K5186" s="93">
        <v>315.86</v>
      </c>
    </row>
    <row r="5187" spans="8:11" x14ac:dyDescent="0.25">
      <c r="H5187" s="91">
        <v>5213417</v>
      </c>
      <c r="I5187" s="92" t="s">
        <v>5735</v>
      </c>
      <c r="J5187" s="91" t="s">
        <v>4</v>
      </c>
      <c r="K5187" s="93">
        <v>462.18</v>
      </c>
    </row>
    <row r="5188" spans="8:11" x14ac:dyDescent="0.25">
      <c r="H5188" s="91">
        <v>5213421</v>
      </c>
      <c r="I5188" s="92" t="s">
        <v>5736</v>
      </c>
      <c r="J5188" s="91" t="s">
        <v>4</v>
      </c>
      <c r="K5188" s="93">
        <v>417.61</v>
      </c>
    </row>
    <row r="5189" spans="8:11" x14ac:dyDescent="0.25">
      <c r="H5189" s="91">
        <v>5213414</v>
      </c>
      <c r="I5189" s="92" t="s">
        <v>5737</v>
      </c>
      <c r="J5189" s="91" t="s">
        <v>4</v>
      </c>
      <c r="K5189" s="93">
        <v>624.08000000000004</v>
      </c>
    </row>
    <row r="5190" spans="8:11" x14ac:dyDescent="0.25">
      <c r="H5190" s="91">
        <v>5213419</v>
      </c>
      <c r="I5190" s="92" t="s">
        <v>5738</v>
      </c>
      <c r="J5190" s="91" t="s">
        <v>4</v>
      </c>
      <c r="K5190" s="93">
        <v>538.91999999999996</v>
      </c>
    </row>
    <row r="5191" spans="8:11" x14ac:dyDescent="0.25">
      <c r="H5191" s="91">
        <v>5212555</v>
      </c>
      <c r="I5191" s="92" t="s">
        <v>5739</v>
      </c>
      <c r="J5191" s="91" t="s">
        <v>4</v>
      </c>
      <c r="K5191" s="93">
        <v>413.03</v>
      </c>
    </row>
    <row r="5192" spans="8:11" x14ac:dyDescent="0.25">
      <c r="H5192" s="91">
        <v>5213418</v>
      </c>
      <c r="I5192" s="92" t="s">
        <v>5740</v>
      </c>
      <c r="J5192" s="91" t="s">
        <v>4</v>
      </c>
      <c r="K5192" s="93">
        <v>559.35</v>
      </c>
    </row>
    <row r="5193" spans="8:11" x14ac:dyDescent="0.25">
      <c r="H5193" s="91">
        <v>5213415</v>
      </c>
      <c r="I5193" s="92" t="s">
        <v>5741</v>
      </c>
      <c r="J5193" s="91" t="s">
        <v>4</v>
      </c>
      <c r="K5193" s="93">
        <v>707.7</v>
      </c>
    </row>
    <row r="5194" spans="8:11" x14ac:dyDescent="0.25">
      <c r="H5194" s="91">
        <v>5213420</v>
      </c>
      <c r="I5194" s="92" t="s">
        <v>5742</v>
      </c>
      <c r="J5194" s="91" t="s">
        <v>4</v>
      </c>
      <c r="K5194" s="93">
        <v>636.1</v>
      </c>
    </row>
    <row r="5195" spans="8:11" x14ac:dyDescent="0.25">
      <c r="H5195" s="91">
        <v>5213543</v>
      </c>
      <c r="I5195" s="92" t="s">
        <v>5743</v>
      </c>
      <c r="J5195" s="91" t="s">
        <v>544</v>
      </c>
      <c r="K5195" s="93">
        <v>1179.44</v>
      </c>
    </row>
    <row r="5196" spans="8:11" x14ac:dyDescent="0.25">
      <c r="H5196" s="91">
        <v>5213552</v>
      </c>
      <c r="I5196" s="92" t="s">
        <v>5744</v>
      </c>
      <c r="J5196" s="91" t="s">
        <v>544</v>
      </c>
      <c r="K5196" s="93">
        <v>1257.18</v>
      </c>
    </row>
    <row r="5197" spans="8:11" x14ac:dyDescent="0.25">
      <c r="H5197" s="91">
        <v>5213561</v>
      </c>
      <c r="I5197" s="92" t="s">
        <v>5745</v>
      </c>
      <c r="J5197" s="91" t="s">
        <v>544</v>
      </c>
      <c r="K5197" s="93">
        <v>1451.52</v>
      </c>
    </row>
    <row r="5198" spans="8:11" x14ac:dyDescent="0.25">
      <c r="H5198" s="91">
        <v>5213544</v>
      </c>
      <c r="I5198" s="92" t="s">
        <v>5746</v>
      </c>
      <c r="J5198" s="91" t="s">
        <v>544</v>
      </c>
      <c r="K5198" s="93">
        <v>2537.64</v>
      </c>
    </row>
    <row r="5199" spans="8:11" x14ac:dyDescent="0.25">
      <c r="H5199" s="91">
        <v>5213553</v>
      </c>
      <c r="I5199" s="92" t="s">
        <v>5747</v>
      </c>
      <c r="J5199" s="91" t="s">
        <v>544</v>
      </c>
      <c r="K5199" s="93">
        <v>2712.55</v>
      </c>
    </row>
    <row r="5200" spans="8:11" x14ac:dyDescent="0.25">
      <c r="H5200" s="91">
        <v>5213562</v>
      </c>
      <c r="I5200" s="92" t="s">
        <v>5748</v>
      </c>
      <c r="J5200" s="91" t="s">
        <v>544</v>
      </c>
      <c r="K5200" s="93">
        <v>3149.82</v>
      </c>
    </row>
    <row r="5201" spans="8:11" x14ac:dyDescent="0.25">
      <c r="H5201" s="91">
        <v>5213545</v>
      </c>
      <c r="I5201" s="92" t="s">
        <v>5749</v>
      </c>
      <c r="J5201" s="91" t="s">
        <v>544</v>
      </c>
      <c r="K5201" s="93">
        <v>3352.56</v>
      </c>
    </row>
    <row r="5202" spans="8:11" x14ac:dyDescent="0.25">
      <c r="H5202" s="91">
        <v>5213554</v>
      </c>
      <c r="I5202" s="92" t="s">
        <v>5750</v>
      </c>
      <c r="J5202" s="91" t="s">
        <v>544</v>
      </c>
      <c r="K5202" s="93">
        <v>3585.78</v>
      </c>
    </row>
    <row r="5203" spans="8:11" x14ac:dyDescent="0.25">
      <c r="H5203" s="91">
        <v>5213563</v>
      </c>
      <c r="I5203" s="92" t="s">
        <v>5751</v>
      </c>
      <c r="J5203" s="91" t="s">
        <v>544</v>
      </c>
      <c r="K5203" s="93">
        <v>4168.8</v>
      </c>
    </row>
    <row r="5204" spans="8:11" x14ac:dyDescent="0.25">
      <c r="H5204" s="91">
        <v>5213546</v>
      </c>
      <c r="I5204" s="92" t="s">
        <v>5752</v>
      </c>
      <c r="J5204" s="91" t="s">
        <v>544</v>
      </c>
      <c r="K5204" s="93">
        <v>4531.99</v>
      </c>
    </row>
    <row r="5205" spans="8:11" x14ac:dyDescent="0.25">
      <c r="H5205" s="91">
        <v>5213555</v>
      </c>
      <c r="I5205" s="92" t="s">
        <v>5753</v>
      </c>
      <c r="J5205" s="91" t="s">
        <v>544</v>
      </c>
      <c r="K5205" s="93">
        <v>4842.95</v>
      </c>
    </row>
    <row r="5206" spans="8:11" x14ac:dyDescent="0.25">
      <c r="H5206" s="91">
        <v>5213564</v>
      </c>
      <c r="I5206" s="92" t="s">
        <v>5754</v>
      </c>
      <c r="J5206" s="91" t="s">
        <v>544</v>
      </c>
      <c r="K5206" s="93">
        <v>5620.31</v>
      </c>
    </row>
    <row r="5207" spans="8:11" x14ac:dyDescent="0.25">
      <c r="H5207" s="91">
        <v>5213548</v>
      </c>
      <c r="I5207" s="92" t="s">
        <v>5755</v>
      </c>
      <c r="J5207" s="91" t="s">
        <v>544</v>
      </c>
      <c r="K5207" s="93">
        <v>6705.11</v>
      </c>
    </row>
    <row r="5208" spans="8:11" x14ac:dyDescent="0.25">
      <c r="H5208" s="91">
        <v>5213557</v>
      </c>
      <c r="I5208" s="92" t="s">
        <v>5756</v>
      </c>
      <c r="J5208" s="91" t="s">
        <v>544</v>
      </c>
      <c r="K5208" s="93">
        <v>7171.55</v>
      </c>
    </row>
    <row r="5209" spans="8:11" x14ac:dyDescent="0.25">
      <c r="H5209" s="91">
        <v>5213566</v>
      </c>
      <c r="I5209" s="92" t="s">
        <v>5757</v>
      </c>
      <c r="J5209" s="91" t="s">
        <v>544</v>
      </c>
      <c r="K5209" s="93">
        <v>8337.59</v>
      </c>
    </row>
    <row r="5210" spans="8:11" x14ac:dyDescent="0.25">
      <c r="H5210" s="91">
        <v>5213576</v>
      </c>
      <c r="I5210" s="92" t="s">
        <v>5758</v>
      </c>
      <c r="J5210" s="91" t="s">
        <v>4</v>
      </c>
      <c r="K5210" s="93">
        <v>605.20000000000005</v>
      </c>
    </row>
    <row r="5211" spans="8:11" x14ac:dyDescent="0.25">
      <c r="H5211" s="91">
        <v>5213577</v>
      </c>
      <c r="I5211" s="92" t="s">
        <v>5759</v>
      </c>
      <c r="J5211" s="91" t="s">
        <v>4</v>
      </c>
      <c r="K5211" s="93">
        <v>644.07000000000005</v>
      </c>
    </row>
    <row r="5212" spans="8:11" x14ac:dyDescent="0.25">
      <c r="H5212" s="91">
        <v>5213578</v>
      </c>
      <c r="I5212" s="92" t="s">
        <v>5760</v>
      </c>
      <c r="J5212" s="91" t="s">
        <v>4</v>
      </c>
      <c r="K5212" s="93">
        <v>741.24</v>
      </c>
    </row>
    <row r="5213" spans="8:11" x14ac:dyDescent="0.25">
      <c r="H5213" s="91">
        <v>5213425</v>
      </c>
      <c r="I5213" s="92" t="s">
        <v>5761</v>
      </c>
      <c r="J5213" s="91" t="s">
        <v>4</v>
      </c>
      <c r="K5213" s="93">
        <v>611.48</v>
      </c>
    </row>
    <row r="5214" spans="8:11" x14ac:dyDescent="0.25">
      <c r="H5214" s="91">
        <v>5213426</v>
      </c>
      <c r="I5214" s="92" t="s">
        <v>5762</v>
      </c>
      <c r="J5214" s="91" t="s">
        <v>4</v>
      </c>
      <c r="K5214" s="93">
        <v>708.65</v>
      </c>
    </row>
    <row r="5215" spans="8:11" x14ac:dyDescent="0.25">
      <c r="H5215" s="91">
        <v>5213427</v>
      </c>
      <c r="I5215" s="92" t="s">
        <v>5763</v>
      </c>
      <c r="J5215" s="91" t="s">
        <v>4</v>
      </c>
      <c r="K5215" s="93">
        <v>785.39</v>
      </c>
    </row>
    <row r="5216" spans="8:11" x14ac:dyDescent="0.25">
      <c r="H5216" s="91">
        <v>5213567</v>
      </c>
      <c r="I5216" s="92" t="s">
        <v>5764</v>
      </c>
      <c r="J5216" s="91" t="s">
        <v>4</v>
      </c>
      <c r="K5216" s="93">
        <v>968.8</v>
      </c>
    </row>
    <row r="5217" spans="8:11" ht="25.5" x14ac:dyDescent="0.25">
      <c r="H5217" s="91">
        <v>5213486</v>
      </c>
      <c r="I5217" s="92" t="s">
        <v>5765</v>
      </c>
      <c r="J5217" s="91" t="s">
        <v>4</v>
      </c>
      <c r="K5217" s="93">
        <v>969.43</v>
      </c>
    </row>
    <row r="5218" spans="8:11" ht="25.5" x14ac:dyDescent="0.25">
      <c r="H5218" s="91">
        <v>5213487</v>
      </c>
      <c r="I5218" s="92" t="s">
        <v>5766</v>
      </c>
      <c r="J5218" s="91" t="s">
        <v>4</v>
      </c>
      <c r="K5218" s="93">
        <v>1066.5999999999999</v>
      </c>
    </row>
    <row r="5219" spans="8:11" ht="25.5" x14ac:dyDescent="0.25">
      <c r="H5219" s="91">
        <v>5213488</v>
      </c>
      <c r="I5219" s="92" t="s">
        <v>5767</v>
      </c>
      <c r="J5219" s="91" t="s">
        <v>4</v>
      </c>
      <c r="K5219" s="93">
        <v>1143.3399999999999</v>
      </c>
    </row>
    <row r="5220" spans="8:11" ht="25.5" x14ac:dyDescent="0.25">
      <c r="H5220" s="91">
        <v>5213568</v>
      </c>
      <c r="I5220" s="92" t="s">
        <v>5768</v>
      </c>
      <c r="J5220" s="91" t="s">
        <v>4</v>
      </c>
      <c r="K5220" s="93">
        <v>1326.75</v>
      </c>
    </row>
    <row r="5221" spans="8:11" x14ac:dyDescent="0.25">
      <c r="H5221" s="91">
        <v>5213483</v>
      </c>
      <c r="I5221" s="92" t="s">
        <v>5769</v>
      </c>
      <c r="J5221" s="91" t="s">
        <v>4</v>
      </c>
      <c r="K5221" s="93">
        <v>991.08</v>
      </c>
    </row>
    <row r="5222" spans="8:11" x14ac:dyDescent="0.25">
      <c r="H5222" s="91">
        <v>5213484</v>
      </c>
      <c r="I5222" s="92" t="s">
        <v>5770</v>
      </c>
      <c r="J5222" s="91" t="s">
        <v>4</v>
      </c>
      <c r="K5222" s="93">
        <v>1088.25</v>
      </c>
    </row>
    <row r="5223" spans="8:11" x14ac:dyDescent="0.25">
      <c r="H5223" s="91">
        <v>5213485</v>
      </c>
      <c r="I5223" s="92" t="s">
        <v>5771</v>
      </c>
      <c r="J5223" s="91" t="s">
        <v>4</v>
      </c>
      <c r="K5223" s="93">
        <v>1164.99</v>
      </c>
    </row>
    <row r="5224" spans="8:11" x14ac:dyDescent="0.25">
      <c r="H5224" s="91">
        <v>5213434</v>
      </c>
      <c r="I5224" s="92" t="s">
        <v>5772</v>
      </c>
      <c r="J5224" s="91" t="s">
        <v>4</v>
      </c>
      <c r="K5224" s="93">
        <v>633.13</v>
      </c>
    </row>
    <row r="5225" spans="8:11" x14ac:dyDescent="0.25">
      <c r="H5225" s="91">
        <v>5213435</v>
      </c>
      <c r="I5225" s="92" t="s">
        <v>5773</v>
      </c>
      <c r="J5225" s="91" t="s">
        <v>4</v>
      </c>
      <c r="K5225" s="93">
        <v>730.3</v>
      </c>
    </row>
    <row r="5226" spans="8:11" x14ac:dyDescent="0.25">
      <c r="H5226" s="91">
        <v>5213436</v>
      </c>
      <c r="I5226" s="92" t="s">
        <v>5774</v>
      </c>
      <c r="J5226" s="91" t="s">
        <v>4</v>
      </c>
      <c r="K5226" s="93">
        <v>807.04</v>
      </c>
    </row>
    <row r="5227" spans="8:11" x14ac:dyDescent="0.25">
      <c r="H5227" s="91">
        <v>5213430</v>
      </c>
      <c r="I5227" s="92" t="s">
        <v>5775</v>
      </c>
      <c r="J5227" s="91" t="s">
        <v>4</v>
      </c>
      <c r="K5227" s="93">
        <v>384.54</v>
      </c>
    </row>
    <row r="5228" spans="8:11" x14ac:dyDescent="0.25">
      <c r="H5228" s="91">
        <v>5213431</v>
      </c>
      <c r="I5228" s="92" t="s">
        <v>5776</v>
      </c>
      <c r="J5228" s="91" t="s">
        <v>4</v>
      </c>
      <c r="K5228" s="93">
        <v>423.4</v>
      </c>
    </row>
    <row r="5229" spans="8:11" x14ac:dyDescent="0.25">
      <c r="H5229" s="91">
        <v>5213433</v>
      </c>
      <c r="I5229" s="92" t="s">
        <v>5777</v>
      </c>
      <c r="J5229" s="91" t="s">
        <v>4</v>
      </c>
      <c r="K5229" s="93">
        <v>378.83</v>
      </c>
    </row>
    <row r="5230" spans="8:11" x14ac:dyDescent="0.25">
      <c r="H5230" s="91">
        <v>5213428</v>
      </c>
      <c r="I5230" s="92" t="s">
        <v>5778</v>
      </c>
      <c r="J5230" s="91" t="s">
        <v>4</v>
      </c>
      <c r="K5230" s="93">
        <v>585.29999999999995</v>
      </c>
    </row>
    <row r="5231" spans="8:11" x14ac:dyDescent="0.25">
      <c r="H5231" s="91">
        <v>5213432</v>
      </c>
      <c r="I5231" s="92" t="s">
        <v>5779</v>
      </c>
      <c r="J5231" s="91" t="s">
        <v>4</v>
      </c>
      <c r="K5231" s="93">
        <v>520.58000000000004</v>
      </c>
    </row>
    <row r="5232" spans="8:11" x14ac:dyDescent="0.25">
      <c r="H5232" s="91">
        <v>5213429</v>
      </c>
      <c r="I5232" s="92" t="s">
        <v>5780</v>
      </c>
      <c r="J5232" s="91" t="s">
        <v>4</v>
      </c>
      <c r="K5232" s="93">
        <v>668.92</v>
      </c>
    </row>
    <row r="5233" spans="8:11" x14ac:dyDescent="0.25">
      <c r="H5233" s="91">
        <v>5213516</v>
      </c>
      <c r="I5233" s="92" t="s">
        <v>5781</v>
      </c>
      <c r="J5233" s="91" t="s">
        <v>544</v>
      </c>
      <c r="K5233" s="93">
        <v>861.96</v>
      </c>
    </row>
    <row r="5234" spans="8:11" x14ac:dyDescent="0.25">
      <c r="H5234" s="91">
        <v>5213525</v>
      </c>
      <c r="I5234" s="92" t="s">
        <v>5782</v>
      </c>
      <c r="J5234" s="91" t="s">
        <v>544</v>
      </c>
      <c r="K5234" s="93">
        <v>939.68</v>
      </c>
    </row>
    <row r="5235" spans="8:11" x14ac:dyDescent="0.25">
      <c r="H5235" s="91">
        <v>5213534</v>
      </c>
      <c r="I5235" s="92" t="s">
        <v>5783</v>
      </c>
      <c r="J5235" s="91" t="s">
        <v>544</v>
      </c>
      <c r="K5235" s="93">
        <v>1134.04</v>
      </c>
    </row>
    <row r="5236" spans="8:11" x14ac:dyDescent="0.25">
      <c r="H5236" s="91">
        <v>5213517</v>
      </c>
      <c r="I5236" s="92" t="s">
        <v>5784</v>
      </c>
      <c r="J5236" s="91" t="s">
        <v>544</v>
      </c>
      <c r="K5236" s="93">
        <v>1823.31</v>
      </c>
    </row>
    <row r="5237" spans="8:11" x14ac:dyDescent="0.25">
      <c r="H5237" s="91">
        <v>5213526</v>
      </c>
      <c r="I5237" s="92" t="s">
        <v>5785</v>
      </c>
      <c r="J5237" s="91" t="s">
        <v>544</v>
      </c>
      <c r="K5237" s="93">
        <v>1998.18</v>
      </c>
    </row>
    <row r="5238" spans="8:11" x14ac:dyDescent="0.25">
      <c r="H5238" s="91">
        <v>5213535</v>
      </c>
      <c r="I5238" s="92" t="s">
        <v>5786</v>
      </c>
      <c r="J5238" s="91" t="s">
        <v>544</v>
      </c>
      <c r="K5238" s="93">
        <v>2435.4899999999998</v>
      </c>
    </row>
    <row r="5239" spans="8:11" x14ac:dyDescent="0.25">
      <c r="H5239" s="91">
        <v>5213518</v>
      </c>
      <c r="I5239" s="92" t="s">
        <v>5787</v>
      </c>
      <c r="J5239" s="91" t="s">
        <v>544</v>
      </c>
      <c r="K5239" s="93">
        <v>2400.12</v>
      </c>
    </row>
    <row r="5240" spans="8:11" x14ac:dyDescent="0.25">
      <c r="H5240" s="91">
        <v>5213527</v>
      </c>
      <c r="I5240" s="92" t="s">
        <v>5788</v>
      </c>
      <c r="J5240" s="91" t="s">
        <v>544</v>
      </c>
      <c r="K5240" s="93">
        <v>2633.28</v>
      </c>
    </row>
    <row r="5241" spans="8:11" x14ac:dyDescent="0.25">
      <c r="H5241" s="91">
        <v>5213536</v>
      </c>
      <c r="I5241" s="92" t="s">
        <v>5789</v>
      </c>
      <c r="J5241" s="91" t="s">
        <v>544</v>
      </c>
      <c r="K5241" s="93">
        <v>3216.36</v>
      </c>
    </row>
    <row r="5242" spans="8:11" x14ac:dyDescent="0.25">
      <c r="H5242" s="91">
        <v>5213519</v>
      </c>
      <c r="I5242" s="92" t="s">
        <v>5790</v>
      </c>
      <c r="J5242" s="91" t="s">
        <v>544</v>
      </c>
      <c r="K5242" s="93">
        <v>3262.07</v>
      </c>
    </row>
    <row r="5243" spans="8:11" x14ac:dyDescent="0.25">
      <c r="H5243" s="91">
        <v>5213528</v>
      </c>
      <c r="I5243" s="92" t="s">
        <v>5791</v>
      </c>
      <c r="J5243" s="91" t="s">
        <v>544</v>
      </c>
      <c r="K5243" s="93">
        <v>3572.95</v>
      </c>
    </row>
    <row r="5244" spans="8:11" x14ac:dyDescent="0.25">
      <c r="H5244" s="91">
        <v>5213537</v>
      </c>
      <c r="I5244" s="92" t="s">
        <v>5792</v>
      </c>
      <c r="J5244" s="91" t="s">
        <v>544</v>
      </c>
      <c r="K5244" s="93">
        <v>4350.3900000000003</v>
      </c>
    </row>
    <row r="5245" spans="8:11" x14ac:dyDescent="0.25">
      <c r="H5245" s="91">
        <v>5213521</v>
      </c>
      <c r="I5245" s="92" t="s">
        <v>5793</v>
      </c>
      <c r="J5245" s="91" t="s">
        <v>544</v>
      </c>
      <c r="K5245" s="93">
        <v>4800.2299999999996</v>
      </c>
    </row>
    <row r="5246" spans="8:11" x14ac:dyDescent="0.25">
      <c r="H5246" s="91">
        <v>5213530</v>
      </c>
      <c r="I5246" s="92" t="s">
        <v>5794</v>
      </c>
      <c r="J5246" s="91" t="s">
        <v>544</v>
      </c>
      <c r="K5246" s="93">
        <v>5266.55</v>
      </c>
    </row>
    <row r="5247" spans="8:11" x14ac:dyDescent="0.25">
      <c r="H5247" s="91">
        <v>5213539</v>
      </c>
      <c r="I5247" s="92" t="s">
        <v>5795</v>
      </c>
      <c r="J5247" s="91" t="s">
        <v>544</v>
      </c>
      <c r="K5247" s="93">
        <v>6432.71</v>
      </c>
    </row>
    <row r="5248" spans="8:11" x14ac:dyDescent="0.25">
      <c r="H5248" s="91">
        <v>5213573</v>
      </c>
      <c r="I5248" s="92" t="s">
        <v>5796</v>
      </c>
      <c r="J5248" s="91" t="s">
        <v>4</v>
      </c>
      <c r="K5248" s="93">
        <v>446.46</v>
      </c>
    </row>
    <row r="5249" spans="8:11" x14ac:dyDescent="0.25">
      <c r="H5249" s="91">
        <v>5213574</v>
      </c>
      <c r="I5249" s="92" t="s">
        <v>5797</v>
      </c>
      <c r="J5249" s="91" t="s">
        <v>4</v>
      </c>
      <c r="K5249" s="93">
        <v>485.32</v>
      </c>
    </row>
    <row r="5250" spans="8:11" x14ac:dyDescent="0.25">
      <c r="H5250" s="91">
        <v>5213575</v>
      </c>
      <c r="I5250" s="92" t="s">
        <v>5798</v>
      </c>
      <c r="J5250" s="91" t="s">
        <v>4</v>
      </c>
      <c r="K5250" s="93">
        <v>582.5</v>
      </c>
    </row>
    <row r="5251" spans="8:11" x14ac:dyDescent="0.25">
      <c r="H5251" s="91">
        <v>5213480</v>
      </c>
      <c r="I5251" s="92" t="s">
        <v>5799</v>
      </c>
      <c r="J5251" s="91" t="s">
        <v>4</v>
      </c>
      <c r="K5251" s="93">
        <v>894.43</v>
      </c>
    </row>
    <row r="5252" spans="8:11" x14ac:dyDescent="0.25">
      <c r="H5252" s="91">
        <v>5213481</v>
      </c>
      <c r="I5252" s="92" t="s">
        <v>5800</v>
      </c>
      <c r="J5252" s="91" t="s">
        <v>4</v>
      </c>
      <c r="K5252" s="93">
        <v>991.61</v>
      </c>
    </row>
    <row r="5253" spans="8:11" x14ac:dyDescent="0.25">
      <c r="H5253" s="91">
        <v>5213482</v>
      </c>
      <c r="I5253" s="92" t="s">
        <v>5801</v>
      </c>
      <c r="J5253" s="91" t="s">
        <v>4</v>
      </c>
      <c r="K5253" s="93">
        <v>1068.3499999999999</v>
      </c>
    </row>
    <row r="5254" spans="8:11" x14ac:dyDescent="0.25">
      <c r="H5254" s="91">
        <v>5213422</v>
      </c>
      <c r="I5254" s="92" t="s">
        <v>5802</v>
      </c>
      <c r="J5254" s="91" t="s">
        <v>4</v>
      </c>
      <c r="K5254" s="93">
        <v>543.28</v>
      </c>
    </row>
    <row r="5255" spans="8:11" x14ac:dyDescent="0.25">
      <c r="H5255" s="91">
        <v>5213423</v>
      </c>
      <c r="I5255" s="92" t="s">
        <v>5803</v>
      </c>
      <c r="J5255" s="91" t="s">
        <v>4</v>
      </c>
      <c r="K5255" s="93">
        <v>582.15</v>
      </c>
    </row>
    <row r="5256" spans="8:11" x14ac:dyDescent="0.25">
      <c r="H5256" s="91">
        <v>5213424</v>
      </c>
      <c r="I5256" s="92" t="s">
        <v>5804</v>
      </c>
      <c r="J5256" s="91" t="s">
        <v>4</v>
      </c>
      <c r="K5256" s="93">
        <v>679.32</v>
      </c>
    </row>
    <row r="5257" spans="8:11" x14ac:dyDescent="0.25">
      <c r="H5257" s="91">
        <v>5213437</v>
      </c>
      <c r="I5257" s="92" t="s">
        <v>5805</v>
      </c>
      <c r="J5257" s="91" t="s">
        <v>4</v>
      </c>
      <c r="K5257" s="93">
        <v>536.48</v>
      </c>
    </row>
    <row r="5258" spans="8:11" x14ac:dyDescent="0.25">
      <c r="H5258" s="91">
        <v>5213438</v>
      </c>
      <c r="I5258" s="92" t="s">
        <v>5806</v>
      </c>
      <c r="J5258" s="91" t="s">
        <v>4</v>
      </c>
      <c r="K5258" s="93">
        <v>633.66</v>
      </c>
    </row>
    <row r="5259" spans="8:11" x14ac:dyDescent="0.25">
      <c r="H5259" s="91">
        <v>5213439</v>
      </c>
      <c r="I5259" s="92" t="s">
        <v>5807</v>
      </c>
      <c r="J5259" s="91" t="s">
        <v>4</v>
      </c>
      <c r="K5259" s="93">
        <v>710.4</v>
      </c>
    </row>
    <row r="5260" spans="8:11" ht="25.5" x14ac:dyDescent="0.25">
      <c r="H5260" s="91">
        <v>5212556</v>
      </c>
      <c r="I5260" s="92" t="s">
        <v>5808</v>
      </c>
      <c r="J5260" s="91" t="s">
        <v>5590</v>
      </c>
      <c r="K5260" s="93">
        <v>2.04</v>
      </c>
    </row>
    <row r="5261" spans="8:11" ht="25.5" x14ac:dyDescent="0.25">
      <c r="H5261" s="91">
        <v>5213649</v>
      </c>
      <c r="I5261" s="92" t="s">
        <v>5809</v>
      </c>
      <c r="J5261" s="91" t="s">
        <v>544</v>
      </c>
      <c r="K5261" s="93">
        <v>102277.9</v>
      </c>
    </row>
    <row r="5262" spans="8:11" ht="25.5" x14ac:dyDescent="0.25">
      <c r="H5262" s="91">
        <v>5213591</v>
      </c>
      <c r="I5262" s="92" t="s">
        <v>5810</v>
      </c>
      <c r="J5262" s="91" t="s">
        <v>544</v>
      </c>
      <c r="K5262" s="93">
        <v>102277.9</v>
      </c>
    </row>
    <row r="5263" spans="8:11" ht="25.5" x14ac:dyDescent="0.25">
      <c r="H5263" s="91">
        <v>5213718</v>
      </c>
      <c r="I5263" s="92" t="s">
        <v>5811</v>
      </c>
      <c r="J5263" s="91" t="s">
        <v>544</v>
      </c>
      <c r="K5263" s="93">
        <v>113082.82</v>
      </c>
    </row>
    <row r="5264" spans="8:11" ht="25.5" x14ac:dyDescent="0.25">
      <c r="H5264" s="91">
        <v>5213741</v>
      </c>
      <c r="I5264" s="92" t="s">
        <v>5812</v>
      </c>
      <c r="J5264" s="91" t="s">
        <v>544</v>
      </c>
      <c r="K5264" s="93">
        <v>113082.82</v>
      </c>
    </row>
    <row r="5265" spans="8:11" ht="25.5" x14ac:dyDescent="0.25">
      <c r="H5265" s="91">
        <v>5213776</v>
      </c>
      <c r="I5265" s="92" t="s">
        <v>5813</v>
      </c>
      <c r="J5265" s="91" t="s">
        <v>544</v>
      </c>
      <c r="K5265" s="93">
        <v>113768.87</v>
      </c>
    </row>
    <row r="5266" spans="8:11" ht="25.5" x14ac:dyDescent="0.25">
      <c r="H5266" s="91">
        <v>5213799</v>
      </c>
      <c r="I5266" s="92" t="s">
        <v>5814</v>
      </c>
      <c r="J5266" s="91" t="s">
        <v>544</v>
      </c>
      <c r="K5266" s="93">
        <v>113768.87</v>
      </c>
    </row>
    <row r="5267" spans="8:11" x14ac:dyDescent="0.25">
      <c r="H5267" s="91">
        <v>5213363</v>
      </c>
      <c r="I5267" s="92" t="s">
        <v>5815</v>
      </c>
      <c r="J5267" s="91" t="s">
        <v>4</v>
      </c>
      <c r="K5267" s="93">
        <v>37.159999999999997</v>
      </c>
    </row>
    <row r="5268" spans="8:11" x14ac:dyDescent="0.25">
      <c r="H5268" s="91">
        <v>5213667</v>
      </c>
      <c r="I5268" s="92" t="s">
        <v>5816</v>
      </c>
      <c r="J5268" s="91" t="s">
        <v>544</v>
      </c>
      <c r="K5268" s="93">
        <v>367.8</v>
      </c>
    </row>
    <row r="5269" spans="8:11" x14ac:dyDescent="0.25">
      <c r="H5269" s="91">
        <v>5213683</v>
      </c>
      <c r="I5269" s="92" t="s">
        <v>5817</v>
      </c>
      <c r="J5269" s="91" t="s">
        <v>544</v>
      </c>
      <c r="K5269" s="93">
        <v>260.91000000000003</v>
      </c>
    </row>
    <row r="5270" spans="8:11" x14ac:dyDescent="0.25">
      <c r="H5270" s="91">
        <v>5213660</v>
      </c>
      <c r="I5270" s="92" t="s">
        <v>5818</v>
      </c>
      <c r="J5270" s="91" t="s">
        <v>544</v>
      </c>
      <c r="K5270" s="93">
        <v>217.43</v>
      </c>
    </row>
    <row r="5271" spans="8:11" x14ac:dyDescent="0.25">
      <c r="H5271" s="91">
        <v>5213364</v>
      </c>
      <c r="I5271" s="92" t="s">
        <v>5819</v>
      </c>
      <c r="J5271" s="91" t="s">
        <v>4</v>
      </c>
      <c r="K5271" s="93">
        <v>23.79</v>
      </c>
    </row>
    <row r="5272" spans="8:11" x14ac:dyDescent="0.25">
      <c r="H5272" s="91">
        <v>5213832</v>
      </c>
      <c r="I5272" s="92" t="s">
        <v>5820</v>
      </c>
      <c r="J5272" s="91" t="s">
        <v>4</v>
      </c>
      <c r="K5272" s="93">
        <v>4.3600000000000003</v>
      </c>
    </row>
    <row r="5273" spans="8:11" x14ac:dyDescent="0.25">
      <c r="H5273" s="91">
        <v>5213830</v>
      </c>
      <c r="I5273" s="92" t="s">
        <v>5821</v>
      </c>
      <c r="J5273" s="91" t="s">
        <v>4</v>
      </c>
      <c r="K5273" s="93">
        <v>5</v>
      </c>
    </row>
    <row r="5274" spans="8:11" x14ac:dyDescent="0.25">
      <c r="H5274" s="91">
        <v>5213831</v>
      </c>
      <c r="I5274" s="92" t="s">
        <v>5822</v>
      </c>
      <c r="J5274" s="91" t="s">
        <v>4</v>
      </c>
      <c r="K5274" s="93">
        <v>70.77</v>
      </c>
    </row>
    <row r="5275" spans="8:11" x14ac:dyDescent="0.25">
      <c r="H5275" s="91">
        <v>5213849</v>
      </c>
      <c r="I5275" s="92" t="s">
        <v>5823</v>
      </c>
      <c r="J5275" s="91" t="s">
        <v>336</v>
      </c>
      <c r="K5275" s="93">
        <v>4.04</v>
      </c>
    </row>
    <row r="5276" spans="8:11" ht="25.5" x14ac:dyDescent="0.25">
      <c r="H5276" s="91">
        <v>5213636</v>
      </c>
      <c r="I5276" s="92" t="s">
        <v>5824</v>
      </c>
      <c r="J5276" s="91" t="s">
        <v>544</v>
      </c>
      <c r="K5276" s="93">
        <v>100127.45</v>
      </c>
    </row>
    <row r="5277" spans="8:11" ht="25.5" x14ac:dyDescent="0.25">
      <c r="H5277" s="91">
        <v>5213642</v>
      </c>
      <c r="I5277" s="92" t="s">
        <v>5825</v>
      </c>
      <c r="J5277" s="91" t="s">
        <v>544</v>
      </c>
      <c r="K5277" s="93">
        <v>100127.45</v>
      </c>
    </row>
    <row r="5278" spans="8:11" ht="25.5" x14ac:dyDescent="0.25">
      <c r="H5278" s="91">
        <v>5213757</v>
      </c>
      <c r="I5278" s="92" t="s">
        <v>5826</v>
      </c>
      <c r="J5278" s="91" t="s">
        <v>544</v>
      </c>
      <c r="K5278" s="93">
        <v>110963.86</v>
      </c>
    </row>
    <row r="5279" spans="8:11" ht="25.5" x14ac:dyDescent="0.25">
      <c r="H5279" s="91">
        <v>5213763</v>
      </c>
      <c r="I5279" s="92" t="s">
        <v>5827</v>
      </c>
      <c r="J5279" s="91" t="s">
        <v>544</v>
      </c>
      <c r="K5279" s="93">
        <v>110963.86</v>
      </c>
    </row>
    <row r="5280" spans="8:11" ht="25.5" x14ac:dyDescent="0.25">
      <c r="H5280" s="91">
        <v>5213815</v>
      </c>
      <c r="I5280" s="92" t="s">
        <v>5828</v>
      </c>
      <c r="J5280" s="91" t="s">
        <v>544</v>
      </c>
      <c r="K5280" s="93">
        <v>121800.28</v>
      </c>
    </row>
    <row r="5281" spans="8:11" ht="25.5" x14ac:dyDescent="0.25">
      <c r="H5281" s="91">
        <v>5213821</v>
      </c>
      <c r="I5281" s="92" t="s">
        <v>5829</v>
      </c>
      <c r="J5281" s="91" t="s">
        <v>544</v>
      </c>
      <c r="K5281" s="93">
        <v>121800.28</v>
      </c>
    </row>
    <row r="5282" spans="8:11" ht="25.5" x14ac:dyDescent="0.25">
      <c r="H5282" s="91">
        <v>5213630</v>
      </c>
      <c r="I5282" s="92" t="s">
        <v>5830</v>
      </c>
      <c r="J5282" s="91" t="s">
        <v>544</v>
      </c>
      <c r="K5282" s="93">
        <v>62445.8</v>
      </c>
    </row>
    <row r="5283" spans="8:11" ht="25.5" x14ac:dyDescent="0.25">
      <c r="H5283" s="91">
        <v>5213584</v>
      </c>
      <c r="I5283" s="92" t="s">
        <v>5831</v>
      </c>
      <c r="J5283" s="91" t="s">
        <v>544</v>
      </c>
      <c r="K5283" s="93">
        <v>62445.8</v>
      </c>
    </row>
    <row r="5284" spans="8:11" ht="25.5" x14ac:dyDescent="0.25">
      <c r="H5284" s="91">
        <v>5213711</v>
      </c>
      <c r="I5284" s="92" t="s">
        <v>5832</v>
      </c>
      <c r="J5284" s="91" t="s">
        <v>544</v>
      </c>
      <c r="K5284" s="93">
        <v>66720.52</v>
      </c>
    </row>
    <row r="5285" spans="8:11" ht="25.5" x14ac:dyDescent="0.25">
      <c r="H5285" s="91">
        <v>5213734</v>
      </c>
      <c r="I5285" s="92" t="s">
        <v>5833</v>
      </c>
      <c r="J5285" s="91" t="s">
        <v>544</v>
      </c>
      <c r="K5285" s="93">
        <v>66720.52</v>
      </c>
    </row>
    <row r="5286" spans="8:11" ht="25.5" x14ac:dyDescent="0.25">
      <c r="H5286" s="91">
        <v>5213769</v>
      </c>
      <c r="I5286" s="92" t="s">
        <v>5834</v>
      </c>
      <c r="J5286" s="91" t="s">
        <v>544</v>
      </c>
      <c r="K5286" s="93">
        <v>73132.600000000006</v>
      </c>
    </row>
    <row r="5287" spans="8:11" ht="25.5" x14ac:dyDescent="0.25">
      <c r="H5287" s="91">
        <v>5213792</v>
      </c>
      <c r="I5287" s="92" t="s">
        <v>5835</v>
      </c>
      <c r="J5287" s="91" t="s">
        <v>544</v>
      </c>
      <c r="K5287" s="93">
        <v>73132.600000000006</v>
      </c>
    </row>
    <row r="5288" spans="8:11" x14ac:dyDescent="0.25">
      <c r="H5288" s="91">
        <v>5213844</v>
      </c>
      <c r="I5288" s="92" t="s">
        <v>5836</v>
      </c>
      <c r="J5288" s="91" t="s">
        <v>336</v>
      </c>
      <c r="K5288" s="93">
        <v>4.29</v>
      </c>
    </row>
    <row r="5289" spans="8:11" x14ac:dyDescent="0.25">
      <c r="H5289" s="91">
        <v>5213869</v>
      </c>
      <c r="I5289" s="92" t="s">
        <v>5837</v>
      </c>
      <c r="J5289" s="91" t="s">
        <v>544</v>
      </c>
      <c r="K5289" s="93">
        <v>2521.73</v>
      </c>
    </row>
    <row r="5290" spans="8:11" x14ac:dyDescent="0.25">
      <c r="H5290" s="91">
        <v>5213870</v>
      </c>
      <c r="I5290" s="92" t="s">
        <v>5838</v>
      </c>
      <c r="J5290" s="91" t="s">
        <v>544</v>
      </c>
      <c r="K5290" s="93">
        <v>3452.05</v>
      </c>
    </row>
    <row r="5291" spans="8:11" x14ac:dyDescent="0.25">
      <c r="H5291" s="91">
        <v>5213871</v>
      </c>
      <c r="I5291" s="92" t="s">
        <v>5839</v>
      </c>
      <c r="J5291" s="91" t="s">
        <v>544</v>
      </c>
      <c r="K5291" s="93">
        <v>3538.11</v>
      </c>
    </row>
    <row r="5292" spans="8:11" x14ac:dyDescent="0.25">
      <c r="H5292" s="91">
        <v>5213872</v>
      </c>
      <c r="I5292" s="92" t="s">
        <v>5840</v>
      </c>
      <c r="J5292" s="91" t="s">
        <v>544</v>
      </c>
      <c r="K5292" s="93">
        <v>5577.63</v>
      </c>
    </row>
    <row r="5293" spans="8:11" x14ac:dyDescent="0.25">
      <c r="H5293" s="91">
        <v>5213867</v>
      </c>
      <c r="I5293" s="92" t="s">
        <v>5841</v>
      </c>
      <c r="J5293" s="91" t="s">
        <v>544</v>
      </c>
      <c r="K5293" s="93">
        <v>592.46</v>
      </c>
    </row>
    <row r="5294" spans="8:11" ht="25.5" x14ac:dyDescent="0.25">
      <c r="H5294" s="91">
        <v>5213863</v>
      </c>
      <c r="I5294" s="92" t="s">
        <v>5842</v>
      </c>
      <c r="J5294" s="91" t="s">
        <v>544</v>
      </c>
      <c r="K5294" s="93">
        <v>473.82</v>
      </c>
    </row>
    <row r="5295" spans="8:11" ht="25.5" x14ac:dyDescent="0.25">
      <c r="H5295" s="91">
        <v>5213864</v>
      </c>
      <c r="I5295" s="92" t="s">
        <v>5843</v>
      </c>
      <c r="J5295" s="91" t="s">
        <v>544</v>
      </c>
      <c r="K5295" s="93">
        <v>504.35</v>
      </c>
    </row>
    <row r="5296" spans="8:11" ht="25.5" x14ac:dyDescent="0.25">
      <c r="H5296" s="91">
        <v>5213865</v>
      </c>
      <c r="I5296" s="92" t="s">
        <v>5844</v>
      </c>
      <c r="J5296" s="91" t="s">
        <v>544</v>
      </c>
      <c r="K5296" s="93">
        <v>535.09</v>
      </c>
    </row>
    <row r="5297" spans="8:11" ht="25.5" x14ac:dyDescent="0.25">
      <c r="H5297" s="91">
        <v>5213866</v>
      </c>
      <c r="I5297" s="92" t="s">
        <v>5845</v>
      </c>
      <c r="J5297" s="91" t="s">
        <v>544</v>
      </c>
      <c r="K5297" s="93">
        <v>605.53</v>
      </c>
    </row>
    <row r="5298" spans="8:11" x14ac:dyDescent="0.25">
      <c r="H5298" s="91">
        <v>5213855</v>
      </c>
      <c r="I5298" s="92" t="s">
        <v>5846</v>
      </c>
      <c r="J5298" s="91" t="s">
        <v>544</v>
      </c>
      <c r="K5298" s="93">
        <v>426.03</v>
      </c>
    </row>
    <row r="5299" spans="8:11" x14ac:dyDescent="0.25">
      <c r="H5299" s="91">
        <v>5213856</v>
      </c>
      <c r="I5299" s="92" t="s">
        <v>5847</v>
      </c>
      <c r="J5299" s="91" t="s">
        <v>544</v>
      </c>
      <c r="K5299" s="93">
        <v>441.81</v>
      </c>
    </row>
    <row r="5300" spans="8:11" x14ac:dyDescent="0.25">
      <c r="H5300" s="91">
        <v>5213857</v>
      </c>
      <c r="I5300" s="92" t="s">
        <v>5848</v>
      </c>
      <c r="J5300" s="91" t="s">
        <v>544</v>
      </c>
      <c r="K5300" s="93">
        <v>456.88</v>
      </c>
    </row>
    <row r="5301" spans="8:11" x14ac:dyDescent="0.25">
      <c r="H5301" s="91">
        <v>5213858</v>
      </c>
      <c r="I5301" s="92" t="s">
        <v>5849</v>
      </c>
      <c r="J5301" s="91" t="s">
        <v>544</v>
      </c>
      <c r="K5301" s="93">
        <v>472.88</v>
      </c>
    </row>
    <row r="5302" spans="8:11" x14ac:dyDescent="0.25">
      <c r="H5302" s="91">
        <v>5213859</v>
      </c>
      <c r="I5302" s="92" t="s">
        <v>5850</v>
      </c>
      <c r="J5302" s="91" t="s">
        <v>544</v>
      </c>
      <c r="K5302" s="93">
        <v>468.09</v>
      </c>
    </row>
    <row r="5303" spans="8:11" x14ac:dyDescent="0.25">
      <c r="H5303" s="91">
        <v>5213860</v>
      </c>
      <c r="I5303" s="92" t="s">
        <v>5851</v>
      </c>
      <c r="J5303" s="91" t="s">
        <v>544</v>
      </c>
      <c r="K5303" s="93">
        <v>483.81</v>
      </c>
    </row>
    <row r="5304" spans="8:11" x14ac:dyDescent="0.25">
      <c r="H5304" s="91">
        <v>5213861</v>
      </c>
      <c r="I5304" s="92" t="s">
        <v>5852</v>
      </c>
      <c r="J5304" s="91" t="s">
        <v>544</v>
      </c>
      <c r="K5304" s="93">
        <v>513.11</v>
      </c>
    </row>
    <row r="5305" spans="8:11" x14ac:dyDescent="0.25">
      <c r="H5305" s="91">
        <v>5213862</v>
      </c>
      <c r="I5305" s="92" t="s">
        <v>5853</v>
      </c>
      <c r="J5305" s="91" t="s">
        <v>544</v>
      </c>
      <c r="K5305" s="93">
        <v>583.15</v>
      </c>
    </row>
    <row r="5306" spans="8:11" x14ac:dyDescent="0.25">
      <c r="H5306" s="91">
        <v>5213868</v>
      </c>
      <c r="I5306" s="92" t="s">
        <v>5854</v>
      </c>
      <c r="J5306" s="91" t="s">
        <v>544</v>
      </c>
      <c r="K5306" s="93">
        <v>1167.69</v>
      </c>
    </row>
    <row r="5307" spans="8:11" x14ac:dyDescent="0.25">
      <c r="H5307" s="91">
        <v>5219546</v>
      </c>
      <c r="I5307" s="92" t="s">
        <v>5855</v>
      </c>
      <c r="J5307" s="91" t="s">
        <v>544</v>
      </c>
      <c r="K5307" s="93">
        <v>349.56</v>
      </c>
    </row>
    <row r="5308" spans="8:11" x14ac:dyDescent="0.25">
      <c r="H5308" s="91">
        <v>5216111</v>
      </c>
      <c r="I5308" s="92" t="s">
        <v>5856</v>
      </c>
      <c r="J5308" s="91" t="s">
        <v>544</v>
      </c>
      <c r="K5308" s="93">
        <v>134.13999999999999</v>
      </c>
    </row>
    <row r="5309" spans="8:11" x14ac:dyDescent="0.25">
      <c r="H5309" s="91">
        <v>5213351</v>
      </c>
      <c r="I5309" s="92" t="s">
        <v>5857</v>
      </c>
      <c r="J5309" s="91" t="s">
        <v>544</v>
      </c>
      <c r="K5309" s="93">
        <v>731.19</v>
      </c>
    </row>
    <row r="5310" spans="8:11" x14ac:dyDescent="0.25">
      <c r="H5310" s="91">
        <v>5213350</v>
      </c>
      <c r="I5310" s="92" t="s">
        <v>5858</v>
      </c>
      <c r="J5310" s="91" t="s">
        <v>544</v>
      </c>
      <c r="K5310" s="93">
        <v>1923.73</v>
      </c>
    </row>
    <row r="5311" spans="8:11" x14ac:dyDescent="0.25">
      <c r="H5311" s="91">
        <v>5213352</v>
      </c>
      <c r="I5311" s="92" t="s">
        <v>5859</v>
      </c>
      <c r="J5311" s="91" t="s">
        <v>544</v>
      </c>
      <c r="K5311" s="93">
        <v>1070.71</v>
      </c>
    </row>
    <row r="5312" spans="8:11" x14ac:dyDescent="0.25">
      <c r="H5312" s="91">
        <v>5213353</v>
      </c>
      <c r="I5312" s="92" t="s">
        <v>5860</v>
      </c>
      <c r="J5312" s="91" t="s">
        <v>544</v>
      </c>
      <c r="K5312" s="93">
        <v>3088.84</v>
      </c>
    </row>
    <row r="5313" spans="8:11" x14ac:dyDescent="0.25">
      <c r="H5313" s="91">
        <v>5213360</v>
      </c>
      <c r="I5313" s="92" t="s">
        <v>5861</v>
      </c>
      <c r="J5313" s="91" t="s">
        <v>544</v>
      </c>
      <c r="K5313" s="93">
        <v>34.04</v>
      </c>
    </row>
    <row r="5314" spans="8:11" x14ac:dyDescent="0.25">
      <c r="H5314" s="91">
        <v>5219605</v>
      </c>
      <c r="I5314" s="92" t="s">
        <v>5862</v>
      </c>
      <c r="J5314" s="91" t="s">
        <v>544</v>
      </c>
      <c r="K5314" s="93">
        <v>30.29</v>
      </c>
    </row>
    <row r="5315" spans="8:11" x14ac:dyDescent="0.25">
      <c r="H5315" s="91">
        <v>5219606</v>
      </c>
      <c r="I5315" s="92" t="s">
        <v>5863</v>
      </c>
      <c r="J5315" s="91" t="s">
        <v>544</v>
      </c>
      <c r="K5315" s="93">
        <v>38.64</v>
      </c>
    </row>
    <row r="5316" spans="8:11" x14ac:dyDescent="0.25">
      <c r="H5316" s="91">
        <v>5219607</v>
      </c>
      <c r="I5316" s="92" t="s">
        <v>5864</v>
      </c>
      <c r="J5316" s="91" t="s">
        <v>544</v>
      </c>
      <c r="K5316" s="93">
        <v>34.19</v>
      </c>
    </row>
    <row r="5317" spans="8:11" x14ac:dyDescent="0.25">
      <c r="H5317" s="91">
        <v>5219608</v>
      </c>
      <c r="I5317" s="92" t="s">
        <v>5865</v>
      </c>
      <c r="J5317" s="91" t="s">
        <v>544</v>
      </c>
      <c r="K5317" s="93">
        <v>42.12</v>
      </c>
    </row>
    <row r="5318" spans="8:11" x14ac:dyDescent="0.25">
      <c r="H5318" s="91">
        <v>5219609</v>
      </c>
      <c r="I5318" s="92" t="s">
        <v>5866</v>
      </c>
      <c r="J5318" s="91" t="s">
        <v>544</v>
      </c>
      <c r="K5318" s="93">
        <v>37.5</v>
      </c>
    </row>
    <row r="5319" spans="8:11" x14ac:dyDescent="0.25">
      <c r="H5319" s="91">
        <v>5219610</v>
      </c>
      <c r="I5319" s="92" t="s">
        <v>5867</v>
      </c>
      <c r="J5319" s="91" t="s">
        <v>544</v>
      </c>
      <c r="K5319" s="93">
        <v>43.83</v>
      </c>
    </row>
    <row r="5320" spans="8:11" x14ac:dyDescent="0.25">
      <c r="H5320" s="91">
        <v>5219611</v>
      </c>
      <c r="I5320" s="92" t="s">
        <v>5868</v>
      </c>
      <c r="J5320" s="91" t="s">
        <v>544</v>
      </c>
      <c r="K5320" s="93">
        <v>40.47</v>
      </c>
    </row>
    <row r="5321" spans="8:11" x14ac:dyDescent="0.25">
      <c r="H5321" s="91">
        <v>5213359</v>
      </c>
      <c r="I5321" s="92" t="s">
        <v>5869</v>
      </c>
      <c r="J5321" s="91" t="s">
        <v>544</v>
      </c>
      <c r="K5321" s="93">
        <v>29.96</v>
      </c>
    </row>
    <row r="5322" spans="8:11" x14ac:dyDescent="0.25">
      <c r="H5322" s="91">
        <v>5219612</v>
      </c>
      <c r="I5322" s="92" t="s">
        <v>5870</v>
      </c>
      <c r="J5322" s="91" t="s">
        <v>544</v>
      </c>
      <c r="K5322" s="93">
        <v>27.34</v>
      </c>
    </row>
    <row r="5323" spans="8:11" x14ac:dyDescent="0.25">
      <c r="H5323" s="91">
        <v>5219613</v>
      </c>
      <c r="I5323" s="92" t="s">
        <v>5871</v>
      </c>
      <c r="J5323" s="91" t="s">
        <v>544</v>
      </c>
      <c r="K5323" s="93">
        <v>34.590000000000003</v>
      </c>
    </row>
    <row r="5324" spans="8:11" x14ac:dyDescent="0.25">
      <c r="H5324" s="91">
        <v>5219614</v>
      </c>
      <c r="I5324" s="92" t="s">
        <v>5872</v>
      </c>
      <c r="J5324" s="91" t="s">
        <v>544</v>
      </c>
      <c r="K5324" s="93">
        <v>31.89</v>
      </c>
    </row>
    <row r="5325" spans="8:11" x14ac:dyDescent="0.25">
      <c r="H5325" s="91">
        <v>5219615</v>
      </c>
      <c r="I5325" s="92" t="s">
        <v>5873</v>
      </c>
      <c r="J5325" s="91" t="s">
        <v>544</v>
      </c>
      <c r="K5325" s="93">
        <v>35.520000000000003</v>
      </c>
    </row>
    <row r="5326" spans="8:11" x14ac:dyDescent="0.25">
      <c r="H5326" s="91">
        <v>5219616</v>
      </c>
      <c r="I5326" s="92" t="s">
        <v>5874</v>
      </c>
      <c r="J5326" s="91" t="s">
        <v>544</v>
      </c>
      <c r="K5326" s="93">
        <v>32.409999999999997</v>
      </c>
    </row>
    <row r="5327" spans="8:11" x14ac:dyDescent="0.25">
      <c r="H5327" s="91">
        <v>5219617</v>
      </c>
      <c r="I5327" s="92" t="s">
        <v>5875</v>
      </c>
      <c r="J5327" s="91" t="s">
        <v>544</v>
      </c>
      <c r="K5327" s="93">
        <v>41.95</v>
      </c>
    </row>
    <row r="5328" spans="8:11" x14ac:dyDescent="0.25">
      <c r="H5328" s="91">
        <v>5219618</v>
      </c>
      <c r="I5328" s="92" t="s">
        <v>5876</v>
      </c>
      <c r="J5328" s="91" t="s">
        <v>544</v>
      </c>
      <c r="K5328" s="93">
        <v>39.17</v>
      </c>
    </row>
    <row r="5329" spans="8:11" x14ac:dyDescent="0.25">
      <c r="H5329" s="91">
        <v>5219619</v>
      </c>
      <c r="I5329" s="92" t="s">
        <v>5877</v>
      </c>
      <c r="J5329" s="91" t="s">
        <v>544</v>
      </c>
      <c r="K5329" s="93">
        <v>43.35</v>
      </c>
    </row>
    <row r="5330" spans="8:11" x14ac:dyDescent="0.25">
      <c r="H5330" s="91">
        <v>5219620</v>
      </c>
      <c r="I5330" s="92" t="s">
        <v>5878</v>
      </c>
      <c r="J5330" s="91" t="s">
        <v>544</v>
      </c>
      <c r="K5330" s="93">
        <v>40.61</v>
      </c>
    </row>
    <row r="5331" spans="8:11" x14ac:dyDescent="0.25">
      <c r="H5331" s="91">
        <v>5219621</v>
      </c>
      <c r="I5331" s="92" t="s">
        <v>5879</v>
      </c>
      <c r="J5331" s="91" t="s">
        <v>544</v>
      </c>
      <c r="K5331" s="93">
        <v>50.46</v>
      </c>
    </row>
    <row r="5332" spans="8:11" x14ac:dyDescent="0.25">
      <c r="H5332" s="91">
        <v>5219622</v>
      </c>
      <c r="I5332" s="92" t="s">
        <v>5880</v>
      </c>
      <c r="J5332" s="91" t="s">
        <v>544</v>
      </c>
      <c r="K5332" s="93">
        <v>47.63</v>
      </c>
    </row>
    <row r="5333" spans="8:11" x14ac:dyDescent="0.25">
      <c r="H5333" s="91">
        <v>5219623</v>
      </c>
      <c r="I5333" s="92" t="s">
        <v>5881</v>
      </c>
      <c r="J5333" s="91" t="s">
        <v>544</v>
      </c>
      <c r="K5333" s="93">
        <v>54.73</v>
      </c>
    </row>
    <row r="5334" spans="8:11" x14ac:dyDescent="0.25">
      <c r="H5334" s="91">
        <v>5219624</v>
      </c>
      <c r="I5334" s="92" t="s">
        <v>5882</v>
      </c>
      <c r="J5334" s="91" t="s">
        <v>544</v>
      </c>
      <c r="K5334" s="93">
        <v>51.74</v>
      </c>
    </row>
    <row r="5335" spans="8:11" x14ac:dyDescent="0.25">
      <c r="H5335" s="91">
        <v>5219625</v>
      </c>
      <c r="I5335" s="92" t="s">
        <v>5883</v>
      </c>
      <c r="J5335" s="91" t="s">
        <v>544</v>
      </c>
      <c r="K5335" s="93">
        <v>58.2</v>
      </c>
    </row>
    <row r="5336" spans="8:11" x14ac:dyDescent="0.25">
      <c r="H5336" s="91">
        <v>5219626</v>
      </c>
      <c r="I5336" s="92" t="s">
        <v>5884</v>
      </c>
      <c r="J5336" s="91" t="s">
        <v>544</v>
      </c>
      <c r="K5336" s="93">
        <v>55.24</v>
      </c>
    </row>
    <row r="5337" spans="8:11" x14ac:dyDescent="0.25">
      <c r="H5337" s="91">
        <v>5219627</v>
      </c>
      <c r="I5337" s="92" t="s">
        <v>5885</v>
      </c>
      <c r="J5337" s="91" t="s">
        <v>544</v>
      </c>
      <c r="K5337" s="93">
        <v>41.72</v>
      </c>
    </row>
    <row r="5338" spans="8:11" x14ac:dyDescent="0.25">
      <c r="H5338" s="91">
        <v>5219628</v>
      </c>
      <c r="I5338" s="92" t="s">
        <v>5886</v>
      </c>
      <c r="J5338" s="91" t="s">
        <v>544</v>
      </c>
      <c r="K5338" s="93">
        <v>38.880000000000003</v>
      </c>
    </row>
    <row r="5339" spans="8:11" x14ac:dyDescent="0.25">
      <c r="H5339" s="91">
        <v>5219629</v>
      </c>
      <c r="I5339" s="92" t="s">
        <v>5887</v>
      </c>
      <c r="J5339" s="91" t="s">
        <v>544</v>
      </c>
      <c r="K5339" s="93">
        <v>48.45</v>
      </c>
    </row>
    <row r="5340" spans="8:11" x14ac:dyDescent="0.25">
      <c r="H5340" s="91">
        <v>5219630</v>
      </c>
      <c r="I5340" s="92" t="s">
        <v>5888</v>
      </c>
      <c r="J5340" s="91" t="s">
        <v>544</v>
      </c>
      <c r="K5340" s="93">
        <v>45.6</v>
      </c>
    </row>
    <row r="5341" spans="8:11" x14ac:dyDescent="0.25">
      <c r="H5341" s="91">
        <v>5219631</v>
      </c>
      <c r="I5341" s="92" t="s">
        <v>5889</v>
      </c>
      <c r="J5341" s="91" t="s">
        <v>544</v>
      </c>
      <c r="K5341" s="93">
        <v>52.49</v>
      </c>
    </row>
    <row r="5342" spans="8:11" x14ac:dyDescent="0.25">
      <c r="H5342" s="91">
        <v>5219632</v>
      </c>
      <c r="I5342" s="92" t="s">
        <v>5890</v>
      </c>
      <c r="J5342" s="91" t="s">
        <v>544</v>
      </c>
      <c r="K5342" s="93">
        <v>49.55</v>
      </c>
    </row>
    <row r="5343" spans="8:11" x14ac:dyDescent="0.25">
      <c r="H5343" s="91">
        <v>5219633</v>
      </c>
      <c r="I5343" s="92" t="s">
        <v>5891</v>
      </c>
      <c r="J5343" s="91" t="s">
        <v>544</v>
      </c>
      <c r="K5343" s="93">
        <v>56.72</v>
      </c>
    </row>
    <row r="5344" spans="8:11" x14ac:dyDescent="0.25">
      <c r="H5344" s="91">
        <v>5219634</v>
      </c>
      <c r="I5344" s="92" t="s">
        <v>5892</v>
      </c>
      <c r="J5344" s="91" t="s">
        <v>544</v>
      </c>
      <c r="K5344" s="93">
        <v>53.82</v>
      </c>
    </row>
    <row r="5345" spans="8:11" x14ac:dyDescent="0.25">
      <c r="H5345" s="91">
        <v>5213395</v>
      </c>
      <c r="I5345" s="92" t="s">
        <v>5893</v>
      </c>
      <c r="J5345" s="91" t="s">
        <v>544</v>
      </c>
      <c r="K5345" s="93">
        <v>41.48</v>
      </c>
    </row>
    <row r="5346" spans="8:11" x14ac:dyDescent="0.25">
      <c r="H5346" s="91">
        <v>5213394</v>
      </c>
      <c r="I5346" s="92" t="s">
        <v>5894</v>
      </c>
      <c r="J5346" s="91" t="s">
        <v>544</v>
      </c>
      <c r="K5346" s="93">
        <v>36.56</v>
      </c>
    </row>
    <row r="5347" spans="8:11" x14ac:dyDescent="0.25">
      <c r="H5347" s="91">
        <v>5219635</v>
      </c>
      <c r="I5347" s="92" t="s">
        <v>5895</v>
      </c>
      <c r="J5347" s="91" t="s">
        <v>544</v>
      </c>
      <c r="K5347" s="93">
        <v>37.6</v>
      </c>
    </row>
    <row r="5348" spans="8:11" x14ac:dyDescent="0.25">
      <c r="H5348" s="91">
        <v>5219636</v>
      </c>
      <c r="I5348" s="92" t="s">
        <v>5896</v>
      </c>
      <c r="J5348" s="91" t="s">
        <v>544</v>
      </c>
      <c r="K5348" s="93">
        <v>32.36</v>
      </c>
    </row>
    <row r="5349" spans="8:11" x14ac:dyDescent="0.25">
      <c r="H5349" s="91">
        <v>5219637</v>
      </c>
      <c r="I5349" s="92" t="s">
        <v>5897</v>
      </c>
      <c r="J5349" s="91" t="s">
        <v>544</v>
      </c>
      <c r="K5349" s="93">
        <v>71.28</v>
      </c>
    </row>
    <row r="5350" spans="8:11" x14ac:dyDescent="0.25">
      <c r="H5350" s="91">
        <v>5219638</v>
      </c>
      <c r="I5350" s="92" t="s">
        <v>5898</v>
      </c>
      <c r="J5350" s="91" t="s">
        <v>544</v>
      </c>
      <c r="K5350" s="93">
        <v>67.760000000000005</v>
      </c>
    </row>
    <row r="5351" spans="8:11" x14ac:dyDescent="0.25">
      <c r="H5351" s="91">
        <v>5213393</v>
      </c>
      <c r="I5351" s="92" t="s">
        <v>5899</v>
      </c>
      <c r="J5351" s="91" t="s">
        <v>544</v>
      </c>
      <c r="K5351" s="93">
        <v>36.22</v>
      </c>
    </row>
    <row r="5352" spans="8:11" x14ac:dyDescent="0.25">
      <c r="H5352" s="91">
        <v>5213392</v>
      </c>
      <c r="I5352" s="92" t="s">
        <v>5900</v>
      </c>
      <c r="J5352" s="91" t="s">
        <v>544</v>
      </c>
      <c r="K5352" s="93">
        <v>30.34</v>
      </c>
    </row>
    <row r="5353" spans="8:11" x14ac:dyDescent="0.25">
      <c r="H5353" s="91">
        <v>5219639</v>
      </c>
      <c r="I5353" s="92" t="s">
        <v>5901</v>
      </c>
      <c r="J5353" s="91" t="s">
        <v>544</v>
      </c>
      <c r="K5353" s="93">
        <v>34.72</v>
      </c>
    </row>
    <row r="5354" spans="8:11" x14ac:dyDescent="0.25">
      <c r="H5354" s="91">
        <v>5219640</v>
      </c>
      <c r="I5354" s="92" t="s">
        <v>5902</v>
      </c>
      <c r="J5354" s="91" t="s">
        <v>544</v>
      </c>
      <c r="K5354" s="93">
        <v>29.28</v>
      </c>
    </row>
    <row r="5355" spans="8:11" x14ac:dyDescent="0.25">
      <c r="H5355" s="91">
        <v>5219641</v>
      </c>
      <c r="I5355" s="92" t="s">
        <v>5903</v>
      </c>
      <c r="J5355" s="91" t="s">
        <v>544</v>
      </c>
      <c r="K5355" s="93">
        <v>63.24</v>
      </c>
    </row>
    <row r="5356" spans="8:11" x14ac:dyDescent="0.25">
      <c r="H5356" s="91">
        <v>5219642</v>
      </c>
      <c r="I5356" s="92" t="s">
        <v>5904</v>
      </c>
      <c r="J5356" s="91" t="s">
        <v>544</v>
      </c>
      <c r="K5356" s="93">
        <v>62.95</v>
      </c>
    </row>
    <row r="5357" spans="8:11" x14ac:dyDescent="0.25">
      <c r="H5357" s="91">
        <v>5213362</v>
      </c>
      <c r="I5357" s="92" t="s">
        <v>5905</v>
      </c>
      <c r="J5357" s="91" t="s">
        <v>544</v>
      </c>
      <c r="K5357" s="93">
        <v>89.64</v>
      </c>
    </row>
    <row r="5358" spans="8:11" x14ac:dyDescent="0.25">
      <c r="H5358" s="91">
        <v>5213361</v>
      </c>
      <c r="I5358" s="92" t="s">
        <v>5906</v>
      </c>
      <c r="J5358" s="91" t="s">
        <v>544</v>
      </c>
      <c r="K5358" s="93">
        <v>87.43</v>
      </c>
    </row>
    <row r="5359" spans="8:11" x14ac:dyDescent="0.25">
      <c r="H5359" s="91">
        <v>5219643</v>
      </c>
      <c r="I5359" s="92" t="s">
        <v>5907</v>
      </c>
      <c r="J5359" s="91" t="s">
        <v>544</v>
      </c>
      <c r="K5359" s="93">
        <v>79.41</v>
      </c>
    </row>
    <row r="5360" spans="8:11" x14ac:dyDescent="0.25">
      <c r="H5360" s="91">
        <v>5219644</v>
      </c>
      <c r="I5360" s="92" t="s">
        <v>5908</v>
      </c>
      <c r="J5360" s="91" t="s">
        <v>544</v>
      </c>
      <c r="K5360" s="93">
        <v>77.459999999999994</v>
      </c>
    </row>
    <row r="5361" spans="8:11" x14ac:dyDescent="0.25">
      <c r="H5361" s="91">
        <v>5214000</v>
      </c>
      <c r="I5361" s="92" t="s">
        <v>5909</v>
      </c>
      <c r="J5361" s="91" t="s">
        <v>4</v>
      </c>
      <c r="K5361" s="93">
        <v>348.28</v>
      </c>
    </row>
    <row r="5362" spans="8:11" x14ac:dyDescent="0.25">
      <c r="H5362" s="91">
        <v>5301014</v>
      </c>
      <c r="I5362" s="92" t="s">
        <v>5910</v>
      </c>
      <c r="J5362" s="91" t="s">
        <v>2349</v>
      </c>
      <c r="K5362" s="93">
        <v>152.47999999999999</v>
      </c>
    </row>
    <row r="5363" spans="8:11" x14ac:dyDescent="0.25">
      <c r="H5363" s="91">
        <v>5300995</v>
      </c>
      <c r="I5363" s="92" t="s">
        <v>5911</v>
      </c>
      <c r="J5363" s="91" t="s">
        <v>544</v>
      </c>
      <c r="K5363" s="93">
        <v>2620.4299999999998</v>
      </c>
    </row>
    <row r="5364" spans="8:11" x14ac:dyDescent="0.25">
      <c r="H5364" s="91">
        <v>5300996</v>
      </c>
      <c r="I5364" s="92" t="s">
        <v>5912</v>
      </c>
      <c r="J5364" s="91" t="s">
        <v>544</v>
      </c>
      <c r="K5364" s="93">
        <v>3418.76</v>
      </c>
    </row>
    <row r="5365" spans="8:11" x14ac:dyDescent="0.25">
      <c r="H5365" s="91">
        <v>5300998</v>
      </c>
      <c r="I5365" s="92" t="s">
        <v>5913</v>
      </c>
      <c r="J5365" s="91" t="s">
        <v>544</v>
      </c>
      <c r="K5365" s="93">
        <v>6707.5</v>
      </c>
    </row>
    <row r="5366" spans="8:11" x14ac:dyDescent="0.25">
      <c r="H5366" s="91">
        <v>5300997</v>
      </c>
      <c r="I5366" s="92" t="s">
        <v>5914</v>
      </c>
      <c r="J5366" s="91" t="s">
        <v>544</v>
      </c>
      <c r="K5366" s="93">
        <v>5590.37</v>
      </c>
    </row>
    <row r="5367" spans="8:11" x14ac:dyDescent="0.25">
      <c r="H5367" s="91">
        <v>5300999</v>
      </c>
      <c r="I5367" s="92" t="s">
        <v>5915</v>
      </c>
      <c r="J5367" s="91" t="s">
        <v>544</v>
      </c>
      <c r="K5367" s="93">
        <v>857.96</v>
      </c>
    </row>
    <row r="5368" spans="8:11" x14ac:dyDescent="0.25">
      <c r="H5368" s="91">
        <v>5301000</v>
      </c>
      <c r="I5368" s="92" t="s">
        <v>5916</v>
      </c>
      <c r="J5368" s="91" t="s">
        <v>544</v>
      </c>
      <c r="K5368" s="93">
        <v>1278.3699999999999</v>
      </c>
    </row>
    <row r="5369" spans="8:11" x14ac:dyDescent="0.25">
      <c r="H5369" s="91">
        <v>5301001</v>
      </c>
      <c r="I5369" s="92" t="s">
        <v>5917</v>
      </c>
      <c r="J5369" s="91" t="s">
        <v>544</v>
      </c>
      <c r="K5369" s="93">
        <v>579.65</v>
      </c>
    </row>
    <row r="5370" spans="8:11" x14ac:dyDescent="0.25">
      <c r="H5370" s="91">
        <v>5301002</v>
      </c>
      <c r="I5370" s="92" t="s">
        <v>5918</v>
      </c>
      <c r="J5370" s="91" t="s">
        <v>544</v>
      </c>
      <c r="K5370" s="93">
        <v>371.26</v>
      </c>
    </row>
    <row r="5371" spans="8:11" x14ac:dyDescent="0.25">
      <c r="H5371" s="91">
        <v>5301003</v>
      </c>
      <c r="I5371" s="92" t="s">
        <v>5919</v>
      </c>
      <c r="J5371" s="91" t="s">
        <v>544</v>
      </c>
      <c r="K5371" s="93">
        <v>361.25</v>
      </c>
    </row>
    <row r="5372" spans="8:11" ht="25.5" x14ac:dyDescent="0.25">
      <c r="H5372" s="91">
        <v>5301064</v>
      </c>
      <c r="I5372" s="92" t="s">
        <v>5920</v>
      </c>
      <c r="J5372" s="91" t="s">
        <v>544</v>
      </c>
      <c r="K5372" s="93">
        <v>681.93</v>
      </c>
    </row>
    <row r="5373" spans="8:11" ht="25.5" x14ac:dyDescent="0.25">
      <c r="H5373" s="91">
        <v>5301046</v>
      </c>
      <c r="I5373" s="92" t="s">
        <v>5921</v>
      </c>
      <c r="J5373" s="91" t="s">
        <v>544</v>
      </c>
      <c r="K5373" s="93">
        <v>1372.94</v>
      </c>
    </row>
    <row r="5374" spans="8:11" ht="25.5" x14ac:dyDescent="0.25">
      <c r="H5374" s="91">
        <v>5301065</v>
      </c>
      <c r="I5374" s="92" t="s">
        <v>5922</v>
      </c>
      <c r="J5374" s="91" t="s">
        <v>544</v>
      </c>
      <c r="K5374" s="93">
        <v>1213.23</v>
      </c>
    </row>
    <row r="5375" spans="8:11" ht="25.5" x14ac:dyDescent="0.25">
      <c r="H5375" s="91">
        <v>5301047</v>
      </c>
      <c r="I5375" s="92" t="s">
        <v>5923</v>
      </c>
      <c r="J5375" s="91" t="s">
        <v>544</v>
      </c>
      <c r="K5375" s="93">
        <v>2347.27</v>
      </c>
    </row>
    <row r="5376" spans="8:11" ht="25.5" x14ac:dyDescent="0.25">
      <c r="H5376" s="91">
        <v>5301066</v>
      </c>
      <c r="I5376" s="92" t="s">
        <v>5924</v>
      </c>
      <c r="J5376" s="91" t="s">
        <v>544</v>
      </c>
      <c r="K5376" s="93">
        <v>1358.84</v>
      </c>
    </row>
    <row r="5377" spans="8:11" ht="25.5" x14ac:dyDescent="0.25">
      <c r="H5377" s="91">
        <v>5301048</v>
      </c>
      <c r="I5377" s="92" t="s">
        <v>5925</v>
      </c>
      <c r="J5377" s="91" t="s">
        <v>544</v>
      </c>
      <c r="K5377" s="93">
        <v>2556.64</v>
      </c>
    </row>
    <row r="5378" spans="8:11" ht="25.5" x14ac:dyDescent="0.25">
      <c r="H5378" s="91">
        <v>5301040</v>
      </c>
      <c r="I5378" s="92" t="s">
        <v>5926</v>
      </c>
      <c r="J5378" s="91" t="s">
        <v>544</v>
      </c>
      <c r="K5378" s="93">
        <v>2403.84</v>
      </c>
    </row>
    <row r="5379" spans="8:11" ht="25.5" x14ac:dyDescent="0.25">
      <c r="H5379" s="91">
        <v>5301058</v>
      </c>
      <c r="I5379" s="92" t="s">
        <v>5927</v>
      </c>
      <c r="J5379" s="91" t="s">
        <v>544</v>
      </c>
      <c r="K5379" s="93">
        <v>1703.4</v>
      </c>
    </row>
    <row r="5380" spans="8:11" ht="25.5" x14ac:dyDescent="0.25">
      <c r="H5380" s="91">
        <v>5301041</v>
      </c>
      <c r="I5380" s="92" t="s">
        <v>5928</v>
      </c>
      <c r="J5380" s="91" t="s">
        <v>544</v>
      </c>
      <c r="K5380" s="93">
        <v>5339.07</v>
      </c>
    </row>
    <row r="5381" spans="8:11" ht="25.5" x14ac:dyDescent="0.25">
      <c r="H5381" s="91">
        <v>5301059</v>
      </c>
      <c r="I5381" s="92" t="s">
        <v>5929</v>
      </c>
      <c r="J5381" s="91" t="s">
        <v>544</v>
      </c>
      <c r="K5381" s="93">
        <v>4178.08</v>
      </c>
    </row>
    <row r="5382" spans="8:11" ht="25.5" x14ac:dyDescent="0.25">
      <c r="H5382" s="91">
        <v>5301060</v>
      </c>
      <c r="I5382" s="92" t="s">
        <v>5930</v>
      </c>
      <c r="J5382" s="91" t="s">
        <v>544</v>
      </c>
      <c r="K5382" s="93">
        <v>4626.6400000000003</v>
      </c>
    </row>
    <row r="5383" spans="8:11" ht="25.5" x14ac:dyDescent="0.25">
      <c r="H5383" s="91">
        <v>5301042</v>
      </c>
      <c r="I5383" s="92" t="s">
        <v>5931</v>
      </c>
      <c r="J5383" s="91" t="s">
        <v>544</v>
      </c>
      <c r="K5383" s="93">
        <v>5853.59</v>
      </c>
    </row>
    <row r="5384" spans="8:11" ht="25.5" x14ac:dyDescent="0.25">
      <c r="H5384" s="91">
        <v>5301072</v>
      </c>
      <c r="I5384" s="92" t="s">
        <v>5932</v>
      </c>
      <c r="J5384" s="91" t="s">
        <v>544</v>
      </c>
      <c r="K5384" s="93">
        <v>5457.27</v>
      </c>
    </row>
    <row r="5385" spans="8:11" ht="25.5" x14ac:dyDescent="0.25">
      <c r="H5385" s="91">
        <v>5301054</v>
      </c>
      <c r="I5385" s="92" t="s">
        <v>5933</v>
      </c>
      <c r="J5385" s="91" t="s">
        <v>544</v>
      </c>
      <c r="K5385" s="93">
        <v>6040.14</v>
      </c>
    </row>
    <row r="5386" spans="8:11" ht="25.5" x14ac:dyDescent="0.25">
      <c r="H5386" s="91">
        <v>5301070</v>
      </c>
      <c r="I5386" s="92" t="s">
        <v>5934</v>
      </c>
      <c r="J5386" s="91" t="s">
        <v>544</v>
      </c>
      <c r="K5386" s="93">
        <v>2497.62</v>
      </c>
    </row>
    <row r="5387" spans="8:11" ht="25.5" x14ac:dyDescent="0.25">
      <c r="H5387" s="91">
        <v>5301052</v>
      </c>
      <c r="I5387" s="92" t="s">
        <v>5935</v>
      </c>
      <c r="J5387" s="91" t="s">
        <v>544</v>
      </c>
      <c r="K5387" s="93">
        <v>3054.67</v>
      </c>
    </row>
    <row r="5388" spans="8:11" ht="25.5" x14ac:dyDescent="0.25">
      <c r="H5388" s="91">
        <v>5301071</v>
      </c>
      <c r="I5388" s="92" t="s">
        <v>5936</v>
      </c>
      <c r="J5388" s="91" t="s">
        <v>544</v>
      </c>
      <c r="K5388" s="93">
        <v>3330.61</v>
      </c>
    </row>
    <row r="5389" spans="8:11" ht="25.5" x14ac:dyDescent="0.25">
      <c r="H5389" s="91">
        <v>5301053</v>
      </c>
      <c r="I5389" s="92" t="s">
        <v>5937</v>
      </c>
      <c r="J5389" s="91" t="s">
        <v>544</v>
      </c>
      <c r="K5389" s="93">
        <v>3888.11</v>
      </c>
    </row>
    <row r="5390" spans="8:11" ht="25.5" x14ac:dyDescent="0.25">
      <c r="H5390" s="91">
        <v>5301061</v>
      </c>
      <c r="I5390" s="92" t="s">
        <v>5938</v>
      </c>
      <c r="J5390" s="91" t="s">
        <v>544</v>
      </c>
      <c r="K5390" s="93">
        <v>213.63</v>
      </c>
    </row>
    <row r="5391" spans="8:11" ht="25.5" x14ac:dyDescent="0.25">
      <c r="H5391" s="91">
        <v>5301043</v>
      </c>
      <c r="I5391" s="92" t="s">
        <v>5939</v>
      </c>
      <c r="J5391" s="91" t="s">
        <v>544</v>
      </c>
      <c r="K5391" s="93">
        <v>763.1</v>
      </c>
    </row>
    <row r="5392" spans="8:11" ht="25.5" x14ac:dyDescent="0.25">
      <c r="H5392" s="91">
        <v>5301062</v>
      </c>
      <c r="I5392" s="92" t="s">
        <v>5940</v>
      </c>
      <c r="J5392" s="91" t="s">
        <v>544</v>
      </c>
      <c r="K5392" s="93">
        <v>364.58</v>
      </c>
    </row>
    <row r="5393" spans="8:11" ht="25.5" x14ac:dyDescent="0.25">
      <c r="H5393" s="91">
        <v>5301044</v>
      </c>
      <c r="I5393" s="92" t="s">
        <v>5941</v>
      </c>
      <c r="J5393" s="91" t="s">
        <v>544</v>
      </c>
      <c r="K5393" s="93">
        <v>1146.4100000000001</v>
      </c>
    </row>
    <row r="5394" spans="8:11" ht="25.5" x14ac:dyDescent="0.25">
      <c r="H5394" s="91">
        <v>5301063</v>
      </c>
      <c r="I5394" s="92" t="s">
        <v>5942</v>
      </c>
      <c r="J5394" s="91" t="s">
        <v>544</v>
      </c>
      <c r="K5394" s="93">
        <v>422.31</v>
      </c>
    </row>
    <row r="5395" spans="8:11" ht="25.5" x14ac:dyDescent="0.25">
      <c r="H5395" s="91">
        <v>5301045</v>
      </c>
      <c r="I5395" s="92" t="s">
        <v>5943</v>
      </c>
      <c r="J5395" s="91" t="s">
        <v>544</v>
      </c>
      <c r="K5395" s="93">
        <v>1259.1099999999999</v>
      </c>
    </row>
    <row r="5396" spans="8:11" ht="25.5" x14ac:dyDescent="0.25">
      <c r="H5396" s="91">
        <v>5301037</v>
      </c>
      <c r="I5396" s="92" t="s">
        <v>5944</v>
      </c>
      <c r="J5396" s="91" t="s">
        <v>544</v>
      </c>
      <c r="K5396" s="93">
        <v>1261.9000000000001</v>
      </c>
    </row>
    <row r="5397" spans="8:11" ht="25.5" x14ac:dyDescent="0.25">
      <c r="H5397" s="91">
        <v>5301055</v>
      </c>
      <c r="I5397" s="92" t="s">
        <v>5945</v>
      </c>
      <c r="J5397" s="91" t="s">
        <v>544</v>
      </c>
      <c r="K5397" s="93">
        <v>707.59</v>
      </c>
    </row>
    <row r="5398" spans="8:11" ht="25.5" x14ac:dyDescent="0.25">
      <c r="H5398" s="91">
        <v>5301038</v>
      </c>
      <c r="I5398" s="92" t="s">
        <v>5946</v>
      </c>
      <c r="J5398" s="91" t="s">
        <v>544</v>
      </c>
      <c r="K5398" s="93">
        <v>2608.15</v>
      </c>
    </row>
    <row r="5399" spans="8:11" ht="25.5" x14ac:dyDescent="0.25">
      <c r="H5399" s="91">
        <v>5301056</v>
      </c>
      <c r="I5399" s="92" t="s">
        <v>5947</v>
      </c>
      <c r="J5399" s="91" t="s">
        <v>544</v>
      </c>
      <c r="K5399" s="93">
        <v>1812.37</v>
      </c>
    </row>
    <row r="5400" spans="8:11" ht="25.5" x14ac:dyDescent="0.25">
      <c r="H5400" s="91">
        <v>5301057</v>
      </c>
      <c r="I5400" s="92" t="s">
        <v>5948</v>
      </c>
      <c r="J5400" s="91" t="s">
        <v>544</v>
      </c>
      <c r="K5400" s="93">
        <v>2017.4</v>
      </c>
    </row>
    <row r="5401" spans="8:11" ht="25.5" x14ac:dyDescent="0.25">
      <c r="H5401" s="91">
        <v>5301039</v>
      </c>
      <c r="I5401" s="92" t="s">
        <v>5949</v>
      </c>
      <c r="J5401" s="91" t="s">
        <v>544</v>
      </c>
      <c r="K5401" s="93">
        <v>2870.05</v>
      </c>
    </row>
    <row r="5402" spans="8:11" ht="25.5" x14ac:dyDescent="0.25">
      <c r="H5402" s="91">
        <v>5301069</v>
      </c>
      <c r="I5402" s="92" t="s">
        <v>5950</v>
      </c>
      <c r="J5402" s="91" t="s">
        <v>544</v>
      </c>
      <c r="K5402" s="93">
        <v>2458.0300000000002</v>
      </c>
    </row>
    <row r="5403" spans="8:11" ht="25.5" x14ac:dyDescent="0.25">
      <c r="H5403" s="91">
        <v>5301051</v>
      </c>
      <c r="I5403" s="92" t="s">
        <v>5951</v>
      </c>
      <c r="J5403" s="91" t="s">
        <v>544</v>
      </c>
      <c r="K5403" s="93">
        <v>2936.4</v>
      </c>
    </row>
    <row r="5404" spans="8:11" ht="25.5" x14ac:dyDescent="0.25">
      <c r="H5404" s="91">
        <v>5301067</v>
      </c>
      <c r="I5404" s="92" t="s">
        <v>5952</v>
      </c>
      <c r="J5404" s="91" t="s">
        <v>544</v>
      </c>
      <c r="K5404" s="93">
        <v>1119.78</v>
      </c>
    </row>
    <row r="5405" spans="8:11" ht="25.5" x14ac:dyDescent="0.25">
      <c r="H5405" s="91">
        <v>5301049</v>
      </c>
      <c r="I5405" s="92" t="s">
        <v>5953</v>
      </c>
      <c r="J5405" s="91" t="s">
        <v>544</v>
      </c>
      <c r="K5405" s="93">
        <v>1597.14</v>
      </c>
    </row>
    <row r="5406" spans="8:11" ht="25.5" x14ac:dyDescent="0.25">
      <c r="H5406" s="91">
        <v>5301068</v>
      </c>
      <c r="I5406" s="92" t="s">
        <v>5954</v>
      </c>
      <c r="J5406" s="91" t="s">
        <v>544</v>
      </c>
      <c r="K5406" s="93">
        <v>1417.79</v>
      </c>
    </row>
    <row r="5407" spans="8:11" ht="25.5" x14ac:dyDescent="0.25">
      <c r="H5407" s="91">
        <v>5301050</v>
      </c>
      <c r="I5407" s="92" t="s">
        <v>5955</v>
      </c>
      <c r="J5407" s="91" t="s">
        <v>544</v>
      </c>
      <c r="K5407" s="93">
        <v>1895.37</v>
      </c>
    </row>
    <row r="5408" spans="8:11" x14ac:dyDescent="0.25">
      <c r="H5408" s="91">
        <v>5301022</v>
      </c>
      <c r="I5408" s="92" t="s">
        <v>5956</v>
      </c>
      <c r="J5408" s="91" t="s">
        <v>544</v>
      </c>
      <c r="K5408" s="93">
        <v>1127.6099999999999</v>
      </c>
    </row>
    <row r="5409" spans="8:11" x14ac:dyDescent="0.25">
      <c r="H5409" s="91">
        <v>5301021</v>
      </c>
      <c r="I5409" s="92" t="s">
        <v>5957</v>
      </c>
      <c r="J5409" s="91" t="s">
        <v>544</v>
      </c>
      <c r="K5409" s="93">
        <v>730.79</v>
      </c>
    </row>
    <row r="5410" spans="8:11" x14ac:dyDescent="0.25">
      <c r="H5410" s="91">
        <v>5301020</v>
      </c>
      <c r="I5410" s="92" t="s">
        <v>5958</v>
      </c>
      <c r="J5410" s="91" t="s">
        <v>3</v>
      </c>
      <c r="K5410" s="93">
        <v>336.31</v>
      </c>
    </row>
    <row r="5411" spans="8:11" x14ac:dyDescent="0.25">
      <c r="H5411" s="91">
        <v>5301018</v>
      </c>
      <c r="I5411" s="92" t="s">
        <v>5959</v>
      </c>
      <c r="J5411" s="91" t="s">
        <v>3</v>
      </c>
      <c r="K5411" s="93">
        <v>86.61</v>
      </c>
    </row>
    <row r="5412" spans="8:11" x14ac:dyDescent="0.25">
      <c r="H5412" s="91">
        <v>5301019</v>
      </c>
      <c r="I5412" s="92" t="s">
        <v>5960</v>
      </c>
      <c r="J5412" s="91" t="s">
        <v>3</v>
      </c>
      <c r="K5412" s="93">
        <v>204.87</v>
      </c>
    </row>
    <row r="5413" spans="8:11" ht="25.5" x14ac:dyDescent="0.25">
      <c r="H5413" s="91">
        <v>5301077</v>
      </c>
      <c r="I5413" s="92" t="s">
        <v>5961</v>
      </c>
      <c r="J5413" s="91" t="s">
        <v>544</v>
      </c>
      <c r="K5413" s="93">
        <v>4979.3100000000004</v>
      </c>
    </row>
    <row r="5414" spans="8:11" ht="25.5" x14ac:dyDescent="0.25">
      <c r="H5414" s="91">
        <v>5301078</v>
      </c>
      <c r="I5414" s="92" t="s">
        <v>5962</v>
      </c>
      <c r="J5414" s="91" t="s">
        <v>544</v>
      </c>
      <c r="K5414" s="93">
        <v>6526.12</v>
      </c>
    </row>
    <row r="5415" spans="8:11" ht="25.5" x14ac:dyDescent="0.25">
      <c r="H5415" s="91">
        <v>5301079</v>
      </c>
      <c r="I5415" s="92" t="s">
        <v>5963</v>
      </c>
      <c r="J5415" s="91" t="s">
        <v>544</v>
      </c>
      <c r="K5415" s="93">
        <v>9055.39</v>
      </c>
    </row>
    <row r="5416" spans="8:11" ht="25.5" x14ac:dyDescent="0.25">
      <c r="H5416" s="91">
        <v>5301080</v>
      </c>
      <c r="I5416" s="92" t="s">
        <v>5964</v>
      </c>
      <c r="J5416" s="91" t="s">
        <v>544</v>
      </c>
      <c r="K5416" s="93">
        <v>11011.72</v>
      </c>
    </row>
    <row r="5417" spans="8:11" ht="25.5" x14ac:dyDescent="0.25">
      <c r="H5417" s="91">
        <v>5301081</v>
      </c>
      <c r="I5417" s="92" t="s">
        <v>5965</v>
      </c>
      <c r="J5417" s="91" t="s">
        <v>544</v>
      </c>
      <c r="K5417" s="93">
        <v>13594.45</v>
      </c>
    </row>
    <row r="5418" spans="8:11" x14ac:dyDescent="0.25">
      <c r="H5418" s="91">
        <v>5301023</v>
      </c>
      <c r="I5418" s="92" t="s">
        <v>5966</v>
      </c>
      <c r="J5418" s="91" t="s">
        <v>544</v>
      </c>
      <c r="K5418" s="93">
        <v>3714.12</v>
      </c>
    </row>
    <row r="5419" spans="8:11" x14ac:dyDescent="0.25">
      <c r="H5419" s="91">
        <v>5301024</v>
      </c>
      <c r="I5419" s="92" t="s">
        <v>5967</v>
      </c>
      <c r="J5419" s="91" t="s">
        <v>544</v>
      </c>
      <c r="K5419" s="93">
        <v>5260.94</v>
      </c>
    </row>
    <row r="5420" spans="8:11" x14ac:dyDescent="0.25">
      <c r="H5420" s="91">
        <v>5301025</v>
      </c>
      <c r="I5420" s="92" t="s">
        <v>5968</v>
      </c>
      <c r="J5420" s="91" t="s">
        <v>544</v>
      </c>
      <c r="K5420" s="93">
        <v>7790.2</v>
      </c>
    </row>
    <row r="5421" spans="8:11" x14ac:dyDescent="0.25">
      <c r="H5421" s="91">
        <v>5301026</v>
      </c>
      <c r="I5421" s="92" t="s">
        <v>5969</v>
      </c>
      <c r="J5421" s="91" t="s">
        <v>544</v>
      </c>
      <c r="K5421" s="93">
        <v>9746.5400000000009</v>
      </c>
    </row>
    <row r="5422" spans="8:11" x14ac:dyDescent="0.25">
      <c r="H5422" s="91">
        <v>5301027</v>
      </c>
      <c r="I5422" s="92" t="s">
        <v>5970</v>
      </c>
      <c r="J5422" s="91" t="s">
        <v>544</v>
      </c>
      <c r="K5422" s="93">
        <v>12329.27</v>
      </c>
    </row>
    <row r="5423" spans="8:11" x14ac:dyDescent="0.25">
      <c r="H5423" s="91">
        <v>5301028</v>
      </c>
      <c r="I5423" s="92" t="s">
        <v>5971</v>
      </c>
      <c r="J5423" s="91" t="s">
        <v>544</v>
      </c>
      <c r="K5423" s="93">
        <v>3652.48</v>
      </c>
    </row>
    <row r="5424" spans="8:11" ht="25.5" x14ac:dyDescent="0.25">
      <c r="H5424" s="91">
        <v>5301082</v>
      </c>
      <c r="I5424" s="92" t="s">
        <v>5972</v>
      </c>
      <c r="J5424" s="91" t="s">
        <v>544</v>
      </c>
      <c r="K5424" s="93">
        <v>4813.3999999999996</v>
      </c>
    </row>
    <row r="5425" spans="8:11" x14ac:dyDescent="0.25">
      <c r="H5425" s="91">
        <v>5301029</v>
      </c>
      <c r="I5425" s="92" t="s">
        <v>5973</v>
      </c>
      <c r="J5425" s="91" t="s">
        <v>544</v>
      </c>
      <c r="K5425" s="93">
        <v>5199.3</v>
      </c>
    </row>
    <row r="5426" spans="8:11" ht="25.5" x14ac:dyDescent="0.25">
      <c r="H5426" s="91">
        <v>5301083</v>
      </c>
      <c r="I5426" s="92" t="s">
        <v>5974</v>
      </c>
      <c r="J5426" s="91" t="s">
        <v>544</v>
      </c>
      <c r="K5426" s="93">
        <v>6360.22</v>
      </c>
    </row>
    <row r="5427" spans="8:11" x14ac:dyDescent="0.25">
      <c r="H5427" s="91">
        <v>5301030</v>
      </c>
      <c r="I5427" s="92" t="s">
        <v>5975</v>
      </c>
      <c r="J5427" s="91" t="s">
        <v>544</v>
      </c>
      <c r="K5427" s="93">
        <v>7728.56</v>
      </c>
    </row>
    <row r="5428" spans="8:11" ht="25.5" x14ac:dyDescent="0.25">
      <c r="H5428" s="91">
        <v>5301084</v>
      </c>
      <c r="I5428" s="92" t="s">
        <v>5976</v>
      </c>
      <c r="J5428" s="91" t="s">
        <v>544</v>
      </c>
      <c r="K5428" s="93">
        <v>8889.48</v>
      </c>
    </row>
    <row r="5429" spans="8:11" x14ac:dyDescent="0.25">
      <c r="H5429" s="91">
        <v>5301031</v>
      </c>
      <c r="I5429" s="92" t="s">
        <v>5977</v>
      </c>
      <c r="J5429" s="91" t="s">
        <v>544</v>
      </c>
      <c r="K5429" s="93">
        <v>9684.9</v>
      </c>
    </row>
    <row r="5430" spans="8:11" ht="25.5" x14ac:dyDescent="0.25">
      <c r="H5430" s="91">
        <v>5301085</v>
      </c>
      <c r="I5430" s="92" t="s">
        <v>5978</v>
      </c>
      <c r="J5430" s="91" t="s">
        <v>544</v>
      </c>
      <c r="K5430" s="93">
        <v>10845.82</v>
      </c>
    </row>
    <row r="5431" spans="8:11" x14ac:dyDescent="0.25">
      <c r="H5431" s="91">
        <v>5301032</v>
      </c>
      <c r="I5431" s="92" t="s">
        <v>5979</v>
      </c>
      <c r="J5431" s="91" t="s">
        <v>544</v>
      </c>
      <c r="K5431" s="93">
        <v>12267.63</v>
      </c>
    </row>
    <row r="5432" spans="8:11" ht="25.5" x14ac:dyDescent="0.25">
      <c r="H5432" s="91">
        <v>5301086</v>
      </c>
      <c r="I5432" s="92" t="s">
        <v>5980</v>
      </c>
      <c r="J5432" s="91" t="s">
        <v>544</v>
      </c>
      <c r="K5432" s="93">
        <v>13428.54</v>
      </c>
    </row>
    <row r="5433" spans="8:11" x14ac:dyDescent="0.25">
      <c r="H5433" s="91">
        <v>5301033</v>
      </c>
      <c r="I5433" s="92" t="s">
        <v>5981</v>
      </c>
      <c r="J5433" s="91" t="s">
        <v>544</v>
      </c>
      <c r="K5433" s="93">
        <v>86.45</v>
      </c>
    </row>
    <row r="5434" spans="8:11" x14ac:dyDescent="0.25">
      <c r="H5434" s="91">
        <v>5301034</v>
      </c>
      <c r="I5434" s="92" t="s">
        <v>5982</v>
      </c>
      <c r="J5434" s="91" t="s">
        <v>544</v>
      </c>
      <c r="K5434" s="93">
        <v>617.09</v>
      </c>
    </row>
    <row r="5435" spans="8:11" x14ac:dyDescent="0.25">
      <c r="H5435" s="91">
        <v>5301073</v>
      </c>
      <c r="I5435" s="92" t="s">
        <v>5983</v>
      </c>
      <c r="J5435" s="91" t="s">
        <v>544</v>
      </c>
      <c r="K5435" s="93">
        <v>486.6</v>
      </c>
    </row>
    <row r="5436" spans="8:11" x14ac:dyDescent="0.25">
      <c r="H5436" s="91">
        <v>5301074</v>
      </c>
      <c r="I5436" s="92" t="s">
        <v>5984</v>
      </c>
      <c r="J5436" s="91" t="s">
        <v>544</v>
      </c>
      <c r="K5436" s="93">
        <v>1777.4</v>
      </c>
    </row>
    <row r="5437" spans="8:11" x14ac:dyDescent="0.25">
      <c r="H5437" s="91">
        <v>5301015</v>
      </c>
      <c r="I5437" s="92" t="s">
        <v>5985</v>
      </c>
      <c r="J5437" s="91" t="s">
        <v>544</v>
      </c>
      <c r="K5437" s="93">
        <v>1116.8699999999999</v>
      </c>
    </row>
    <row r="5438" spans="8:11" x14ac:dyDescent="0.25">
      <c r="H5438" s="91">
        <v>5300992</v>
      </c>
      <c r="I5438" s="92" t="s">
        <v>5986</v>
      </c>
      <c r="J5438" s="91" t="s">
        <v>4</v>
      </c>
      <c r="K5438" s="93">
        <v>12.81</v>
      </c>
    </row>
    <row r="5439" spans="8:11" ht="25.5" x14ac:dyDescent="0.25">
      <c r="H5439" s="91">
        <v>5300994</v>
      </c>
      <c r="I5439" s="92" t="s">
        <v>5987</v>
      </c>
      <c r="J5439" s="91" t="s">
        <v>4</v>
      </c>
      <c r="K5439" s="93">
        <v>11.21</v>
      </c>
    </row>
    <row r="5440" spans="8:11" x14ac:dyDescent="0.25">
      <c r="H5440" s="91">
        <v>5300993</v>
      </c>
      <c r="I5440" s="92" t="s">
        <v>5988</v>
      </c>
      <c r="J5440" s="91" t="s">
        <v>4</v>
      </c>
      <c r="K5440" s="93">
        <v>9.82</v>
      </c>
    </row>
    <row r="5441" spans="8:11" x14ac:dyDescent="0.25">
      <c r="H5441" s="91">
        <v>5301088</v>
      </c>
      <c r="I5441" s="92" t="s">
        <v>5989</v>
      </c>
      <c r="J5441" s="91" t="s">
        <v>544</v>
      </c>
      <c r="K5441" s="93">
        <v>379.5</v>
      </c>
    </row>
    <row r="5442" spans="8:11" x14ac:dyDescent="0.25">
      <c r="H5442" s="91">
        <v>5301004</v>
      </c>
      <c r="I5442" s="92" t="s">
        <v>5990</v>
      </c>
      <c r="J5442" s="91" t="s">
        <v>544</v>
      </c>
      <c r="K5442" s="93">
        <v>540.85</v>
      </c>
    </row>
    <row r="5443" spans="8:11" x14ac:dyDescent="0.25">
      <c r="H5443" s="91">
        <v>5301087</v>
      </c>
      <c r="I5443" s="92" t="s">
        <v>5991</v>
      </c>
      <c r="J5443" s="91" t="s">
        <v>544</v>
      </c>
      <c r="K5443" s="93">
        <v>222.4</v>
      </c>
    </row>
    <row r="5444" spans="8:11" x14ac:dyDescent="0.25">
      <c r="H5444" s="91">
        <v>5301005</v>
      </c>
      <c r="I5444" s="92" t="s">
        <v>5992</v>
      </c>
      <c r="J5444" s="91" t="s">
        <v>544</v>
      </c>
      <c r="K5444" s="93">
        <v>359.43</v>
      </c>
    </row>
    <row r="5445" spans="8:11" x14ac:dyDescent="0.25">
      <c r="H5445" s="91">
        <v>5301006</v>
      </c>
      <c r="I5445" s="92" t="s">
        <v>5993</v>
      </c>
      <c r="J5445" s="91" t="s">
        <v>544</v>
      </c>
      <c r="K5445" s="93">
        <v>441.84</v>
      </c>
    </row>
    <row r="5446" spans="8:11" x14ac:dyDescent="0.25">
      <c r="H5446" s="91">
        <v>5301008</v>
      </c>
      <c r="I5446" s="92" t="s">
        <v>5994</v>
      </c>
      <c r="J5446" s="91" t="s">
        <v>544</v>
      </c>
      <c r="K5446" s="93">
        <v>793.78</v>
      </c>
    </row>
    <row r="5447" spans="8:11" x14ac:dyDescent="0.25">
      <c r="H5447" s="91">
        <v>5301007</v>
      </c>
      <c r="I5447" s="92" t="s">
        <v>5995</v>
      </c>
      <c r="J5447" s="91" t="s">
        <v>544</v>
      </c>
      <c r="K5447" s="93">
        <v>725.43</v>
      </c>
    </row>
    <row r="5448" spans="8:11" x14ac:dyDescent="0.25">
      <c r="H5448" s="91">
        <v>5301009</v>
      </c>
      <c r="I5448" s="92" t="s">
        <v>5996</v>
      </c>
      <c r="J5448" s="91" t="s">
        <v>544</v>
      </c>
      <c r="K5448" s="93">
        <v>220.27</v>
      </c>
    </row>
    <row r="5449" spans="8:11" x14ac:dyDescent="0.25">
      <c r="H5449" s="91">
        <v>5301010</v>
      </c>
      <c r="I5449" s="92" t="s">
        <v>5997</v>
      </c>
      <c r="J5449" s="91" t="s">
        <v>544</v>
      </c>
      <c r="K5449" s="93">
        <v>331.24</v>
      </c>
    </row>
    <row r="5450" spans="8:11" x14ac:dyDescent="0.25">
      <c r="H5450" s="91">
        <v>5301011</v>
      </c>
      <c r="I5450" s="92" t="s">
        <v>5998</v>
      </c>
      <c r="J5450" s="91" t="s">
        <v>544</v>
      </c>
      <c r="K5450" s="93">
        <v>283.95</v>
      </c>
    </row>
    <row r="5451" spans="8:11" x14ac:dyDescent="0.25">
      <c r="H5451" s="91">
        <v>5301012</v>
      </c>
      <c r="I5451" s="92" t="s">
        <v>5999</v>
      </c>
      <c r="J5451" s="91" t="s">
        <v>544</v>
      </c>
      <c r="K5451" s="93">
        <v>201.18</v>
      </c>
    </row>
    <row r="5452" spans="8:11" x14ac:dyDescent="0.25">
      <c r="H5452" s="91">
        <v>5301013</v>
      </c>
      <c r="I5452" s="92" t="s">
        <v>6000</v>
      </c>
      <c r="J5452" s="91" t="s">
        <v>544</v>
      </c>
      <c r="K5452" s="93">
        <v>174.48</v>
      </c>
    </row>
    <row r="5453" spans="8:11" x14ac:dyDescent="0.25">
      <c r="H5453" s="91">
        <v>5301016</v>
      </c>
      <c r="I5453" s="92" t="s">
        <v>6001</v>
      </c>
      <c r="J5453" s="91" t="s">
        <v>544</v>
      </c>
      <c r="K5453" s="93">
        <v>1849.37</v>
      </c>
    </row>
    <row r="5454" spans="8:11" x14ac:dyDescent="0.25">
      <c r="H5454" s="91">
        <v>5301017</v>
      </c>
      <c r="I5454" s="92" t="s">
        <v>6002</v>
      </c>
      <c r="J5454" s="91" t="s">
        <v>544</v>
      </c>
      <c r="K5454" s="93">
        <v>1352.07</v>
      </c>
    </row>
    <row r="5455" spans="8:11" x14ac:dyDescent="0.25">
      <c r="H5455" s="91">
        <v>5301035</v>
      </c>
      <c r="I5455" s="92" t="s">
        <v>6003</v>
      </c>
      <c r="J5455" s="91" t="s">
        <v>544</v>
      </c>
      <c r="K5455" s="93">
        <v>123.83</v>
      </c>
    </row>
    <row r="5456" spans="8:11" x14ac:dyDescent="0.25">
      <c r="H5456" s="91">
        <v>5301036</v>
      </c>
      <c r="I5456" s="92" t="s">
        <v>6004</v>
      </c>
      <c r="J5456" s="91" t="s">
        <v>544</v>
      </c>
      <c r="K5456" s="93">
        <v>1234.2</v>
      </c>
    </row>
    <row r="5457" spans="8:11" x14ac:dyDescent="0.25">
      <c r="H5457" s="91">
        <v>5301075</v>
      </c>
      <c r="I5457" s="92" t="s">
        <v>6005</v>
      </c>
      <c r="J5457" s="91" t="s">
        <v>544</v>
      </c>
      <c r="K5457" s="93">
        <v>559.61</v>
      </c>
    </row>
    <row r="5458" spans="8:11" x14ac:dyDescent="0.25">
      <c r="H5458" s="91">
        <v>5301076</v>
      </c>
      <c r="I5458" s="92" t="s">
        <v>6006</v>
      </c>
      <c r="J5458" s="91" t="s">
        <v>544</v>
      </c>
      <c r="K5458" s="93">
        <v>1968.41</v>
      </c>
    </row>
    <row r="5459" spans="8:11" x14ac:dyDescent="0.25">
      <c r="H5459" s="91">
        <v>5405977</v>
      </c>
      <c r="I5459" s="92" t="s">
        <v>6007</v>
      </c>
      <c r="J5459" s="91" t="s">
        <v>47</v>
      </c>
      <c r="K5459" s="93">
        <v>39.86</v>
      </c>
    </row>
    <row r="5460" spans="8:11" x14ac:dyDescent="0.25">
      <c r="H5460" s="91">
        <v>5406044</v>
      </c>
      <c r="I5460" s="92" t="s">
        <v>6008</v>
      </c>
      <c r="J5460" s="91" t="s">
        <v>47</v>
      </c>
      <c r="K5460" s="93">
        <v>219.59</v>
      </c>
    </row>
    <row r="5461" spans="8:11" x14ac:dyDescent="0.25">
      <c r="H5461" s="91">
        <v>5406045</v>
      </c>
      <c r="I5461" s="92" t="s">
        <v>6009</v>
      </c>
      <c r="J5461" s="91" t="s">
        <v>47</v>
      </c>
      <c r="K5461" s="93">
        <v>233.47</v>
      </c>
    </row>
    <row r="5462" spans="8:11" x14ac:dyDescent="0.25">
      <c r="H5462" s="91">
        <v>5406046</v>
      </c>
      <c r="I5462" s="92" t="s">
        <v>6010</v>
      </c>
      <c r="J5462" s="91" t="s">
        <v>47</v>
      </c>
      <c r="K5462" s="93">
        <v>261.06</v>
      </c>
    </row>
    <row r="5463" spans="8:11" x14ac:dyDescent="0.25">
      <c r="H5463" s="91">
        <v>5406047</v>
      </c>
      <c r="I5463" s="92" t="s">
        <v>6011</v>
      </c>
      <c r="J5463" s="91" t="s">
        <v>47</v>
      </c>
      <c r="K5463" s="93">
        <v>343.98</v>
      </c>
    </row>
    <row r="5464" spans="8:11" x14ac:dyDescent="0.25">
      <c r="H5464" s="91">
        <v>5405978</v>
      </c>
      <c r="I5464" s="92" t="s">
        <v>6012</v>
      </c>
      <c r="J5464" s="91" t="s">
        <v>47</v>
      </c>
      <c r="K5464" s="93">
        <v>67.62</v>
      </c>
    </row>
    <row r="5465" spans="8:11" x14ac:dyDescent="0.25">
      <c r="H5465" s="91">
        <v>5405982</v>
      </c>
      <c r="I5465" s="92" t="s">
        <v>6013</v>
      </c>
      <c r="J5465" s="91" t="s">
        <v>47</v>
      </c>
      <c r="K5465" s="93">
        <v>81.33</v>
      </c>
    </row>
    <row r="5466" spans="8:11" x14ac:dyDescent="0.25">
      <c r="H5466" s="91">
        <v>5405983</v>
      </c>
      <c r="I5466" s="92" t="s">
        <v>6014</v>
      </c>
      <c r="J5466" s="91" t="s">
        <v>47</v>
      </c>
      <c r="K5466" s="93">
        <v>95.2</v>
      </c>
    </row>
    <row r="5467" spans="8:11" x14ac:dyDescent="0.25">
      <c r="H5467" s="91">
        <v>5405984</v>
      </c>
      <c r="I5467" s="92" t="s">
        <v>6015</v>
      </c>
      <c r="J5467" s="91" t="s">
        <v>47</v>
      </c>
      <c r="K5467" s="93">
        <v>122.79</v>
      </c>
    </row>
    <row r="5468" spans="8:11" x14ac:dyDescent="0.25">
      <c r="H5468" s="91">
        <v>5405985</v>
      </c>
      <c r="I5468" s="92" t="s">
        <v>6016</v>
      </c>
      <c r="J5468" s="91" t="s">
        <v>47</v>
      </c>
      <c r="K5468" s="93">
        <v>150.54</v>
      </c>
    </row>
    <row r="5469" spans="8:11" x14ac:dyDescent="0.25">
      <c r="H5469" s="91">
        <v>5406043</v>
      </c>
      <c r="I5469" s="92" t="s">
        <v>6017</v>
      </c>
      <c r="J5469" s="91" t="s">
        <v>47</v>
      </c>
      <c r="K5469" s="93">
        <v>178.13</v>
      </c>
    </row>
    <row r="5470" spans="8:11" ht="25.5" x14ac:dyDescent="0.25">
      <c r="H5470" s="91">
        <v>5405975</v>
      </c>
      <c r="I5470" s="92" t="s">
        <v>6018</v>
      </c>
      <c r="J5470" s="91" t="s">
        <v>4</v>
      </c>
      <c r="K5470" s="93">
        <v>42.56</v>
      </c>
    </row>
    <row r="5471" spans="8:11" x14ac:dyDescent="0.25">
      <c r="H5471" s="91">
        <v>5405970</v>
      </c>
      <c r="I5471" s="92" t="s">
        <v>6019</v>
      </c>
      <c r="J5471" s="91" t="s">
        <v>47</v>
      </c>
      <c r="K5471" s="93">
        <v>1587.79</v>
      </c>
    </row>
    <row r="5472" spans="8:11" ht="25.5" x14ac:dyDescent="0.25">
      <c r="H5472" s="91">
        <v>5405972</v>
      </c>
      <c r="I5472" s="92" t="s">
        <v>6020</v>
      </c>
      <c r="J5472" s="91" t="s">
        <v>47</v>
      </c>
      <c r="K5472" s="93">
        <v>1465.18</v>
      </c>
    </row>
    <row r="5473" spans="8:11" x14ac:dyDescent="0.25">
      <c r="H5473" s="91">
        <v>5405971</v>
      </c>
      <c r="I5473" s="92" t="s">
        <v>6021</v>
      </c>
      <c r="J5473" s="91" t="s">
        <v>47</v>
      </c>
      <c r="K5473" s="93">
        <v>1789.65</v>
      </c>
    </row>
    <row r="5474" spans="8:11" ht="25.5" x14ac:dyDescent="0.25">
      <c r="H5474" s="91">
        <v>5405973</v>
      </c>
      <c r="I5474" s="92" t="s">
        <v>6022</v>
      </c>
      <c r="J5474" s="91" t="s">
        <v>47</v>
      </c>
      <c r="K5474" s="93">
        <v>1667.04</v>
      </c>
    </row>
    <row r="5475" spans="8:11" ht="25.5" x14ac:dyDescent="0.25">
      <c r="H5475" s="91">
        <v>5405986</v>
      </c>
      <c r="I5475" s="92" t="s">
        <v>6023</v>
      </c>
      <c r="J5475" s="91" t="s">
        <v>4</v>
      </c>
      <c r="K5475" s="93">
        <v>9.89</v>
      </c>
    </row>
    <row r="5476" spans="8:11" x14ac:dyDescent="0.25">
      <c r="H5476" s="91">
        <v>5405976</v>
      </c>
      <c r="I5476" s="92" t="s">
        <v>6024</v>
      </c>
      <c r="J5476" s="91" t="s">
        <v>4</v>
      </c>
      <c r="K5476" s="93">
        <v>134.91</v>
      </c>
    </row>
    <row r="5477" spans="8:11" x14ac:dyDescent="0.25">
      <c r="H5477" s="91">
        <v>5406023</v>
      </c>
      <c r="I5477" s="92" t="s">
        <v>6025</v>
      </c>
      <c r="J5477" s="91" t="s">
        <v>4</v>
      </c>
      <c r="K5477" s="93">
        <v>381.14</v>
      </c>
    </row>
    <row r="5478" spans="8:11" ht="25.5" x14ac:dyDescent="0.25">
      <c r="H5478" s="91">
        <v>5406033</v>
      </c>
      <c r="I5478" s="92" t="s">
        <v>6026</v>
      </c>
      <c r="J5478" s="91" t="s">
        <v>4</v>
      </c>
      <c r="K5478" s="93">
        <v>363.98</v>
      </c>
    </row>
    <row r="5479" spans="8:11" x14ac:dyDescent="0.25">
      <c r="H5479" s="91">
        <v>5406024</v>
      </c>
      <c r="I5479" s="92" t="s">
        <v>6027</v>
      </c>
      <c r="J5479" s="91" t="s">
        <v>4</v>
      </c>
      <c r="K5479" s="93">
        <v>409.4</v>
      </c>
    </row>
    <row r="5480" spans="8:11" ht="25.5" x14ac:dyDescent="0.25">
      <c r="H5480" s="91">
        <v>5406034</v>
      </c>
      <c r="I5480" s="92" t="s">
        <v>6028</v>
      </c>
      <c r="J5480" s="91" t="s">
        <v>4</v>
      </c>
      <c r="K5480" s="93">
        <v>392.24</v>
      </c>
    </row>
    <row r="5481" spans="8:11" ht="25.5" x14ac:dyDescent="0.25">
      <c r="H5481" s="91">
        <v>5406031</v>
      </c>
      <c r="I5481" s="92" t="s">
        <v>6029</v>
      </c>
      <c r="J5481" s="91" t="s">
        <v>4</v>
      </c>
      <c r="K5481" s="93">
        <v>361.55</v>
      </c>
    </row>
    <row r="5482" spans="8:11" ht="25.5" x14ac:dyDescent="0.25">
      <c r="H5482" s="91">
        <v>5406041</v>
      </c>
      <c r="I5482" s="92" t="s">
        <v>6030</v>
      </c>
      <c r="J5482" s="91" t="s">
        <v>4</v>
      </c>
      <c r="K5482" s="93">
        <v>344.39</v>
      </c>
    </row>
    <row r="5483" spans="8:11" ht="25.5" x14ac:dyDescent="0.25">
      <c r="H5483" s="91">
        <v>5406032</v>
      </c>
      <c r="I5483" s="92" t="s">
        <v>6031</v>
      </c>
      <c r="J5483" s="91" t="s">
        <v>4</v>
      </c>
      <c r="K5483" s="93">
        <v>389.81</v>
      </c>
    </row>
    <row r="5484" spans="8:11" ht="25.5" x14ac:dyDescent="0.25">
      <c r="H5484" s="91">
        <v>5406042</v>
      </c>
      <c r="I5484" s="92" t="s">
        <v>6032</v>
      </c>
      <c r="J5484" s="91" t="s">
        <v>4</v>
      </c>
      <c r="K5484" s="93">
        <v>372.65</v>
      </c>
    </row>
    <row r="5485" spans="8:11" ht="25.5" x14ac:dyDescent="0.25">
      <c r="H5485" s="91">
        <v>5406025</v>
      </c>
      <c r="I5485" s="92" t="s">
        <v>6033</v>
      </c>
      <c r="J5485" s="91" t="s">
        <v>4</v>
      </c>
      <c r="K5485" s="93">
        <v>366.78</v>
      </c>
    </row>
    <row r="5486" spans="8:11" ht="25.5" x14ac:dyDescent="0.25">
      <c r="H5486" s="91">
        <v>5406035</v>
      </c>
      <c r="I5486" s="92" t="s">
        <v>6034</v>
      </c>
      <c r="J5486" s="91" t="s">
        <v>4</v>
      </c>
      <c r="K5486" s="93">
        <v>349.61</v>
      </c>
    </row>
    <row r="5487" spans="8:11" ht="25.5" x14ac:dyDescent="0.25">
      <c r="H5487" s="91">
        <v>5406026</v>
      </c>
      <c r="I5487" s="92" t="s">
        <v>6035</v>
      </c>
      <c r="J5487" s="91" t="s">
        <v>4</v>
      </c>
      <c r="K5487" s="93">
        <v>395.04</v>
      </c>
    </row>
    <row r="5488" spans="8:11" ht="25.5" x14ac:dyDescent="0.25">
      <c r="H5488" s="91">
        <v>5406036</v>
      </c>
      <c r="I5488" s="92" t="s">
        <v>6036</v>
      </c>
      <c r="J5488" s="91" t="s">
        <v>4</v>
      </c>
      <c r="K5488" s="93">
        <v>377.87</v>
      </c>
    </row>
    <row r="5489" spans="8:11" ht="25.5" x14ac:dyDescent="0.25">
      <c r="H5489" s="91">
        <v>5406027</v>
      </c>
      <c r="I5489" s="92" t="s">
        <v>6037</v>
      </c>
      <c r="J5489" s="91" t="s">
        <v>4</v>
      </c>
      <c r="K5489" s="93">
        <v>364.04</v>
      </c>
    </row>
    <row r="5490" spans="8:11" ht="25.5" x14ac:dyDescent="0.25">
      <c r="H5490" s="91">
        <v>5406037</v>
      </c>
      <c r="I5490" s="92" t="s">
        <v>6038</v>
      </c>
      <c r="J5490" s="91" t="s">
        <v>4</v>
      </c>
      <c r="K5490" s="93">
        <v>346.88</v>
      </c>
    </row>
    <row r="5491" spans="8:11" ht="25.5" x14ac:dyDescent="0.25">
      <c r="H5491" s="91">
        <v>5406028</v>
      </c>
      <c r="I5491" s="92" t="s">
        <v>6039</v>
      </c>
      <c r="J5491" s="91" t="s">
        <v>4</v>
      </c>
      <c r="K5491" s="93">
        <v>392.3</v>
      </c>
    </row>
    <row r="5492" spans="8:11" ht="25.5" x14ac:dyDescent="0.25">
      <c r="H5492" s="91">
        <v>5406038</v>
      </c>
      <c r="I5492" s="92" t="s">
        <v>6040</v>
      </c>
      <c r="J5492" s="91" t="s">
        <v>4</v>
      </c>
      <c r="K5492" s="93">
        <v>375.14</v>
      </c>
    </row>
    <row r="5493" spans="8:11" ht="25.5" x14ac:dyDescent="0.25">
      <c r="H5493" s="91">
        <v>5406029</v>
      </c>
      <c r="I5493" s="92" t="s">
        <v>6041</v>
      </c>
      <c r="J5493" s="91" t="s">
        <v>4</v>
      </c>
      <c r="K5493" s="93">
        <v>362.52</v>
      </c>
    </row>
    <row r="5494" spans="8:11" ht="25.5" x14ac:dyDescent="0.25">
      <c r="H5494" s="91">
        <v>5406039</v>
      </c>
      <c r="I5494" s="92" t="s">
        <v>6042</v>
      </c>
      <c r="J5494" s="91" t="s">
        <v>4</v>
      </c>
      <c r="K5494" s="93">
        <v>345.36</v>
      </c>
    </row>
    <row r="5495" spans="8:11" ht="25.5" x14ac:dyDescent="0.25">
      <c r="H5495" s="91">
        <v>5406030</v>
      </c>
      <c r="I5495" s="92" t="s">
        <v>6043</v>
      </c>
      <c r="J5495" s="91" t="s">
        <v>4</v>
      </c>
      <c r="K5495" s="93">
        <v>390.78</v>
      </c>
    </row>
    <row r="5496" spans="8:11" ht="25.5" x14ac:dyDescent="0.25">
      <c r="H5496" s="91">
        <v>5406040</v>
      </c>
      <c r="I5496" s="92" t="s">
        <v>6044</v>
      </c>
      <c r="J5496" s="91" t="s">
        <v>4</v>
      </c>
      <c r="K5496" s="93">
        <v>373.62</v>
      </c>
    </row>
    <row r="5497" spans="8:11" x14ac:dyDescent="0.25">
      <c r="H5497" s="91">
        <v>5405987</v>
      </c>
      <c r="I5497" s="92" t="s">
        <v>6045</v>
      </c>
      <c r="J5497" s="91" t="s">
        <v>544</v>
      </c>
      <c r="K5497" s="93">
        <v>10.57</v>
      </c>
    </row>
    <row r="5498" spans="8:11" x14ac:dyDescent="0.25">
      <c r="H5498" s="91">
        <v>5405979</v>
      </c>
      <c r="I5498" s="92" t="s">
        <v>6046</v>
      </c>
      <c r="J5498" s="91" t="s">
        <v>4</v>
      </c>
      <c r="K5498" s="93">
        <v>18.760000000000002</v>
      </c>
    </row>
    <row r="5499" spans="8:11" x14ac:dyDescent="0.25">
      <c r="H5499" s="91">
        <v>5502806</v>
      </c>
      <c r="I5499" s="92" t="s">
        <v>6047</v>
      </c>
      <c r="J5499" s="91" t="s">
        <v>47</v>
      </c>
      <c r="K5499" s="93">
        <v>115.48</v>
      </c>
    </row>
    <row r="5500" spans="8:11" x14ac:dyDescent="0.25">
      <c r="H5500" s="91">
        <v>5502807</v>
      </c>
      <c r="I5500" s="92" t="s">
        <v>6048</v>
      </c>
      <c r="J5500" s="91" t="s">
        <v>47</v>
      </c>
      <c r="K5500" s="93">
        <v>18.100000000000001</v>
      </c>
    </row>
    <row r="5501" spans="8:11" x14ac:dyDescent="0.25">
      <c r="H5501" s="91">
        <v>5503041</v>
      </c>
      <c r="I5501" s="92" t="s">
        <v>6049</v>
      </c>
      <c r="J5501" s="91" t="s">
        <v>47</v>
      </c>
      <c r="K5501" s="93">
        <v>6.79</v>
      </c>
    </row>
    <row r="5502" spans="8:11" x14ac:dyDescent="0.25">
      <c r="H5502" s="91">
        <v>5502978</v>
      </c>
      <c r="I5502" s="92" t="s">
        <v>6050</v>
      </c>
      <c r="J5502" s="91" t="s">
        <v>47</v>
      </c>
      <c r="K5502" s="93">
        <v>5.87</v>
      </c>
    </row>
    <row r="5503" spans="8:11" x14ac:dyDescent="0.25">
      <c r="H5503" s="91">
        <v>5502822</v>
      </c>
      <c r="I5503" s="92" t="s">
        <v>6051</v>
      </c>
      <c r="J5503" s="91" t="s">
        <v>47</v>
      </c>
      <c r="K5503" s="93">
        <v>43.7</v>
      </c>
    </row>
    <row r="5504" spans="8:11" x14ac:dyDescent="0.25">
      <c r="H5504" s="91">
        <v>5502979</v>
      </c>
      <c r="I5504" s="92" t="s">
        <v>6052</v>
      </c>
      <c r="J5504" s="91" t="s">
        <v>47</v>
      </c>
      <c r="K5504" s="93">
        <v>22.34</v>
      </c>
    </row>
    <row r="5505" spans="8:11" x14ac:dyDescent="0.25">
      <c r="H5505" s="91">
        <v>5501700</v>
      </c>
      <c r="I5505" s="92" t="s">
        <v>6053</v>
      </c>
      <c r="J5505" s="91" t="s">
        <v>4</v>
      </c>
      <c r="K5505" s="93">
        <v>0.71</v>
      </c>
    </row>
    <row r="5506" spans="8:11" x14ac:dyDescent="0.25">
      <c r="H5506" s="91">
        <v>5500991</v>
      </c>
      <c r="I5506" s="92" t="s">
        <v>6054</v>
      </c>
      <c r="J5506" s="91" t="s">
        <v>47</v>
      </c>
      <c r="K5506" s="93">
        <v>181.47</v>
      </c>
    </row>
    <row r="5507" spans="8:11" x14ac:dyDescent="0.25">
      <c r="H5507" s="91">
        <v>5515739</v>
      </c>
      <c r="I5507" s="92" t="s">
        <v>6055</v>
      </c>
      <c r="J5507" s="91" t="s">
        <v>47</v>
      </c>
      <c r="K5507" s="93">
        <v>47.74</v>
      </c>
    </row>
    <row r="5508" spans="8:11" x14ac:dyDescent="0.25">
      <c r="H5508" s="91">
        <v>5505766</v>
      </c>
      <c r="I5508" s="92" t="s">
        <v>6056</v>
      </c>
      <c r="J5508" s="91" t="s">
        <v>47</v>
      </c>
      <c r="K5508" s="93">
        <v>392.51</v>
      </c>
    </row>
    <row r="5509" spans="8:11" x14ac:dyDescent="0.25">
      <c r="H5509" s="91">
        <v>5501701</v>
      </c>
      <c r="I5509" s="92" t="s">
        <v>6057</v>
      </c>
      <c r="J5509" s="91" t="s">
        <v>544</v>
      </c>
      <c r="K5509" s="93">
        <v>52.75</v>
      </c>
    </row>
    <row r="5510" spans="8:11" x14ac:dyDescent="0.25">
      <c r="H5510" s="91">
        <v>5501702</v>
      </c>
      <c r="I5510" s="92" t="s">
        <v>6058</v>
      </c>
      <c r="J5510" s="91" t="s">
        <v>544</v>
      </c>
      <c r="K5510" s="93">
        <v>131.88999999999999</v>
      </c>
    </row>
    <row r="5511" spans="8:11" ht="25.5" x14ac:dyDescent="0.25">
      <c r="H5511" s="91">
        <v>5502972</v>
      </c>
      <c r="I5511" s="92" t="s">
        <v>6059</v>
      </c>
      <c r="J5511" s="91" t="s">
        <v>47</v>
      </c>
      <c r="K5511" s="93">
        <v>212.97</v>
      </c>
    </row>
    <row r="5512" spans="8:11" ht="25.5" x14ac:dyDescent="0.25">
      <c r="H5512" s="91">
        <v>5502968</v>
      </c>
      <c r="I5512" s="92" t="s">
        <v>6060</v>
      </c>
      <c r="J5512" s="91" t="s">
        <v>47</v>
      </c>
      <c r="K5512" s="93">
        <v>24.03</v>
      </c>
    </row>
    <row r="5513" spans="8:11" ht="25.5" x14ac:dyDescent="0.25">
      <c r="H5513" s="91">
        <v>5502969</v>
      </c>
      <c r="I5513" s="92" t="s">
        <v>6061</v>
      </c>
      <c r="J5513" s="91" t="s">
        <v>47</v>
      </c>
      <c r="K5513" s="93">
        <v>30.31</v>
      </c>
    </row>
    <row r="5514" spans="8:11" ht="25.5" x14ac:dyDescent="0.25">
      <c r="H5514" s="91">
        <v>5502970</v>
      </c>
      <c r="I5514" s="92" t="s">
        <v>6062</v>
      </c>
      <c r="J5514" s="91" t="s">
        <v>47</v>
      </c>
      <c r="K5514" s="93">
        <v>55.53</v>
      </c>
    </row>
    <row r="5515" spans="8:11" ht="25.5" x14ac:dyDescent="0.25">
      <c r="H5515" s="91">
        <v>5502971</v>
      </c>
      <c r="I5515" s="92" t="s">
        <v>6063</v>
      </c>
      <c r="J5515" s="91" t="s">
        <v>47</v>
      </c>
      <c r="K5515" s="93">
        <v>103.37</v>
      </c>
    </row>
    <row r="5516" spans="8:11" x14ac:dyDescent="0.25">
      <c r="H5516" s="91">
        <v>5502663</v>
      </c>
      <c r="I5516" s="92" t="s">
        <v>6064</v>
      </c>
      <c r="J5516" s="91" t="s">
        <v>47</v>
      </c>
      <c r="K5516" s="93">
        <v>39.42</v>
      </c>
    </row>
    <row r="5517" spans="8:11" x14ac:dyDescent="0.25">
      <c r="H5517" s="91">
        <v>5502993</v>
      </c>
      <c r="I5517" s="92" t="s">
        <v>6065</v>
      </c>
      <c r="J5517" s="91" t="s">
        <v>47</v>
      </c>
      <c r="K5517" s="93">
        <v>27.83</v>
      </c>
    </row>
    <row r="5518" spans="8:11" ht="25.5" x14ac:dyDescent="0.25">
      <c r="H5518" s="91">
        <v>5502967</v>
      </c>
      <c r="I5518" s="92" t="s">
        <v>6066</v>
      </c>
      <c r="J5518" s="91" t="s">
        <v>47</v>
      </c>
      <c r="K5518" s="93">
        <v>117.85</v>
      </c>
    </row>
    <row r="5519" spans="8:11" ht="25.5" x14ac:dyDescent="0.25">
      <c r="H5519" s="91">
        <v>5502963</v>
      </c>
      <c r="I5519" s="92" t="s">
        <v>6067</v>
      </c>
      <c r="J5519" s="91" t="s">
        <v>47</v>
      </c>
      <c r="K5519" s="93">
        <v>14.38</v>
      </c>
    </row>
    <row r="5520" spans="8:11" ht="25.5" x14ac:dyDescent="0.25">
      <c r="H5520" s="91">
        <v>5502964</v>
      </c>
      <c r="I5520" s="92" t="s">
        <v>6068</v>
      </c>
      <c r="J5520" s="91" t="s">
        <v>47</v>
      </c>
      <c r="K5520" s="93">
        <v>18.010000000000002</v>
      </c>
    </row>
    <row r="5521" spans="8:11" ht="25.5" x14ac:dyDescent="0.25">
      <c r="H5521" s="91">
        <v>5502965</v>
      </c>
      <c r="I5521" s="92" t="s">
        <v>6069</v>
      </c>
      <c r="J5521" s="91" t="s">
        <v>47</v>
      </c>
      <c r="K5521" s="93">
        <v>32.43</v>
      </c>
    </row>
    <row r="5522" spans="8:11" ht="25.5" x14ac:dyDescent="0.25">
      <c r="H5522" s="91">
        <v>5502966</v>
      </c>
      <c r="I5522" s="92" t="s">
        <v>6070</v>
      </c>
      <c r="J5522" s="91" t="s">
        <v>47</v>
      </c>
      <c r="K5522" s="93">
        <v>59.46</v>
      </c>
    </row>
    <row r="5523" spans="8:11" x14ac:dyDescent="0.25">
      <c r="H5523" s="91">
        <v>5501706</v>
      </c>
      <c r="I5523" s="92" t="s">
        <v>6071</v>
      </c>
      <c r="J5523" s="91" t="s">
        <v>47</v>
      </c>
      <c r="K5523" s="93">
        <v>7.32</v>
      </c>
    </row>
    <row r="5524" spans="8:11" ht="25.5" x14ac:dyDescent="0.25">
      <c r="H5524" s="91">
        <v>5501880</v>
      </c>
      <c r="I5524" s="92" t="s">
        <v>6072</v>
      </c>
      <c r="J5524" s="91" t="s">
        <v>47</v>
      </c>
      <c r="K5524" s="93">
        <v>14.17</v>
      </c>
    </row>
    <row r="5525" spans="8:11" ht="25.5" x14ac:dyDescent="0.25">
      <c r="H5525" s="91">
        <v>5502114</v>
      </c>
      <c r="I5525" s="92" t="s">
        <v>6073</v>
      </c>
      <c r="J5525" s="91" t="s">
        <v>47</v>
      </c>
      <c r="K5525" s="93">
        <v>8.7899999999999991</v>
      </c>
    </row>
    <row r="5526" spans="8:11" ht="25.5" x14ac:dyDescent="0.25">
      <c r="H5526" s="91">
        <v>5501906</v>
      </c>
      <c r="I5526" s="92" t="s">
        <v>6074</v>
      </c>
      <c r="J5526" s="91" t="s">
        <v>47</v>
      </c>
      <c r="K5526" s="93">
        <v>12.8</v>
      </c>
    </row>
    <row r="5527" spans="8:11" ht="25.5" x14ac:dyDescent="0.25">
      <c r="H5527" s="91">
        <v>5502140</v>
      </c>
      <c r="I5527" s="92" t="s">
        <v>6075</v>
      </c>
      <c r="J5527" s="91" t="s">
        <v>47</v>
      </c>
      <c r="K5527" s="93">
        <v>7.41</v>
      </c>
    </row>
    <row r="5528" spans="8:11" ht="25.5" x14ac:dyDescent="0.25">
      <c r="H5528" s="91">
        <v>5501932</v>
      </c>
      <c r="I5528" s="92" t="s">
        <v>6076</v>
      </c>
      <c r="J5528" s="91" t="s">
        <v>47</v>
      </c>
      <c r="K5528" s="93">
        <v>12.8</v>
      </c>
    </row>
    <row r="5529" spans="8:11" ht="25.5" x14ac:dyDescent="0.25">
      <c r="H5529" s="91">
        <v>5502166</v>
      </c>
      <c r="I5529" s="92" t="s">
        <v>6077</v>
      </c>
      <c r="J5529" s="91" t="s">
        <v>47</v>
      </c>
      <c r="K5529" s="93">
        <v>7.88</v>
      </c>
    </row>
    <row r="5530" spans="8:11" ht="25.5" x14ac:dyDescent="0.25">
      <c r="H5530" s="91">
        <v>5501881</v>
      </c>
      <c r="I5530" s="92" t="s">
        <v>6078</v>
      </c>
      <c r="J5530" s="91" t="s">
        <v>47</v>
      </c>
      <c r="K5530" s="93">
        <v>14.46</v>
      </c>
    </row>
    <row r="5531" spans="8:11" ht="25.5" x14ac:dyDescent="0.25">
      <c r="H5531" s="91">
        <v>5502115</v>
      </c>
      <c r="I5531" s="92" t="s">
        <v>6079</v>
      </c>
      <c r="J5531" s="91" t="s">
        <v>47</v>
      </c>
      <c r="K5531" s="93">
        <v>9.5399999999999991</v>
      </c>
    </row>
    <row r="5532" spans="8:11" ht="25.5" x14ac:dyDescent="0.25">
      <c r="H5532" s="91">
        <v>5501907</v>
      </c>
      <c r="I5532" s="92" t="s">
        <v>6080</v>
      </c>
      <c r="J5532" s="91" t="s">
        <v>47</v>
      </c>
      <c r="K5532" s="93">
        <v>12.99</v>
      </c>
    </row>
    <row r="5533" spans="8:11" ht="25.5" x14ac:dyDescent="0.25">
      <c r="H5533" s="91">
        <v>5502141</v>
      </c>
      <c r="I5533" s="92" t="s">
        <v>6081</v>
      </c>
      <c r="J5533" s="91" t="s">
        <v>47</v>
      </c>
      <c r="K5533" s="93">
        <v>8.0299999999999994</v>
      </c>
    </row>
    <row r="5534" spans="8:11" ht="25.5" x14ac:dyDescent="0.25">
      <c r="H5534" s="91">
        <v>5501933</v>
      </c>
      <c r="I5534" s="92" t="s">
        <v>6082</v>
      </c>
      <c r="J5534" s="91" t="s">
        <v>47</v>
      </c>
      <c r="K5534" s="93">
        <v>12.99</v>
      </c>
    </row>
    <row r="5535" spans="8:11" ht="25.5" x14ac:dyDescent="0.25">
      <c r="H5535" s="91">
        <v>5502167</v>
      </c>
      <c r="I5535" s="92" t="s">
        <v>6083</v>
      </c>
      <c r="J5535" s="91" t="s">
        <v>47</v>
      </c>
      <c r="K5535" s="93">
        <v>8.0299999999999994</v>
      </c>
    </row>
    <row r="5536" spans="8:11" ht="25.5" x14ac:dyDescent="0.25">
      <c r="H5536" s="91">
        <v>5501882</v>
      </c>
      <c r="I5536" s="92" t="s">
        <v>6084</v>
      </c>
      <c r="J5536" s="91" t="s">
        <v>47</v>
      </c>
      <c r="K5536" s="93">
        <v>14.74</v>
      </c>
    </row>
    <row r="5537" spans="8:11" ht="25.5" x14ac:dyDescent="0.25">
      <c r="H5537" s="91">
        <v>5502116</v>
      </c>
      <c r="I5537" s="92" t="s">
        <v>6085</v>
      </c>
      <c r="J5537" s="91" t="s">
        <v>47</v>
      </c>
      <c r="K5537" s="93">
        <v>9.7899999999999991</v>
      </c>
    </row>
    <row r="5538" spans="8:11" ht="25.5" x14ac:dyDescent="0.25">
      <c r="H5538" s="91">
        <v>5501908</v>
      </c>
      <c r="I5538" s="92" t="s">
        <v>6086</v>
      </c>
      <c r="J5538" s="91" t="s">
        <v>47</v>
      </c>
      <c r="K5538" s="93">
        <v>13.18</v>
      </c>
    </row>
    <row r="5539" spans="8:11" ht="25.5" x14ac:dyDescent="0.25">
      <c r="H5539" s="91">
        <v>5502142</v>
      </c>
      <c r="I5539" s="92" t="s">
        <v>6087</v>
      </c>
      <c r="J5539" s="91" t="s">
        <v>47</v>
      </c>
      <c r="K5539" s="93">
        <v>8.23</v>
      </c>
    </row>
    <row r="5540" spans="8:11" ht="25.5" x14ac:dyDescent="0.25">
      <c r="H5540" s="91">
        <v>5501934</v>
      </c>
      <c r="I5540" s="92" t="s">
        <v>6088</v>
      </c>
      <c r="J5540" s="91" t="s">
        <v>47</v>
      </c>
      <c r="K5540" s="93">
        <v>13.13</v>
      </c>
    </row>
    <row r="5541" spans="8:11" ht="25.5" x14ac:dyDescent="0.25">
      <c r="H5541" s="91">
        <v>5502168</v>
      </c>
      <c r="I5541" s="92" t="s">
        <v>6089</v>
      </c>
      <c r="J5541" s="91" t="s">
        <v>47</v>
      </c>
      <c r="K5541" s="93">
        <v>8.18</v>
      </c>
    </row>
    <row r="5542" spans="8:11" ht="25.5" x14ac:dyDescent="0.25">
      <c r="H5542" s="91">
        <v>5501883</v>
      </c>
      <c r="I5542" s="92" t="s">
        <v>6090</v>
      </c>
      <c r="J5542" s="91" t="s">
        <v>47</v>
      </c>
      <c r="K5542" s="93">
        <v>15.03</v>
      </c>
    </row>
    <row r="5543" spans="8:11" ht="25.5" x14ac:dyDescent="0.25">
      <c r="H5543" s="91">
        <v>5502117</v>
      </c>
      <c r="I5543" s="92" t="s">
        <v>6091</v>
      </c>
      <c r="J5543" s="91" t="s">
        <v>47</v>
      </c>
      <c r="K5543" s="93">
        <v>10.09</v>
      </c>
    </row>
    <row r="5544" spans="8:11" ht="25.5" x14ac:dyDescent="0.25">
      <c r="H5544" s="91">
        <v>5501909</v>
      </c>
      <c r="I5544" s="92" t="s">
        <v>6092</v>
      </c>
      <c r="J5544" s="91" t="s">
        <v>47</v>
      </c>
      <c r="K5544" s="93">
        <v>13.37</v>
      </c>
    </row>
    <row r="5545" spans="8:11" ht="25.5" x14ac:dyDescent="0.25">
      <c r="H5545" s="91">
        <v>5502143</v>
      </c>
      <c r="I5545" s="92" t="s">
        <v>6093</v>
      </c>
      <c r="J5545" s="91" t="s">
        <v>47</v>
      </c>
      <c r="K5545" s="93">
        <v>8.44</v>
      </c>
    </row>
    <row r="5546" spans="8:11" ht="25.5" x14ac:dyDescent="0.25">
      <c r="H5546" s="91">
        <v>5501935</v>
      </c>
      <c r="I5546" s="92" t="s">
        <v>6094</v>
      </c>
      <c r="J5546" s="91" t="s">
        <v>47</v>
      </c>
      <c r="K5546" s="93">
        <v>13.33</v>
      </c>
    </row>
    <row r="5547" spans="8:11" ht="25.5" x14ac:dyDescent="0.25">
      <c r="H5547" s="91">
        <v>5502169</v>
      </c>
      <c r="I5547" s="92" t="s">
        <v>6095</v>
      </c>
      <c r="J5547" s="91" t="s">
        <v>47</v>
      </c>
      <c r="K5547" s="93">
        <v>8.39</v>
      </c>
    </row>
    <row r="5548" spans="8:11" ht="25.5" x14ac:dyDescent="0.25">
      <c r="H5548" s="91">
        <v>5501884</v>
      </c>
      <c r="I5548" s="92" t="s">
        <v>6096</v>
      </c>
      <c r="J5548" s="91" t="s">
        <v>47</v>
      </c>
      <c r="K5548" s="93">
        <v>15.73</v>
      </c>
    </row>
    <row r="5549" spans="8:11" ht="25.5" x14ac:dyDescent="0.25">
      <c r="H5549" s="91">
        <v>5502118</v>
      </c>
      <c r="I5549" s="92" t="s">
        <v>6097</v>
      </c>
      <c r="J5549" s="91" t="s">
        <v>47</v>
      </c>
      <c r="K5549" s="93">
        <v>10.4</v>
      </c>
    </row>
    <row r="5550" spans="8:11" ht="25.5" x14ac:dyDescent="0.25">
      <c r="H5550" s="91">
        <v>5501910</v>
      </c>
      <c r="I5550" s="92" t="s">
        <v>6098</v>
      </c>
      <c r="J5550" s="91" t="s">
        <v>47</v>
      </c>
      <c r="K5550" s="93">
        <v>13.57</v>
      </c>
    </row>
    <row r="5551" spans="8:11" ht="25.5" x14ac:dyDescent="0.25">
      <c r="H5551" s="91">
        <v>5502144</v>
      </c>
      <c r="I5551" s="92" t="s">
        <v>6099</v>
      </c>
      <c r="J5551" s="91" t="s">
        <v>47</v>
      </c>
      <c r="K5551" s="93">
        <v>8.59</v>
      </c>
    </row>
    <row r="5552" spans="8:11" ht="25.5" x14ac:dyDescent="0.25">
      <c r="H5552" s="91">
        <v>5501936</v>
      </c>
      <c r="I5552" s="92" t="s">
        <v>6100</v>
      </c>
      <c r="J5552" s="91" t="s">
        <v>47</v>
      </c>
      <c r="K5552" s="93">
        <v>13.47</v>
      </c>
    </row>
    <row r="5553" spans="8:11" ht="25.5" x14ac:dyDescent="0.25">
      <c r="H5553" s="91">
        <v>5502170</v>
      </c>
      <c r="I5553" s="92" t="s">
        <v>6101</v>
      </c>
      <c r="J5553" s="91" t="s">
        <v>47</v>
      </c>
      <c r="K5553" s="93">
        <v>8.5399999999999991</v>
      </c>
    </row>
    <row r="5554" spans="8:11" ht="25.5" x14ac:dyDescent="0.25">
      <c r="H5554" s="91">
        <v>5501885</v>
      </c>
      <c r="I5554" s="92" t="s">
        <v>6102</v>
      </c>
      <c r="J5554" s="91" t="s">
        <v>47</v>
      </c>
      <c r="K5554" s="93">
        <v>16.27</v>
      </c>
    </row>
    <row r="5555" spans="8:11" ht="25.5" x14ac:dyDescent="0.25">
      <c r="H5555" s="91">
        <v>5502119</v>
      </c>
      <c r="I5555" s="92" t="s">
        <v>6103</v>
      </c>
      <c r="J5555" s="91" t="s">
        <v>47</v>
      </c>
      <c r="K5555" s="93">
        <v>11.35</v>
      </c>
    </row>
    <row r="5556" spans="8:11" ht="25.5" x14ac:dyDescent="0.25">
      <c r="H5556" s="91">
        <v>5501911</v>
      </c>
      <c r="I5556" s="92" t="s">
        <v>6104</v>
      </c>
      <c r="J5556" s="91" t="s">
        <v>47</v>
      </c>
      <c r="K5556" s="93">
        <v>14.28</v>
      </c>
    </row>
    <row r="5557" spans="8:11" ht="25.5" x14ac:dyDescent="0.25">
      <c r="H5557" s="91">
        <v>5502145</v>
      </c>
      <c r="I5557" s="92" t="s">
        <v>6105</v>
      </c>
      <c r="J5557" s="91" t="s">
        <v>47</v>
      </c>
      <c r="K5557" s="93">
        <v>8.9499999999999993</v>
      </c>
    </row>
    <row r="5558" spans="8:11" ht="25.5" x14ac:dyDescent="0.25">
      <c r="H5558" s="91">
        <v>5501937</v>
      </c>
      <c r="I5558" s="92" t="s">
        <v>6106</v>
      </c>
      <c r="J5558" s="91" t="s">
        <v>47</v>
      </c>
      <c r="K5558" s="93">
        <v>14.23</v>
      </c>
    </row>
    <row r="5559" spans="8:11" ht="25.5" x14ac:dyDescent="0.25">
      <c r="H5559" s="91">
        <v>5502171</v>
      </c>
      <c r="I5559" s="92" t="s">
        <v>6107</v>
      </c>
      <c r="J5559" s="91" t="s">
        <v>47</v>
      </c>
      <c r="K5559" s="93">
        <v>8.84</v>
      </c>
    </row>
    <row r="5560" spans="8:11" ht="25.5" x14ac:dyDescent="0.25">
      <c r="H5560" s="91">
        <v>5501886</v>
      </c>
      <c r="I5560" s="92" t="s">
        <v>6108</v>
      </c>
      <c r="J5560" s="91" t="s">
        <v>47</v>
      </c>
      <c r="K5560" s="93">
        <v>17.46</v>
      </c>
    </row>
    <row r="5561" spans="8:11" ht="25.5" x14ac:dyDescent="0.25">
      <c r="H5561" s="91">
        <v>5502120</v>
      </c>
      <c r="I5561" s="92" t="s">
        <v>6109</v>
      </c>
      <c r="J5561" s="91" t="s">
        <v>47</v>
      </c>
      <c r="K5561" s="93">
        <v>12.56</v>
      </c>
    </row>
    <row r="5562" spans="8:11" ht="25.5" x14ac:dyDescent="0.25">
      <c r="H5562" s="91">
        <v>5501912</v>
      </c>
      <c r="I5562" s="92" t="s">
        <v>6110</v>
      </c>
      <c r="J5562" s="91" t="s">
        <v>47</v>
      </c>
      <c r="K5562" s="93">
        <v>14.8</v>
      </c>
    </row>
    <row r="5563" spans="8:11" ht="25.5" x14ac:dyDescent="0.25">
      <c r="H5563" s="91">
        <v>5502146</v>
      </c>
      <c r="I5563" s="92" t="s">
        <v>6111</v>
      </c>
      <c r="J5563" s="91" t="s">
        <v>47</v>
      </c>
      <c r="K5563" s="93">
        <v>9.91</v>
      </c>
    </row>
    <row r="5564" spans="8:11" ht="25.5" x14ac:dyDescent="0.25">
      <c r="H5564" s="91">
        <v>5501938</v>
      </c>
      <c r="I5564" s="92" t="s">
        <v>6112</v>
      </c>
      <c r="J5564" s="91" t="s">
        <v>47</v>
      </c>
      <c r="K5564" s="93">
        <v>14.69</v>
      </c>
    </row>
    <row r="5565" spans="8:11" ht="25.5" x14ac:dyDescent="0.25">
      <c r="H5565" s="91">
        <v>5502172</v>
      </c>
      <c r="I5565" s="92" t="s">
        <v>6113</v>
      </c>
      <c r="J5565" s="91" t="s">
        <v>47</v>
      </c>
      <c r="K5565" s="93">
        <v>9.7899999999999991</v>
      </c>
    </row>
    <row r="5566" spans="8:11" ht="25.5" x14ac:dyDescent="0.25">
      <c r="H5566" s="91">
        <v>5501876</v>
      </c>
      <c r="I5566" s="92" t="s">
        <v>6114</v>
      </c>
      <c r="J5566" s="91" t="s">
        <v>47</v>
      </c>
      <c r="K5566" s="93">
        <v>11.99</v>
      </c>
    </row>
    <row r="5567" spans="8:11" ht="25.5" x14ac:dyDescent="0.25">
      <c r="H5567" s="91">
        <v>5502110</v>
      </c>
      <c r="I5567" s="92" t="s">
        <v>6115</v>
      </c>
      <c r="J5567" s="91" t="s">
        <v>47</v>
      </c>
      <c r="K5567" s="93">
        <v>7.01</v>
      </c>
    </row>
    <row r="5568" spans="8:11" ht="25.5" x14ac:dyDescent="0.25">
      <c r="H5568" s="91">
        <v>5501902</v>
      </c>
      <c r="I5568" s="92" t="s">
        <v>6116</v>
      </c>
      <c r="J5568" s="91" t="s">
        <v>47</v>
      </c>
      <c r="K5568" s="93">
        <v>11.53</v>
      </c>
    </row>
    <row r="5569" spans="8:11" ht="25.5" x14ac:dyDescent="0.25">
      <c r="H5569" s="91">
        <v>5502136</v>
      </c>
      <c r="I5569" s="92" t="s">
        <v>6117</v>
      </c>
      <c r="J5569" s="91" t="s">
        <v>47</v>
      </c>
      <c r="K5569" s="93">
        <v>6.56</v>
      </c>
    </row>
    <row r="5570" spans="8:11" ht="25.5" x14ac:dyDescent="0.25">
      <c r="H5570" s="91">
        <v>5501928</v>
      </c>
      <c r="I5570" s="92" t="s">
        <v>6118</v>
      </c>
      <c r="J5570" s="91" t="s">
        <v>47</v>
      </c>
      <c r="K5570" s="93">
        <v>11.6</v>
      </c>
    </row>
    <row r="5571" spans="8:11" ht="25.5" x14ac:dyDescent="0.25">
      <c r="H5571" s="91">
        <v>5502162</v>
      </c>
      <c r="I5571" s="92" t="s">
        <v>6119</v>
      </c>
      <c r="J5571" s="91" t="s">
        <v>47</v>
      </c>
      <c r="K5571" s="93">
        <v>6.64</v>
      </c>
    </row>
    <row r="5572" spans="8:11" ht="25.5" x14ac:dyDescent="0.25">
      <c r="H5572" s="91">
        <v>5501877</v>
      </c>
      <c r="I5572" s="92" t="s">
        <v>6120</v>
      </c>
      <c r="J5572" s="91" t="s">
        <v>47</v>
      </c>
      <c r="K5572" s="93">
        <v>12.8</v>
      </c>
    </row>
    <row r="5573" spans="8:11" ht="25.5" x14ac:dyDescent="0.25">
      <c r="H5573" s="91">
        <v>5502111</v>
      </c>
      <c r="I5573" s="92" t="s">
        <v>6121</v>
      </c>
      <c r="J5573" s="91" t="s">
        <v>47</v>
      </c>
      <c r="K5573" s="93">
        <v>7.41</v>
      </c>
    </row>
    <row r="5574" spans="8:11" ht="25.5" x14ac:dyDescent="0.25">
      <c r="H5574" s="91">
        <v>5501903</v>
      </c>
      <c r="I5574" s="92" t="s">
        <v>6122</v>
      </c>
      <c r="J5574" s="91" t="s">
        <v>47</v>
      </c>
      <c r="K5574" s="93">
        <v>11.79</v>
      </c>
    </row>
    <row r="5575" spans="8:11" ht="25.5" x14ac:dyDescent="0.25">
      <c r="H5575" s="91">
        <v>5502137</v>
      </c>
      <c r="I5575" s="92" t="s">
        <v>6123</v>
      </c>
      <c r="J5575" s="91" t="s">
        <v>47</v>
      </c>
      <c r="K5575" s="93">
        <v>6.8</v>
      </c>
    </row>
    <row r="5576" spans="8:11" ht="25.5" x14ac:dyDescent="0.25">
      <c r="H5576" s="91">
        <v>5501929</v>
      </c>
      <c r="I5576" s="92" t="s">
        <v>6124</v>
      </c>
      <c r="J5576" s="91" t="s">
        <v>47</v>
      </c>
      <c r="K5576" s="93">
        <v>11.83</v>
      </c>
    </row>
    <row r="5577" spans="8:11" ht="25.5" x14ac:dyDescent="0.25">
      <c r="H5577" s="91">
        <v>5502163</v>
      </c>
      <c r="I5577" s="92" t="s">
        <v>6125</v>
      </c>
      <c r="J5577" s="91" t="s">
        <v>47</v>
      </c>
      <c r="K5577" s="93">
        <v>6.84</v>
      </c>
    </row>
    <row r="5578" spans="8:11" ht="25.5" x14ac:dyDescent="0.25">
      <c r="H5578" s="91">
        <v>5501875</v>
      </c>
      <c r="I5578" s="92" t="s">
        <v>6126</v>
      </c>
      <c r="J5578" s="91" t="s">
        <v>47</v>
      </c>
      <c r="K5578" s="93">
        <v>11.53</v>
      </c>
    </row>
    <row r="5579" spans="8:11" ht="25.5" x14ac:dyDescent="0.25">
      <c r="H5579" s="91">
        <v>5502109</v>
      </c>
      <c r="I5579" s="92" t="s">
        <v>6127</v>
      </c>
      <c r="J5579" s="91" t="s">
        <v>47</v>
      </c>
      <c r="K5579" s="93">
        <v>6.56</v>
      </c>
    </row>
    <row r="5580" spans="8:11" ht="25.5" x14ac:dyDescent="0.25">
      <c r="H5580" s="91">
        <v>5501901</v>
      </c>
      <c r="I5580" s="92" t="s">
        <v>6128</v>
      </c>
      <c r="J5580" s="91" t="s">
        <v>47</v>
      </c>
      <c r="K5580" s="93">
        <v>10.81</v>
      </c>
    </row>
    <row r="5581" spans="8:11" ht="25.5" x14ac:dyDescent="0.25">
      <c r="H5581" s="91">
        <v>5502135</v>
      </c>
      <c r="I5581" s="92" t="s">
        <v>6129</v>
      </c>
      <c r="J5581" s="91" t="s">
        <v>47</v>
      </c>
      <c r="K5581" s="93">
        <v>5.8</v>
      </c>
    </row>
    <row r="5582" spans="8:11" ht="25.5" x14ac:dyDescent="0.25">
      <c r="H5582" s="91">
        <v>5501927</v>
      </c>
      <c r="I5582" s="92" t="s">
        <v>6130</v>
      </c>
      <c r="J5582" s="91" t="s">
        <v>47</v>
      </c>
      <c r="K5582" s="93">
        <v>11.33</v>
      </c>
    </row>
    <row r="5583" spans="8:11" ht="25.5" x14ac:dyDescent="0.25">
      <c r="H5583" s="91">
        <v>5502161</v>
      </c>
      <c r="I5583" s="92" t="s">
        <v>6131</v>
      </c>
      <c r="J5583" s="91" t="s">
        <v>47</v>
      </c>
      <c r="K5583" s="93">
        <v>5.89</v>
      </c>
    </row>
    <row r="5584" spans="8:11" ht="25.5" x14ac:dyDescent="0.25">
      <c r="H5584" s="91">
        <v>5501878</v>
      </c>
      <c r="I5584" s="92" t="s">
        <v>6132</v>
      </c>
      <c r="J5584" s="91" t="s">
        <v>47</v>
      </c>
      <c r="K5584" s="93">
        <v>13.13</v>
      </c>
    </row>
    <row r="5585" spans="8:11" ht="25.5" x14ac:dyDescent="0.25">
      <c r="H5585" s="91">
        <v>5502112</v>
      </c>
      <c r="I5585" s="92" t="s">
        <v>6133</v>
      </c>
      <c r="J5585" s="91" t="s">
        <v>47</v>
      </c>
      <c r="K5585" s="93">
        <v>8.18</v>
      </c>
    </row>
    <row r="5586" spans="8:11" ht="25.5" x14ac:dyDescent="0.25">
      <c r="H5586" s="91">
        <v>5501904</v>
      </c>
      <c r="I5586" s="92" t="s">
        <v>6134</v>
      </c>
      <c r="J5586" s="91" t="s">
        <v>47</v>
      </c>
      <c r="K5586" s="93">
        <v>11.99</v>
      </c>
    </row>
    <row r="5587" spans="8:11" ht="25.5" x14ac:dyDescent="0.25">
      <c r="H5587" s="91">
        <v>5502138</v>
      </c>
      <c r="I5587" s="92" t="s">
        <v>6135</v>
      </c>
      <c r="J5587" s="91" t="s">
        <v>47</v>
      </c>
      <c r="K5587" s="93">
        <v>7.05</v>
      </c>
    </row>
    <row r="5588" spans="8:11" ht="25.5" x14ac:dyDescent="0.25">
      <c r="H5588" s="91">
        <v>5501930</v>
      </c>
      <c r="I5588" s="92" t="s">
        <v>6136</v>
      </c>
      <c r="J5588" s="91" t="s">
        <v>47</v>
      </c>
      <c r="K5588" s="93">
        <v>12.02</v>
      </c>
    </row>
    <row r="5589" spans="8:11" ht="25.5" x14ac:dyDescent="0.25">
      <c r="H5589" s="91">
        <v>5502164</v>
      </c>
      <c r="I5589" s="92" t="s">
        <v>6137</v>
      </c>
      <c r="J5589" s="91" t="s">
        <v>47</v>
      </c>
      <c r="K5589" s="93">
        <v>7.05</v>
      </c>
    </row>
    <row r="5590" spans="8:11" ht="25.5" x14ac:dyDescent="0.25">
      <c r="H5590" s="91">
        <v>5501879</v>
      </c>
      <c r="I5590" s="92" t="s">
        <v>6138</v>
      </c>
      <c r="J5590" s="91" t="s">
        <v>47</v>
      </c>
      <c r="K5590" s="93">
        <v>13.47</v>
      </c>
    </row>
    <row r="5591" spans="8:11" ht="25.5" x14ac:dyDescent="0.25">
      <c r="H5591" s="91">
        <v>5502113</v>
      </c>
      <c r="I5591" s="92" t="s">
        <v>6139</v>
      </c>
      <c r="J5591" s="91" t="s">
        <v>47</v>
      </c>
      <c r="K5591" s="93">
        <v>8.49</v>
      </c>
    </row>
    <row r="5592" spans="8:11" ht="25.5" x14ac:dyDescent="0.25">
      <c r="H5592" s="91">
        <v>5501905</v>
      </c>
      <c r="I5592" s="92" t="s">
        <v>6140</v>
      </c>
      <c r="J5592" s="91" t="s">
        <v>47</v>
      </c>
      <c r="K5592" s="93">
        <v>12.22</v>
      </c>
    </row>
    <row r="5593" spans="8:11" ht="25.5" x14ac:dyDescent="0.25">
      <c r="H5593" s="91">
        <v>5502139</v>
      </c>
      <c r="I5593" s="92" t="s">
        <v>6141</v>
      </c>
      <c r="J5593" s="91" t="s">
        <v>47</v>
      </c>
      <c r="K5593" s="93">
        <v>7.25</v>
      </c>
    </row>
    <row r="5594" spans="8:11" ht="25.5" x14ac:dyDescent="0.25">
      <c r="H5594" s="91">
        <v>5501931</v>
      </c>
      <c r="I5594" s="92" t="s">
        <v>6142</v>
      </c>
      <c r="J5594" s="91" t="s">
        <v>47</v>
      </c>
      <c r="K5594" s="93">
        <v>12.65</v>
      </c>
    </row>
    <row r="5595" spans="8:11" ht="25.5" x14ac:dyDescent="0.25">
      <c r="H5595" s="91">
        <v>5502165</v>
      </c>
      <c r="I5595" s="92" t="s">
        <v>6143</v>
      </c>
      <c r="J5595" s="91" t="s">
        <v>47</v>
      </c>
      <c r="K5595" s="93">
        <v>7.25</v>
      </c>
    </row>
    <row r="5596" spans="8:11" ht="25.5" x14ac:dyDescent="0.25">
      <c r="H5596" s="91">
        <v>5502825</v>
      </c>
      <c r="I5596" s="92" t="s">
        <v>6144</v>
      </c>
      <c r="J5596" s="91" t="s">
        <v>47</v>
      </c>
      <c r="K5596" s="93">
        <v>18.36</v>
      </c>
    </row>
    <row r="5597" spans="8:11" ht="25.5" x14ac:dyDescent="0.25">
      <c r="H5597" s="91">
        <v>5502834</v>
      </c>
      <c r="I5597" s="92" t="s">
        <v>6145</v>
      </c>
      <c r="J5597" s="91" t="s">
        <v>47</v>
      </c>
      <c r="K5597" s="93">
        <v>13.05</v>
      </c>
    </row>
    <row r="5598" spans="8:11" ht="25.5" x14ac:dyDescent="0.25">
      <c r="H5598" s="91">
        <v>5502826</v>
      </c>
      <c r="I5598" s="92" t="s">
        <v>6146</v>
      </c>
      <c r="J5598" s="91" t="s">
        <v>47</v>
      </c>
      <c r="K5598" s="93">
        <v>15.09</v>
      </c>
    </row>
    <row r="5599" spans="8:11" ht="25.5" x14ac:dyDescent="0.25">
      <c r="H5599" s="91">
        <v>5502835</v>
      </c>
      <c r="I5599" s="92" t="s">
        <v>6147</v>
      </c>
      <c r="J5599" s="91" t="s">
        <v>47</v>
      </c>
      <c r="K5599" s="93">
        <v>10.210000000000001</v>
      </c>
    </row>
    <row r="5600" spans="8:11" ht="25.5" x14ac:dyDescent="0.25">
      <c r="H5600" s="91">
        <v>5502827</v>
      </c>
      <c r="I5600" s="92" t="s">
        <v>6148</v>
      </c>
      <c r="J5600" s="91" t="s">
        <v>47</v>
      </c>
      <c r="K5600" s="93">
        <v>14.92</v>
      </c>
    </row>
    <row r="5601" spans="8:11" ht="25.5" x14ac:dyDescent="0.25">
      <c r="H5601" s="91">
        <v>5502836</v>
      </c>
      <c r="I5601" s="92" t="s">
        <v>6149</v>
      </c>
      <c r="J5601" s="91" t="s">
        <v>47</v>
      </c>
      <c r="K5601" s="93">
        <v>10.029999999999999</v>
      </c>
    </row>
    <row r="5602" spans="8:11" ht="25.5" x14ac:dyDescent="0.25">
      <c r="H5602" s="91">
        <v>5502356</v>
      </c>
      <c r="I5602" s="92" t="s">
        <v>6150</v>
      </c>
      <c r="J5602" s="91" t="s">
        <v>47</v>
      </c>
      <c r="K5602" s="93">
        <v>22.35</v>
      </c>
    </row>
    <row r="5603" spans="8:11" ht="25.5" x14ac:dyDescent="0.25">
      <c r="H5603" s="91">
        <v>5502590</v>
      </c>
      <c r="I5603" s="92" t="s">
        <v>6151</v>
      </c>
      <c r="J5603" s="91" t="s">
        <v>47</v>
      </c>
      <c r="K5603" s="93">
        <v>11.84</v>
      </c>
    </row>
    <row r="5604" spans="8:11" ht="25.5" x14ac:dyDescent="0.25">
      <c r="H5604" s="91">
        <v>5502382</v>
      </c>
      <c r="I5604" s="92" t="s">
        <v>6152</v>
      </c>
      <c r="J5604" s="91" t="s">
        <v>47</v>
      </c>
      <c r="K5604" s="93">
        <v>20.79</v>
      </c>
    </row>
    <row r="5605" spans="8:11" ht="25.5" x14ac:dyDescent="0.25">
      <c r="H5605" s="91">
        <v>5502616</v>
      </c>
      <c r="I5605" s="92" t="s">
        <v>6153</v>
      </c>
      <c r="J5605" s="91" t="s">
        <v>47</v>
      </c>
      <c r="K5605" s="93">
        <v>10.130000000000001</v>
      </c>
    </row>
    <row r="5606" spans="8:11" ht="25.5" x14ac:dyDescent="0.25">
      <c r="H5606" s="91">
        <v>5502408</v>
      </c>
      <c r="I5606" s="92" t="s">
        <v>6154</v>
      </c>
      <c r="J5606" s="91" t="s">
        <v>47</v>
      </c>
      <c r="K5606" s="93">
        <v>20.79</v>
      </c>
    </row>
    <row r="5607" spans="8:11" ht="25.5" x14ac:dyDescent="0.25">
      <c r="H5607" s="91">
        <v>5502642</v>
      </c>
      <c r="I5607" s="92" t="s">
        <v>6155</v>
      </c>
      <c r="J5607" s="91" t="s">
        <v>47</v>
      </c>
      <c r="K5607" s="93">
        <v>10.07</v>
      </c>
    </row>
    <row r="5608" spans="8:11" ht="25.5" x14ac:dyDescent="0.25">
      <c r="H5608" s="91">
        <v>5502357</v>
      </c>
      <c r="I5608" s="92" t="s">
        <v>6156</v>
      </c>
      <c r="J5608" s="91" t="s">
        <v>47</v>
      </c>
      <c r="K5608" s="93">
        <v>22.67</v>
      </c>
    </row>
    <row r="5609" spans="8:11" ht="25.5" x14ac:dyDescent="0.25">
      <c r="H5609" s="91">
        <v>5502591</v>
      </c>
      <c r="I5609" s="92" t="s">
        <v>6157</v>
      </c>
      <c r="J5609" s="91" t="s">
        <v>47</v>
      </c>
      <c r="K5609" s="93">
        <v>12.19</v>
      </c>
    </row>
    <row r="5610" spans="8:11" ht="25.5" x14ac:dyDescent="0.25">
      <c r="H5610" s="91">
        <v>5502383</v>
      </c>
      <c r="I5610" s="92" t="s">
        <v>6158</v>
      </c>
      <c r="J5610" s="91" t="s">
        <v>47</v>
      </c>
      <c r="K5610" s="93">
        <v>21</v>
      </c>
    </row>
    <row r="5611" spans="8:11" ht="25.5" x14ac:dyDescent="0.25">
      <c r="H5611" s="91">
        <v>5502617</v>
      </c>
      <c r="I5611" s="92" t="s">
        <v>6159</v>
      </c>
      <c r="J5611" s="91" t="s">
        <v>47</v>
      </c>
      <c r="K5611" s="93">
        <v>10.28</v>
      </c>
    </row>
    <row r="5612" spans="8:11" ht="25.5" x14ac:dyDescent="0.25">
      <c r="H5612" s="91">
        <v>5502409</v>
      </c>
      <c r="I5612" s="92" t="s">
        <v>6160</v>
      </c>
      <c r="J5612" s="91" t="s">
        <v>47</v>
      </c>
      <c r="K5612" s="93">
        <v>20.95</v>
      </c>
    </row>
    <row r="5613" spans="8:11" ht="25.5" x14ac:dyDescent="0.25">
      <c r="H5613" s="91">
        <v>5502643</v>
      </c>
      <c r="I5613" s="92" t="s">
        <v>6161</v>
      </c>
      <c r="J5613" s="91" t="s">
        <v>47</v>
      </c>
      <c r="K5613" s="93">
        <v>10.28</v>
      </c>
    </row>
    <row r="5614" spans="8:11" ht="25.5" x14ac:dyDescent="0.25">
      <c r="H5614" s="91">
        <v>5502358</v>
      </c>
      <c r="I5614" s="92" t="s">
        <v>6162</v>
      </c>
      <c r="J5614" s="91" t="s">
        <v>47</v>
      </c>
      <c r="K5614" s="93">
        <v>22.99</v>
      </c>
    </row>
    <row r="5615" spans="8:11" ht="25.5" x14ac:dyDescent="0.25">
      <c r="H5615" s="91">
        <v>5502592</v>
      </c>
      <c r="I5615" s="92" t="s">
        <v>6163</v>
      </c>
      <c r="J5615" s="91" t="s">
        <v>47</v>
      </c>
      <c r="K5615" s="93">
        <v>12.47</v>
      </c>
    </row>
    <row r="5616" spans="8:11" ht="25.5" x14ac:dyDescent="0.25">
      <c r="H5616" s="91">
        <v>5502384</v>
      </c>
      <c r="I5616" s="92" t="s">
        <v>6164</v>
      </c>
      <c r="J5616" s="91" t="s">
        <v>47</v>
      </c>
      <c r="K5616" s="93">
        <v>21.2</v>
      </c>
    </row>
    <row r="5617" spans="8:11" ht="25.5" x14ac:dyDescent="0.25">
      <c r="H5617" s="91">
        <v>5502618</v>
      </c>
      <c r="I5617" s="92" t="s">
        <v>6165</v>
      </c>
      <c r="J5617" s="91" t="s">
        <v>47</v>
      </c>
      <c r="K5617" s="93">
        <v>11.28</v>
      </c>
    </row>
    <row r="5618" spans="8:11" ht="25.5" x14ac:dyDescent="0.25">
      <c r="H5618" s="91">
        <v>5502410</v>
      </c>
      <c r="I5618" s="92" t="s">
        <v>6166</v>
      </c>
      <c r="J5618" s="91" t="s">
        <v>47</v>
      </c>
      <c r="K5618" s="93">
        <v>21.15</v>
      </c>
    </row>
    <row r="5619" spans="8:11" ht="25.5" x14ac:dyDescent="0.25">
      <c r="H5619" s="91">
        <v>5502644</v>
      </c>
      <c r="I5619" s="92" t="s">
        <v>6167</v>
      </c>
      <c r="J5619" s="91" t="s">
        <v>47</v>
      </c>
      <c r="K5619" s="93">
        <v>11.21</v>
      </c>
    </row>
    <row r="5620" spans="8:11" ht="25.5" x14ac:dyDescent="0.25">
      <c r="H5620" s="91">
        <v>5502359</v>
      </c>
      <c r="I5620" s="92" t="s">
        <v>6168</v>
      </c>
      <c r="J5620" s="91" t="s">
        <v>47</v>
      </c>
      <c r="K5620" s="93">
        <v>23.32</v>
      </c>
    </row>
    <row r="5621" spans="8:11" ht="25.5" x14ac:dyDescent="0.25">
      <c r="H5621" s="91">
        <v>5502593</v>
      </c>
      <c r="I5621" s="92" t="s">
        <v>6169</v>
      </c>
      <c r="J5621" s="91" t="s">
        <v>47</v>
      </c>
      <c r="K5621" s="93">
        <v>12.81</v>
      </c>
    </row>
    <row r="5622" spans="8:11" ht="25.5" x14ac:dyDescent="0.25">
      <c r="H5622" s="91">
        <v>5502385</v>
      </c>
      <c r="I5622" s="92" t="s">
        <v>6170</v>
      </c>
      <c r="J5622" s="91" t="s">
        <v>47</v>
      </c>
      <c r="K5622" s="93">
        <v>21.41</v>
      </c>
    </row>
    <row r="5623" spans="8:11" ht="25.5" x14ac:dyDescent="0.25">
      <c r="H5623" s="91">
        <v>5502619</v>
      </c>
      <c r="I5623" s="92" t="s">
        <v>6171</v>
      </c>
      <c r="J5623" s="91" t="s">
        <v>47</v>
      </c>
      <c r="K5623" s="93">
        <v>11.49</v>
      </c>
    </row>
    <row r="5624" spans="8:11" ht="25.5" x14ac:dyDescent="0.25">
      <c r="H5624" s="91">
        <v>5502411</v>
      </c>
      <c r="I5624" s="92" t="s">
        <v>6172</v>
      </c>
      <c r="J5624" s="91" t="s">
        <v>47</v>
      </c>
      <c r="K5624" s="93">
        <v>21.36</v>
      </c>
    </row>
    <row r="5625" spans="8:11" ht="25.5" x14ac:dyDescent="0.25">
      <c r="H5625" s="91">
        <v>5502645</v>
      </c>
      <c r="I5625" s="92" t="s">
        <v>6173</v>
      </c>
      <c r="J5625" s="91" t="s">
        <v>47</v>
      </c>
      <c r="K5625" s="93">
        <v>11.42</v>
      </c>
    </row>
    <row r="5626" spans="8:11" ht="25.5" x14ac:dyDescent="0.25">
      <c r="H5626" s="91">
        <v>5502360</v>
      </c>
      <c r="I5626" s="92" t="s">
        <v>6174</v>
      </c>
      <c r="J5626" s="91" t="s">
        <v>47</v>
      </c>
      <c r="K5626" s="93">
        <v>24.16</v>
      </c>
    </row>
    <row r="5627" spans="8:11" ht="25.5" x14ac:dyDescent="0.25">
      <c r="H5627" s="91">
        <v>5502594</v>
      </c>
      <c r="I5627" s="92" t="s">
        <v>6175</v>
      </c>
      <c r="J5627" s="91" t="s">
        <v>47</v>
      </c>
      <c r="K5627" s="93">
        <v>13.9</v>
      </c>
    </row>
    <row r="5628" spans="8:11" ht="25.5" x14ac:dyDescent="0.25">
      <c r="H5628" s="91">
        <v>5502386</v>
      </c>
      <c r="I5628" s="92" t="s">
        <v>6176</v>
      </c>
      <c r="J5628" s="91" t="s">
        <v>47</v>
      </c>
      <c r="K5628" s="93">
        <v>22.15</v>
      </c>
    </row>
    <row r="5629" spans="8:11" ht="25.5" x14ac:dyDescent="0.25">
      <c r="H5629" s="91">
        <v>5502620</v>
      </c>
      <c r="I5629" s="92" t="s">
        <v>6177</v>
      </c>
      <c r="J5629" s="91" t="s">
        <v>47</v>
      </c>
      <c r="K5629" s="93">
        <v>11.63</v>
      </c>
    </row>
    <row r="5630" spans="8:11" ht="25.5" x14ac:dyDescent="0.25">
      <c r="H5630" s="91">
        <v>5502412</v>
      </c>
      <c r="I5630" s="92" t="s">
        <v>6178</v>
      </c>
      <c r="J5630" s="91" t="s">
        <v>47</v>
      </c>
      <c r="K5630" s="93">
        <v>22.09</v>
      </c>
    </row>
    <row r="5631" spans="8:11" ht="25.5" x14ac:dyDescent="0.25">
      <c r="H5631" s="91">
        <v>5502646</v>
      </c>
      <c r="I5631" s="92" t="s">
        <v>6179</v>
      </c>
      <c r="J5631" s="91" t="s">
        <v>47</v>
      </c>
      <c r="K5631" s="93">
        <v>11.56</v>
      </c>
    </row>
    <row r="5632" spans="8:11" ht="25.5" x14ac:dyDescent="0.25">
      <c r="H5632" s="91">
        <v>5502361</v>
      </c>
      <c r="I5632" s="92" t="s">
        <v>6180</v>
      </c>
      <c r="J5632" s="91" t="s">
        <v>47</v>
      </c>
      <c r="K5632" s="93">
        <v>24.7</v>
      </c>
    </row>
    <row r="5633" spans="8:11" ht="25.5" x14ac:dyDescent="0.25">
      <c r="H5633" s="91">
        <v>5502595</v>
      </c>
      <c r="I5633" s="92" t="s">
        <v>6181</v>
      </c>
      <c r="J5633" s="91" t="s">
        <v>47</v>
      </c>
      <c r="K5633" s="93">
        <v>14.42</v>
      </c>
    </row>
    <row r="5634" spans="8:11" ht="25.5" x14ac:dyDescent="0.25">
      <c r="H5634" s="91">
        <v>5502387</v>
      </c>
      <c r="I5634" s="92" t="s">
        <v>6182</v>
      </c>
      <c r="J5634" s="91" t="s">
        <v>47</v>
      </c>
      <c r="K5634" s="93">
        <v>22.54</v>
      </c>
    </row>
    <row r="5635" spans="8:11" ht="25.5" x14ac:dyDescent="0.25">
      <c r="H5635" s="91">
        <v>5502621</v>
      </c>
      <c r="I5635" s="92" t="s">
        <v>6183</v>
      </c>
      <c r="J5635" s="91" t="s">
        <v>47</v>
      </c>
      <c r="K5635" s="93">
        <v>12.05</v>
      </c>
    </row>
    <row r="5636" spans="8:11" ht="25.5" x14ac:dyDescent="0.25">
      <c r="H5636" s="91">
        <v>5502413</v>
      </c>
      <c r="I5636" s="92" t="s">
        <v>6184</v>
      </c>
      <c r="J5636" s="91" t="s">
        <v>47</v>
      </c>
      <c r="K5636" s="93">
        <v>22.41</v>
      </c>
    </row>
    <row r="5637" spans="8:11" ht="25.5" x14ac:dyDescent="0.25">
      <c r="H5637" s="91">
        <v>5502647</v>
      </c>
      <c r="I5637" s="92" t="s">
        <v>6185</v>
      </c>
      <c r="J5637" s="91" t="s">
        <v>47</v>
      </c>
      <c r="K5637" s="93">
        <v>11.91</v>
      </c>
    </row>
    <row r="5638" spans="8:11" ht="25.5" x14ac:dyDescent="0.25">
      <c r="H5638" s="91">
        <v>5502362</v>
      </c>
      <c r="I5638" s="92" t="s">
        <v>6186</v>
      </c>
      <c r="J5638" s="91" t="s">
        <v>47</v>
      </c>
      <c r="K5638" s="93">
        <v>26.21</v>
      </c>
    </row>
    <row r="5639" spans="8:11" ht="25.5" x14ac:dyDescent="0.25">
      <c r="H5639" s="91">
        <v>5502596</v>
      </c>
      <c r="I5639" s="92" t="s">
        <v>6187</v>
      </c>
      <c r="J5639" s="91" t="s">
        <v>47</v>
      </c>
      <c r="K5639" s="93">
        <v>15.29</v>
      </c>
    </row>
    <row r="5640" spans="8:11" ht="25.5" x14ac:dyDescent="0.25">
      <c r="H5640" s="91">
        <v>5502388</v>
      </c>
      <c r="I5640" s="92" t="s">
        <v>6188</v>
      </c>
      <c r="J5640" s="91" t="s">
        <v>47</v>
      </c>
      <c r="K5640" s="93">
        <v>23.06</v>
      </c>
    </row>
    <row r="5641" spans="8:11" ht="25.5" x14ac:dyDescent="0.25">
      <c r="H5641" s="91">
        <v>5502622</v>
      </c>
      <c r="I5641" s="92" t="s">
        <v>6189</v>
      </c>
      <c r="J5641" s="91" t="s">
        <v>47</v>
      </c>
      <c r="K5641" s="93">
        <v>12.6</v>
      </c>
    </row>
    <row r="5642" spans="8:11" ht="25.5" x14ac:dyDescent="0.25">
      <c r="H5642" s="91">
        <v>5502414</v>
      </c>
      <c r="I5642" s="92" t="s">
        <v>6190</v>
      </c>
      <c r="J5642" s="91" t="s">
        <v>47</v>
      </c>
      <c r="K5642" s="93">
        <v>22.93</v>
      </c>
    </row>
    <row r="5643" spans="8:11" ht="25.5" x14ac:dyDescent="0.25">
      <c r="H5643" s="91">
        <v>5502648</v>
      </c>
      <c r="I5643" s="92" t="s">
        <v>6191</v>
      </c>
      <c r="J5643" s="91" t="s">
        <v>47</v>
      </c>
      <c r="K5643" s="93">
        <v>12.47</v>
      </c>
    </row>
    <row r="5644" spans="8:11" ht="25.5" x14ac:dyDescent="0.25">
      <c r="H5644" s="91">
        <v>5502352</v>
      </c>
      <c r="I5644" s="92" t="s">
        <v>6192</v>
      </c>
      <c r="J5644" s="91" t="s">
        <v>47</v>
      </c>
      <c r="K5644" s="93">
        <v>20.329999999999998</v>
      </c>
    </row>
    <row r="5645" spans="8:11" ht="25.5" x14ac:dyDescent="0.25">
      <c r="H5645" s="91">
        <v>5502586</v>
      </c>
      <c r="I5645" s="92" t="s">
        <v>6193</v>
      </c>
      <c r="J5645" s="91" t="s">
        <v>47</v>
      </c>
      <c r="K5645" s="93">
        <v>9.66</v>
      </c>
    </row>
    <row r="5646" spans="8:11" ht="25.5" x14ac:dyDescent="0.25">
      <c r="H5646" s="91">
        <v>5502378</v>
      </c>
      <c r="I5646" s="92" t="s">
        <v>6194</v>
      </c>
      <c r="J5646" s="91" t="s">
        <v>47</v>
      </c>
      <c r="K5646" s="93">
        <v>19.260000000000002</v>
      </c>
    </row>
    <row r="5647" spans="8:11" ht="25.5" x14ac:dyDescent="0.25">
      <c r="H5647" s="91">
        <v>5502612</v>
      </c>
      <c r="I5647" s="92" t="s">
        <v>6195</v>
      </c>
      <c r="J5647" s="91" t="s">
        <v>47</v>
      </c>
      <c r="K5647" s="93">
        <v>9.14</v>
      </c>
    </row>
    <row r="5648" spans="8:11" ht="25.5" x14ac:dyDescent="0.25">
      <c r="H5648" s="91">
        <v>5502404</v>
      </c>
      <c r="I5648" s="92" t="s">
        <v>6196</v>
      </c>
      <c r="J5648" s="91" t="s">
        <v>47</v>
      </c>
      <c r="K5648" s="93">
        <v>19.34</v>
      </c>
    </row>
    <row r="5649" spans="8:11" ht="25.5" x14ac:dyDescent="0.25">
      <c r="H5649" s="91">
        <v>5502638</v>
      </c>
      <c r="I5649" s="92" t="s">
        <v>6197</v>
      </c>
      <c r="J5649" s="91" t="s">
        <v>47</v>
      </c>
      <c r="K5649" s="93">
        <v>9.24</v>
      </c>
    </row>
    <row r="5650" spans="8:11" ht="25.5" x14ac:dyDescent="0.25">
      <c r="H5650" s="91">
        <v>5502353</v>
      </c>
      <c r="I5650" s="92" t="s">
        <v>6198</v>
      </c>
      <c r="J5650" s="91" t="s">
        <v>47</v>
      </c>
      <c r="K5650" s="93">
        <v>20.74</v>
      </c>
    </row>
    <row r="5651" spans="8:11" ht="25.5" x14ac:dyDescent="0.25">
      <c r="H5651" s="91">
        <v>5502587</v>
      </c>
      <c r="I5651" s="92" t="s">
        <v>6199</v>
      </c>
      <c r="J5651" s="91" t="s">
        <v>47</v>
      </c>
      <c r="K5651" s="93">
        <v>10.07</v>
      </c>
    </row>
    <row r="5652" spans="8:11" ht="25.5" x14ac:dyDescent="0.25">
      <c r="H5652" s="91">
        <v>5502379</v>
      </c>
      <c r="I5652" s="92" t="s">
        <v>6200</v>
      </c>
      <c r="J5652" s="91" t="s">
        <v>47</v>
      </c>
      <c r="K5652" s="93">
        <v>19.57</v>
      </c>
    </row>
    <row r="5653" spans="8:11" ht="25.5" x14ac:dyDescent="0.25">
      <c r="H5653" s="91">
        <v>5502613</v>
      </c>
      <c r="I5653" s="92" t="s">
        <v>6201</v>
      </c>
      <c r="J5653" s="91" t="s">
        <v>47</v>
      </c>
      <c r="K5653" s="93">
        <v>9.4499999999999993</v>
      </c>
    </row>
    <row r="5654" spans="8:11" ht="25.5" x14ac:dyDescent="0.25">
      <c r="H5654" s="91">
        <v>5502405</v>
      </c>
      <c r="I5654" s="92" t="s">
        <v>6202</v>
      </c>
      <c r="J5654" s="91" t="s">
        <v>47</v>
      </c>
      <c r="K5654" s="93">
        <v>20.170000000000002</v>
      </c>
    </row>
    <row r="5655" spans="8:11" ht="25.5" x14ac:dyDescent="0.25">
      <c r="H5655" s="91">
        <v>5502639</v>
      </c>
      <c r="I5655" s="92" t="s">
        <v>6203</v>
      </c>
      <c r="J5655" s="91" t="s">
        <v>47</v>
      </c>
      <c r="K5655" s="93">
        <v>9.5</v>
      </c>
    </row>
    <row r="5656" spans="8:11" ht="25.5" x14ac:dyDescent="0.25">
      <c r="H5656" s="91">
        <v>5502351</v>
      </c>
      <c r="I5656" s="92" t="s">
        <v>6204</v>
      </c>
      <c r="J5656" s="91" t="s">
        <v>47</v>
      </c>
      <c r="K5656" s="93">
        <v>19.260000000000002</v>
      </c>
    </row>
    <row r="5657" spans="8:11" ht="25.5" x14ac:dyDescent="0.25">
      <c r="H5657" s="91">
        <v>5502585</v>
      </c>
      <c r="I5657" s="92" t="s">
        <v>6205</v>
      </c>
      <c r="J5657" s="91" t="s">
        <v>47</v>
      </c>
      <c r="K5657" s="93">
        <v>9.14</v>
      </c>
    </row>
    <row r="5658" spans="8:11" ht="25.5" x14ac:dyDescent="0.25">
      <c r="H5658" s="91">
        <v>5502377</v>
      </c>
      <c r="I5658" s="92" t="s">
        <v>6206</v>
      </c>
      <c r="J5658" s="91" t="s">
        <v>47</v>
      </c>
      <c r="K5658" s="93">
        <v>18.95</v>
      </c>
    </row>
    <row r="5659" spans="8:11" ht="25.5" x14ac:dyDescent="0.25">
      <c r="H5659" s="91">
        <v>5502611</v>
      </c>
      <c r="I5659" s="92" t="s">
        <v>6207</v>
      </c>
      <c r="J5659" s="91" t="s">
        <v>47</v>
      </c>
      <c r="K5659" s="93">
        <v>8.82</v>
      </c>
    </row>
    <row r="5660" spans="8:11" ht="25.5" x14ac:dyDescent="0.25">
      <c r="H5660" s="91">
        <v>5502403</v>
      </c>
      <c r="I5660" s="92" t="s">
        <v>6208</v>
      </c>
      <c r="J5660" s="91" t="s">
        <v>47</v>
      </c>
      <c r="K5660" s="93">
        <v>19.07</v>
      </c>
    </row>
    <row r="5661" spans="8:11" ht="25.5" x14ac:dyDescent="0.25">
      <c r="H5661" s="91">
        <v>5502637</v>
      </c>
      <c r="I5661" s="92" t="s">
        <v>6209</v>
      </c>
      <c r="J5661" s="91" t="s">
        <v>47</v>
      </c>
      <c r="K5661" s="93">
        <v>8.93</v>
      </c>
    </row>
    <row r="5662" spans="8:11" x14ac:dyDescent="0.25">
      <c r="H5662" s="91">
        <v>5502187</v>
      </c>
      <c r="I5662" s="92" t="s">
        <v>6210</v>
      </c>
      <c r="J5662" s="91" t="s">
        <v>47</v>
      </c>
      <c r="K5662" s="93">
        <v>9.8699999999999992</v>
      </c>
    </row>
    <row r="5663" spans="8:11" ht="25.5" x14ac:dyDescent="0.25">
      <c r="H5663" s="91">
        <v>5502354</v>
      </c>
      <c r="I5663" s="92" t="s">
        <v>6211</v>
      </c>
      <c r="J5663" s="91" t="s">
        <v>47</v>
      </c>
      <c r="K5663" s="93">
        <v>21.15</v>
      </c>
    </row>
    <row r="5664" spans="8:11" ht="25.5" x14ac:dyDescent="0.25">
      <c r="H5664" s="91">
        <v>5502588</v>
      </c>
      <c r="I5664" s="92" t="s">
        <v>6212</v>
      </c>
      <c r="J5664" s="91" t="s">
        <v>47</v>
      </c>
      <c r="K5664" s="93">
        <v>11.21</v>
      </c>
    </row>
    <row r="5665" spans="8:11" ht="25.5" x14ac:dyDescent="0.25">
      <c r="H5665" s="91">
        <v>5502380</v>
      </c>
      <c r="I5665" s="92" t="s">
        <v>6213</v>
      </c>
      <c r="J5665" s="91" t="s">
        <v>47</v>
      </c>
      <c r="K5665" s="93">
        <v>20.38</v>
      </c>
    </row>
    <row r="5666" spans="8:11" ht="25.5" x14ac:dyDescent="0.25">
      <c r="H5666" s="91">
        <v>5502614</v>
      </c>
      <c r="I5666" s="92" t="s">
        <v>6214</v>
      </c>
      <c r="J5666" s="91" t="s">
        <v>47</v>
      </c>
      <c r="K5666" s="93">
        <v>9.66</v>
      </c>
    </row>
    <row r="5667" spans="8:11" ht="25.5" x14ac:dyDescent="0.25">
      <c r="H5667" s="91">
        <v>5502406</v>
      </c>
      <c r="I5667" s="92" t="s">
        <v>6215</v>
      </c>
      <c r="J5667" s="91" t="s">
        <v>47</v>
      </c>
      <c r="K5667" s="93">
        <v>20.38</v>
      </c>
    </row>
    <row r="5668" spans="8:11" ht="25.5" x14ac:dyDescent="0.25">
      <c r="H5668" s="91">
        <v>5502640</v>
      </c>
      <c r="I5668" s="92" t="s">
        <v>6216</v>
      </c>
      <c r="J5668" s="91" t="s">
        <v>47</v>
      </c>
      <c r="K5668" s="93">
        <v>9.7100000000000009</v>
      </c>
    </row>
    <row r="5669" spans="8:11" ht="25.5" x14ac:dyDescent="0.25">
      <c r="H5669" s="91">
        <v>5502355</v>
      </c>
      <c r="I5669" s="92" t="s">
        <v>6217</v>
      </c>
      <c r="J5669" s="91" t="s">
        <v>47</v>
      </c>
      <c r="K5669" s="93">
        <v>21.46</v>
      </c>
    </row>
    <row r="5670" spans="8:11" ht="25.5" x14ac:dyDescent="0.25">
      <c r="H5670" s="91">
        <v>5502589</v>
      </c>
      <c r="I5670" s="92" t="s">
        <v>6218</v>
      </c>
      <c r="J5670" s="91" t="s">
        <v>47</v>
      </c>
      <c r="K5670" s="93">
        <v>11.56</v>
      </c>
    </row>
    <row r="5671" spans="8:11" ht="25.5" x14ac:dyDescent="0.25">
      <c r="H5671" s="91">
        <v>5502381</v>
      </c>
      <c r="I5671" s="92" t="s">
        <v>6219</v>
      </c>
      <c r="J5671" s="91" t="s">
        <v>47</v>
      </c>
      <c r="K5671" s="93">
        <v>20.59</v>
      </c>
    </row>
    <row r="5672" spans="8:11" ht="25.5" x14ac:dyDescent="0.25">
      <c r="H5672" s="91">
        <v>5502615</v>
      </c>
      <c r="I5672" s="92" t="s">
        <v>6220</v>
      </c>
      <c r="J5672" s="91" t="s">
        <v>47</v>
      </c>
      <c r="K5672" s="93">
        <v>9.92</v>
      </c>
    </row>
    <row r="5673" spans="8:11" ht="25.5" x14ac:dyDescent="0.25">
      <c r="H5673" s="91">
        <v>5502407</v>
      </c>
      <c r="I5673" s="92" t="s">
        <v>6221</v>
      </c>
      <c r="J5673" s="91" t="s">
        <v>47</v>
      </c>
      <c r="K5673" s="93">
        <v>20.59</v>
      </c>
    </row>
    <row r="5674" spans="8:11" ht="25.5" x14ac:dyDescent="0.25">
      <c r="H5674" s="91">
        <v>5502641</v>
      </c>
      <c r="I5674" s="92" t="s">
        <v>6222</v>
      </c>
      <c r="J5674" s="91" t="s">
        <v>47</v>
      </c>
      <c r="K5674" s="93">
        <v>9.92</v>
      </c>
    </row>
    <row r="5675" spans="8:11" ht="25.5" x14ac:dyDescent="0.25">
      <c r="H5675" s="91">
        <v>5502880</v>
      </c>
      <c r="I5675" s="92" t="s">
        <v>6223</v>
      </c>
      <c r="J5675" s="91" t="s">
        <v>47</v>
      </c>
      <c r="K5675" s="93">
        <v>16.52</v>
      </c>
    </row>
    <row r="5676" spans="8:11" ht="25.5" x14ac:dyDescent="0.25">
      <c r="H5676" s="91">
        <v>5502857</v>
      </c>
      <c r="I5676" s="92" t="s">
        <v>6224</v>
      </c>
      <c r="J5676" s="91" t="s">
        <v>47</v>
      </c>
      <c r="K5676" s="93">
        <v>26.66</v>
      </c>
    </row>
    <row r="5677" spans="8:11" ht="25.5" x14ac:dyDescent="0.25">
      <c r="H5677" s="91">
        <v>5502881</v>
      </c>
      <c r="I5677" s="92" t="s">
        <v>6225</v>
      </c>
      <c r="J5677" s="91" t="s">
        <v>47</v>
      </c>
      <c r="K5677" s="93">
        <v>12.88</v>
      </c>
    </row>
    <row r="5678" spans="8:11" ht="25.5" x14ac:dyDescent="0.25">
      <c r="H5678" s="91">
        <v>5502859</v>
      </c>
      <c r="I5678" s="92" t="s">
        <v>6226</v>
      </c>
      <c r="J5678" s="91" t="s">
        <v>47</v>
      </c>
      <c r="K5678" s="93">
        <v>23.19</v>
      </c>
    </row>
    <row r="5679" spans="8:11" ht="25.5" x14ac:dyDescent="0.25">
      <c r="H5679" s="91">
        <v>5502882</v>
      </c>
      <c r="I5679" s="92" t="s">
        <v>6227</v>
      </c>
      <c r="J5679" s="91" t="s">
        <v>47</v>
      </c>
      <c r="K5679" s="93">
        <v>12.74</v>
      </c>
    </row>
    <row r="5680" spans="8:11" ht="25.5" x14ac:dyDescent="0.25">
      <c r="H5680" s="91">
        <v>5502858</v>
      </c>
      <c r="I5680" s="92" t="s">
        <v>6228</v>
      </c>
      <c r="J5680" s="91" t="s">
        <v>47</v>
      </c>
      <c r="K5680" s="93">
        <v>23.93</v>
      </c>
    </row>
    <row r="5681" spans="8:11" ht="25.5" x14ac:dyDescent="0.25">
      <c r="H5681" s="91">
        <v>5502747</v>
      </c>
      <c r="I5681" s="92" t="s">
        <v>6229</v>
      </c>
      <c r="J5681" s="91" t="s">
        <v>47</v>
      </c>
      <c r="K5681" s="93">
        <v>51.63</v>
      </c>
    </row>
    <row r="5682" spans="8:11" ht="25.5" x14ac:dyDescent="0.25">
      <c r="H5682" s="91">
        <v>5502773</v>
      </c>
      <c r="I5682" s="92" t="s">
        <v>6230</v>
      </c>
      <c r="J5682" s="91" t="s">
        <v>47</v>
      </c>
      <c r="K5682" s="93">
        <v>50.04</v>
      </c>
    </row>
    <row r="5683" spans="8:11" ht="25.5" x14ac:dyDescent="0.25">
      <c r="H5683" s="91">
        <v>5502799</v>
      </c>
      <c r="I5683" s="92" t="s">
        <v>6231</v>
      </c>
      <c r="J5683" s="91" t="s">
        <v>47</v>
      </c>
      <c r="K5683" s="93">
        <v>47.96</v>
      </c>
    </row>
    <row r="5684" spans="8:11" ht="25.5" x14ac:dyDescent="0.25">
      <c r="H5684" s="91">
        <v>5502748</v>
      </c>
      <c r="I5684" s="92" t="s">
        <v>6232</v>
      </c>
      <c r="J5684" s="91" t="s">
        <v>47</v>
      </c>
      <c r="K5684" s="93">
        <v>52.19</v>
      </c>
    </row>
    <row r="5685" spans="8:11" ht="25.5" x14ac:dyDescent="0.25">
      <c r="H5685" s="91">
        <v>5502774</v>
      </c>
      <c r="I5685" s="92" t="s">
        <v>6233</v>
      </c>
      <c r="J5685" s="91" t="s">
        <v>47</v>
      </c>
      <c r="K5685" s="93">
        <v>50.38</v>
      </c>
    </row>
    <row r="5686" spans="8:11" ht="25.5" x14ac:dyDescent="0.25">
      <c r="H5686" s="91">
        <v>5502800</v>
      </c>
      <c r="I5686" s="92" t="s">
        <v>6234</v>
      </c>
      <c r="J5686" s="91" t="s">
        <v>47</v>
      </c>
      <c r="K5686" s="93">
        <v>50.04</v>
      </c>
    </row>
    <row r="5687" spans="8:11" ht="25.5" x14ac:dyDescent="0.25">
      <c r="H5687" s="91">
        <v>5502749</v>
      </c>
      <c r="I5687" s="92" t="s">
        <v>6235</v>
      </c>
      <c r="J5687" s="91" t="s">
        <v>47</v>
      </c>
      <c r="K5687" s="93">
        <v>52.65</v>
      </c>
    </row>
    <row r="5688" spans="8:11" ht="25.5" x14ac:dyDescent="0.25">
      <c r="H5688" s="91">
        <v>5502775</v>
      </c>
      <c r="I5688" s="92" t="s">
        <v>6236</v>
      </c>
      <c r="J5688" s="91" t="s">
        <v>47</v>
      </c>
      <c r="K5688" s="93">
        <v>50.72</v>
      </c>
    </row>
    <row r="5689" spans="8:11" ht="25.5" x14ac:dyDescent="0.25">
      <c r="H5689" s="91">
        <v>5502801</v>
      </c>
      <c r="I5689" s="92" t="s">
        <v>6237</v>
      </c>
      <c r="J5689" s="91" t="s">
        <v>47</v>
      </c>
      <c r="K5689" s="93">
        <v>50.38</v>
      </c>
    </row>
    <row r="5690" spans="8:11" ht="25.5" x14ac:dyDescent="0.25">
      <c r="H5690" s="91">
        <v>5502750</v>
      </c>
      <c r="I5690" s="92" t="s">
        <v>6238</v>
      </c>
      <c r="J5690" s="91" t="s">
        <v>47</v>
      </c>
      <c r="K5690" s="93">
        <v>53.1</v>
      </c>
    </row>
    <row r="5691" spans="8:11" ht="25.5" x14ac:dyDescent="0.25">
      <c r="H5691" s="91">
        <v>5502776</v>
      </c>
      <c r="I5691" s="92" t="s">
        <v>6239</v>
      </c>
      <c r="J5691" s="91" t="s">
        <v>47</v>
      </c>
      <c r="K5691" s="93">
        <v>51.06</v>
      </c>
    </row>
    <row r="5692" spans="8:11" ht="25.5" x14ac:dyDescent="0.25">
      <c r="H5692" s="91">
        <v>5502802</v>
      </c>
      <c r="I5692" s="92" t="s">
        <v>6240</v>
      </c>
      <c r="J5692" s="91" t="s">
        <v>47</v>
      </c>
      <c r="K5692" s="93">
        <v>50.6</v>
      </c>
    </row>
    <row r="5693" spans="8:11" ht="25.5" x14ac:dyDescent="0.25">
      <c r="H5693" s="91">
        <v>5502751</v>
      </c>
      <c r="I5693" s="92" t="s">
        <v>6241</v>
      </c>
      <c r="J5693" s="91" t="s">
        <v>47</v>
      </c>
      <c r="K5693" s="93">
        <v>55.52</v>
      </c>
    </row>
    <row r="5694" spans="8:11" ht="25.5" x14ac:dyDescent="0.25">
      <c r="H5694" s="91">
        <v>5502777</v>
      </c>
      <c r="I5694" s="92" t="s">
        <v>6242</v>
      </c>
      <c r="J5694" s="91" t="s">
        <v>47</v>
      </c>
      <c r="K5694" s="93">
        <v>51.29</v>
      </c>
    </row>
    <row r="5695" spans="8:11" ht="25.5" x14ac:dyDescent="0.25">
      <c r="H5695" s="91">
        <v>5502803</v>
      </c>
      <c r="I5695" s="92" t="s">
        <v>6243</v>
      </c>
      <c r="J5695" s="91" t="s">
        <v>47</v>
      </c>
      <c r="K5695" s="93">
        <v>50.94</v>
      </c>
    </row>
    <row r="5696" spans="8:11" ht="25.5" x14ac:dyDescent="0.25">
      <c r="H5696" s="91">
        <v>5502752</v>
      </c>
      <c r="I5696" s="92" t="s">
        <v>6244</v>
      </c>
      <c r="J5696" s="91" t="s">
        <v>47</v>
      </c>
      <c r="K5696" s="93">
        <v>56.28</v>
      </c>
    </row>
    <row r="5697" spans="8:11" ht="25.5" x14ac:dyDescent="0.25">
      <c r="H5697" s="91">
        <v>5502778</v>
      </c>
      <c r="I5697" s="92" t="s">
        <v>6245</v>
      </c>
      <c r="J5697" s="91" t="s">
        <v>47</v>
      </c>
      <c r="K5697" s="93">
        <v>51.97</v>
      </c>
    </row>
    <row r="5698" spans="8:11" ht="25.5" x14ac:dyDescent="0.25">
      <c r="H5698" s="91">
        <v>5502804</v>
      </c>
      <c r="I5698" s="92" t="s">
        <v>6246</v>
      </c>
      <c r="J5698" s="91" t="s">
        <v>47</v>
      </c>
      <c r="K5698" s="93">
        <v>51.4</v>
      </c>
    </row>
    <row r="5699" spans="8:11" ht="25.5" x14ac:dyDescent="0.25">
      <c r="H5699" s="91">
        <v>5502753</v>
      </c>
      <c r="I5699" s="92" t="s">
        <v>6247</v>
      </c>
      <c r="J5699" s="91" t="s">
        <v>47</v>
      </c>
      <c r="K5699" s="93">
        <v>57.8</v>
      </c>
    </row>
    <row r="5700" spans="8:11" ht="25.5" x14ac:dyDescent="0.25">
      <c r="H5700" s="91">
        <v>5502779</v>
      </c>
      <c r="I5700" s="92" t="s">
        <v>6248</v>
      </c>
      <c r="J5700" s="91" t="s">
        <v>47</v>
      </c>
      <c r="K5700" s="93">
        <v>52.76</v>
      </c>
    </row>
    <row r="5701" spans="8:11" ht="25.5" x14ac:dyDescent="0.25">
      <c r="H5701" s="91">
        <v>5502805</v>
      </c>
      <c r="I5701" s="92" t="s">
        <v>6249</v>
      </c>
      <c r="J5701" s="91" t="s">
        <v>47</v>
      </c>
      <c r="K5701" s="93">
        <v>52.19</v>
      </c>
    </row>
    <row r="5702" spans="8:11" ht="25.5" x14ac:dyDescent="0.25">
      <c r="H5702" s="91">
        <v>5502743</v>
      </c>
      <c r="I5702" s="92" t="s">
        <v>6250</v>
      </c>
      <c r="J5702" s="91" t="s">
        <v>47</v>
      </c>
      <c r="K5702" s="93">
        <v>47.58</v>
      </c>
    </row>
    <row r="5703" spans="8:11" ht="25.5" x14ac:dyDescent="0.25">
      <c r="H5703" s="91">
        <v>5502769</v>
      </c>
      <c r="I5703" s="92" t="s">
        <v>6251</v>
      </c>
      <c r="J5703" s="91" t="s">
        <v>47</v>
      </c>
      <c r="K5703" s="93">
        <v>46.74</v>
      </c>
    </row>
    <row r="5704" spans="8:11" ht="25.5" x14ac:dyDescent="0.25">
      <c r="H5704" s="91">
        <v>5502795</v>
      </c>
      <c r="I5704" s="92" t="s">
        <v>6252</v>
      </c>
      <c r="J5704" s="91" t="s">
        <v>47</v>
      </c>
      <c r="K5704" s="93">
        <v>46.67</v>
      </c>
    </row>
    <row r="5705" spans="8:11" ht="25.5" x14ac:dyDescent="0.25">
      <c r="H5705" s="91">
        <v>5502744</v>
      </c>
      <c r="I5705" s="92" t="s">
        <v>6253</v>
      </c>
      <c r="J5705" s="91" t="s">
        <v>47</v>
      </c>
      <c r="K5705" s="93">
        <v>50.04</v>
      </c>
    </row>
    <row r="5706" spans="8:11" ht="25.5" x14ac:dyDescent="0.25">
      <c r="H5706" s="91">
        <v>5502770</v>
      </c>
      <c r="I5706" s="92" t="s">
        <v>6254</v>
      </c>
      <c r="J5706" s="91" t="s">
        <v>47</v>
      </c>
      <c r="K5706" s="93">
        <v>47.2</v>
      </c>
    </row>
    <row r="5707" spans="8:11" ht="25.5" x14ac:dyDescent="0.25">
      <c r="H5707" s="91">
        <v>5502796</v>
      </c>
      <c r="I5707" s="92" t="s">
        <v>6255</v>
      </c>
      <c r="J5707" s="91" t="s">
        <v>47</v>
      </c>
      <c r="K5707" s="93">
        <v>47.05</v>
      </c>
    </row>
    <row r="5708" spans="8:11" ht="25.5" x14ac:dyDescent="0.25">
      <c r="H5708" s="91">
        <v>5502742</v>
      </c>
      <c r="I5708" s="92" t="s">
        <v>6256</v>
      </c>
      <c r="J5708" s="91" t="s">
        <v>47</v>
      </c>
      <c r="K5708" s="93">
        <v>46.74</v>
      </c>
    </row>
    <row r="5709" spans="8:11" ht="25.5" x14ac:dyDescent="0.25">
      <c r="H5709" s="91">
        <v>5502768</v>
      </c>
      <c r="I5709" s="92" t="s">
        <v>6257</v>
      </c>
      <c r="J5709" s="91" t="s">
        <v>47</v>
      </c>
      <c r="K5709" s="93">
        <v>46.21</v>
      </c>
    </row>
    <row r="5710" spans="8:11" ht="25.5" x14ac:dyDescent="0.25">
      <c r="H5710" s="91">
        <v>5502794</v>
      </c>
      <c r="I5710" s="92" t="s">
        <v>6258</v>
      </c>
      <c r="J5710" s="91" t="s">
        <v>47</v>
      </c>
      <c r="K5710" s="93">
        <v>46.21</v>
      </c>
    </row>
    <row r="5711" spans="8:11" ht="25.5" x14ac:dyDescent="0.25">
      <c r="H5711" s="91">
        <v>5502745</v>
      </c>
      <c r="I5711" s="92" t="s">
        <v>6259</v>
      </c>
      <c r="J5711" s="91" t="s">
        <v>47</v>
      </c>
      <c r="K5711" s="93">
        <v>50.6</v>
      </c>
    </row>
    <row r="5712" spans="8:11" ht="25.5" x14ac:dyDescent="0.25">
      <c r="H5712" s="91">
        <v>5502771</v>
      </c>
      <c r="I5712" s="92" t="s">
        <v>6260</v>
      </c>
      <c r="J5712" s="91" t="s">
        <v>47</v>
      </c>
      <c r="K5712" s="93">
        <v>47.58</v>
      </c>
    </row>
    <row r="5713" spans="8:11" ht="25.5" x14ac:dyDescent="0.25">
      <c r="H5713" s="91">
        <v>5502797</v>
      </c>
      <c r="I5713" s="92" t="s">
        <v>6261</v>
      </c>
      <c r="J5713" s="91" t="s">
        <v>47</v>
      </c>
      <c r="K5713" s="93">
        <v>47.43</v>
      </c>
    </row>
    <row r="5714" spans="8:11" ht="25.5" x14ac:dyDescent="0.25">
      <c r="H5714" s="91">
        <v>5502746</v>
      </c>
      <c r="I5714" s="92" t="s">
        <v>6262</v>
      </c>
      <c r="J5714" s="91" t="s">
        <v>47</v>
      </c>
      <c r="K5714" s="93">
        <v>51.17</v>
      </c>
    </row>
    <row r="5715" spans="8:11" ht="25.5" x14ac:dyDescent="0.25">
      <c r="H5715" s="91">
        <v>5502772</v>
      </c>
      <c r="I5715" s="92" t="s">
        <v>6263</v>
      </c>
      <c r="J5715" s="91" t="s">
        <v>47</v>
      </c>
      <c r="K5715" s="93">
        <v>47.96</v>
      </c>
    </row>
    <row r="5716" spans="8:11" ht="25.5" x14ac:dyDescent="0.25">
      <c r="H5716" s="91">
        <v>5502798</v>
      </c>
      <c r="I5716" s="92" t="s">
        <v>6264</v>
      </c>
      <c r="J5716" s="91" t="s">
        <v>47</v>
      </c>
      <c r="K5716" s="93">
        <v>47.73</v>
      </c>
    </row>
    <row r="5717" spans="8:11" ht="25.5" x14ac:dyDescent="0.25">
      <c r="H5717" s="91">
        <v>5502886</v>
      </c>
      <c r="I5717" s="92" t="s">
        <v>6265</v>
      </c>
      <c r="J5717" s="91" t="s">
        <v>47</v>
      </c>
      <c r="K5717" s="93">
        <v>58.55</v>
      </c>
    </row>
    <row r="5718" spans="8:11" ht="25.5" x14ac:dyDescent="0.25">
      <c r="H5718" s="91">
        <v>5502887</v>
      </c>
      <c r="I5718" s="92" t="s">
        <v>6266</v>
      </c>
      <c r="J5718" s="91" t="s">
        <v>47</v>
      </c>
      <c r="K5718" s="93">
        <v>53.33</v>
      </c>
    </row>
    <row r="5719" spans="8:11" ht="25.5" x14ac:dyDescent="0.25">
      <c r="H5719" s="91">
        <v>5502888</v>
      </c>
      <c r="I5719" s="92" t="s">
        <v>6267</v>
      </c>
      <c r="J5719" s="91" t="s">
        <v>47</v>
      </c>
      <c r="K5719" s="93">
        <v>52.65</v>
      </c>
    </row>
    <row r="5720" spans="8:11" x14ac:dyDescent="0.25">
      <c r="H5720" s="91">
        <v>5502820</v>
      </c>
      <c r="I5720" s="92" t="s">
        <v>6268</v>
      </c>
      <c r="J5720" s="91" t="s">
        <v>47</v>
      </c>
      <c r="K5720" s="93">
        <v>8.2799999999999994</v>
      </c>
    </row>
    <row r="5721" spans="8:11" ht="25.5" x14ac:dyDescent="0.25">
      <c r="H5721" s="91">
        <v>5502904</v>
      </c>
      <c r="I5721" s="92" t="s">
        <v>6269</v>
      </c>
      <c r="J5721" s="91" t="s">
        <v>47</v>
      </c>
      <c r="K5721" s="93">
        <v>22.77</v>
      </c>
    </row>
    <row r="5722" spans="8:11" ht="25.5" x14ac:dyDescent="0.25">
      <c r="H5722" s="91">
        <v>5502930</v>
      </c>
      <c r="I5722" s="92" t="s">
        <v>6270</v>
      </c>
      <c r="J5722" s="91" t="s">
        <v>47</v>
      </c>
      <c r="K5722" s="93">
        <v>21.63</v>
      </c>
    </row>
    <row r="5723" spans="8:11" ht="25.5" x14ac:dyDescent="0.25">
      <c r="H5723" s="91">
        <v>5502956</v>
      </c>
      <c r="I5723" s="92" t="s">
        <v>6271</v>
      </c>
      <c r="J5723" s="91" t="s">
        <v>47</v>
      </c>
      <c r="K5723" s="93">
        <v>21.22</v>
      </c>
    </row>
    <row r="5724" spans="8:11" ht="25.5" x14ac:dyDescent="0.25">
      <c r="H5724" s="91">
        <v>5502905</v>
      </c>
      <c r="I5724" s="92" t="s">
        <v>6272</v>
      </c>
      <c r="J5724" s="91" t="s">
        <v>47</v>
      </c>
      <c r="K5724" s="93">
        <v>25.37</v>
      </c>
    </row>
    <row r="5725" spans="8:11" ht="25.5" x14ac:dyDescent="0.25">
      <c r="H5725" s="91">
        <v>5502931</v>
      </c>
      <c r="I5725" s="92" t="s">
        <v>6273</v>
      </c>
      <c r="J5725" s="91" t="s">
        <v>47</v>
      </c>
      <c r="K5725" s="93">
        <v>21.84</v>
      </c>
    </row>
    <row r="5726" spans="8:11" ht="25.5" x14ac:dyDescent="0.25">
      <c r="H5726" s="91">
        <v>5502957</v>
      </c>
      <c r="I5726" s="92" t="s">
        <v>6274</v>
      </c>
      <c r="J5726" s="91" t="s">
        <v>47</v>
      </c>
      <c r="K5726" s="93">
        <v>21.43</v>
      </c>
    </row>
    <row r="5727" spans="8:11" ht="25.5" x14ac:dyDescent="0.25">
      <c r="H5727" s="91">
        <v>5502906</v>
      </c>
      <c r="I5727" s="92" t="s">
        <v>6275</v>
      </c>
      <c r="J5727" s="91" t="s">
        <v>47</v>
      </c>
      <c r="K5727" s="93">
        <v>25.68</v>
      </c>
    </row>
    <row r="5728" spans="8:11" ht="25.5" x14ac:dyDescent="0.25">
      <c r="H5728" s="91">
        <v>5502932</v>
      </c>
      <c r="I5728" s="92" t="s">
        <v>6276</v>
      </c>
      <c r="J5728" s="91" t="s">
        <v>47</v>
      </c>
      <c r="K5728" s="93">
        <v>22.05</v>
      </c>
    </row>
    <row r="5729" spans="8:11" ht="25.5" x14ac:dyDescent="0.25">
      <c r="H5729" s="91">
        <v>5502958</v>
      </c>
      <c r="I5729" s="92" t="s">
        <v>6277</v>
      </c>
      <c r="J5729" s="91" t="s">
        <v>47</v>
      </c>
      <c r="K5729" s="93">
        <v>21.63</v>
      </c>
    </row>
    <row r="5730" spans="8:11" ht="25.5" x14ac:dyDescent="0.25">
      <c r="H5730" s="91">
        <v>5502907</v>
      </c>
      <c r="I5730" s="92" t="s">
        <v>6278</v>
      </c>
      <c r="J5730" s="91" t="s">
        <v>47</v>
      </c>
      <c r="K5730" s="93">
        <v>26.15</v>
      </c>
    </row>
    <row r="5731" spans="8:11" ht="25.5" x14ac:dyDescent="0.25">
      <c r="H5731" s="91">
        <v>5502933</v>
      </c>
      <c r="I5731" s="92" t="s">
        <v>6279</v>
      </c>
      <c r="J5731" s="91" t="s">
        <v>47</v>
      </c>
      <c r="K5731" s="93">
        <v>22.35</v>
      </c>
    </row>
    <row r="5732" spans="8:11" ht="25.5" x14ac:dyDescent="0.25">
      <c r="H5732" s="91">
        <v>5502959</v>
      </c>
      <c r="I5732" s="92" t="s">
        <v>6280</v>
      </c>
      <c r="J5732" s="91" t="s">
        <v>47</v>
      </c>
      <c r="K5732" s="93">
        <v>21.84</v>
      </c>
    </row>
    <row r="5733" spans="8:11" ht="25.5" x14ac:dyDescent="0.25">
      <c r="H5733" s="91">
        <v>5502908</v>
      </c>
      <c r="I5733" s="92" t="s">
        <v>6281</v>
      </c>
      <c r="J5733" s="91" t="s">
        <v>47</v>
      </c>
      <c r="K5733" s="93">
        <v>26.46</v>
      </c>
    </row>
    <row r="5734" spans="8:11" ht="25.5" x14ac:dyDescent="0.25">
      <c r="H5734" s="91">
        <v>5502934</v>
      </c>
      <c r="I5734" s="92" t="s">
        <v>6282</v>
      </c>
      <c r="J5734" s="91" t="s">
        <v>47</v>
      </c>
      <c r="K5734" s="93">
        <v>22.56</v>
      </c>
    </row>
    <row r="5735" spans="8:11" ht="25.5" x14ac:dyDescent="0.25">
      <c r="H5735" s="91">
        <v>5502960</v>
      </c>
      <c r="I5735" s="92" t="s">
        <v>6283</v>
      </c>
      <c r="J5735" s="91" t="s">
        <v>47</v>
      </c>
      <c r="K5735" s="93">
        <v>21.94</v>
      </c>
    </row>
    <row r="5736" spans="8:11" ht="25.5" x14ac:dyDescent="0.25">
      <c r="H5736" s="91">
        <v>5502909</v>
      </c>
      <c r="I5736" s="92" t="s">
        <v>6284</v>
      </c>
      <c r="J5736" s="91" t="s">
        <v>47</v>
      </c>
      <c r="K5736" s="93">
        <v>27.07</v>
      </c>
    </row>
    <row r="5737" spans="8:11" ht="25.5" x14ac:dyDescent="0.25">
      <c r="H5737" s="91">
        <v>5502935</v>
      </c>
      <c r="I5737" s="92" t="s">
        <v>6285</v>
      </c>
      <c r="J5737" s="91" t="s">
        <v>47</v>
      </c>
      <c r="K5737" s="93">
        <v>22.97</v>
      </c>
    </row>
    <row r="5738" spans="8:11" ht="25.5" x14ac:dyDescent="0.25">
      <c r="H5738" s="91">
        <v>5502961</v>
      </c>
      <c r="I5738" s="92" t="s">
        <v>6286</v>
      </c>
      <c r="J5738" s="91" t="s">
        <v>47</v>
      </c>
      <c r="K5738" s="93">
        <v>22.35</v>
      </c>
    </row>
    <row r="5739" spans="8:11" ht="25.5" x14ac:dyDescent="0.25">
      <c r="H5739" s="91">
        <v>5502910</v>
      </c>
      <c r="I5739" s="92" t="s">
        <v>6287</v>
      </c>
      <c r="J5739" s="91" t="s">
        <v>47</v>
      </c>
      <c r="K5739" s="93">
        <v>28.15</v>
      </c>
    </row>
    <row r="5740" spans="8:11" ht="25.5" x14ac:dyDescent="0.25">
      <c r="H5740" s="91">
        <v>5502936</v>
      </c>
      <c r="I5740" s="92" t="s">
        <v>6288</v>
      </c>
      <c r="J5740" s="91" t="s">
        <v>47</v>
      </c>
      <c r="K5740" s="93">
        <v>25.84</v>
      </c>
    </row>
    <row r="5741" spans="8:11" ht="25.5" x14ac:dyDescent="0.25">
      <c r="H5741" s="91">
        <v>5502962</v>
      </c>
      <c r="I5741" s="92" t="s">
        <v>6289</v>
      </c>
      <c r="J5741" s="91" t="s">
        <v>47</v>
      </c>
      <c r="K5741" s="93">
        <v>22.87</v>
      </c>
    </row>
    <row r="5742" spans="8:11" ht="25.5" x14ac:dyDescent="0.25">
      <c r="H5742" s="91">
        <v>5502900</v>
      </c>
      <c r="I5742" s="92" t="s">
        <v>6290</v>
      </c>
      <c r="J5742" s="91" t="s">
        <v>47</v>
      </c>
      <c r="K5742" s="93">
        <v>21.12</v>
      </c>
    </row>
    <row r="5743" spans="8:11" ht="25.5" x14ac:dyDescent="0.25">
      <c r="H5743" s="91">
        <v>5502926</v>
      </c>
      <c r="I5743" s="92" t="s">
        <v>6291</v>
      </c>
      <c r="J5743" s="91" t="s">
        <v>47</v>
      </c>
      <c r="K5743" s="93">
        <v>20.5</v>
      </c>
    </row>
    <row r="5744" spans="8:11" ht="25.5" x14ac:dyDescent="0.25">
      <c r="H5744" s="91">
        <v>5502952</v>
      </c>
      <c r="I5744" s="92" t="s">
        <v>6292</v>
      </c>
      <c r="J5744" s="91" t="s">
        <v>47</v>
      </c>
      <c r="K5744" s="93">
        <v>20.29</v>
      </c>
    </row>
    <row r="5745" spans="8:11" ht="25.5" x14ac:dyDescent="0.25">
      <c r="H5745" s="91">
        <v>5502901</v>
      </c>
      <c r="I5745" s="92" t="s">
        <v>6293</v>
      </c>
      <c r="J5745" s="91" t="s">
        <v>47</v>
      </c>
      <c r="K5745" s="93">
        <v>21.53</v>
      </c>
    </row>
    <row r="5746" spans="8:11" ht="25.5" x14ac:dyDescent="0.25">
      <c r="H5746" s="91">
        <v>5502927</v>
      </c>
      <c r="I5746" s="92" t="s">
        <v>6294</v>
      </c>
      <c r="J5746" s="91" t="s">
        <v>47</v>
      </c>
      <c r="K5746" s="93">
        <v>20.81</v>
      </c>
    </row>
    <row r="5747" spans="8:11" ht="25.5" x14ac:dyDescent="0.25">
      <c r="H5747" s="91">
        <v>5502953</v>
      </c>
      <c r="I5747" s="92" t="s">
        <v>6295</v>
      </c>
      <c r="J5747" s="91" t="s">
        <v>47</v>
      </c>
      <c r="K5747" s="93">
        <v>20.6</v>
      </c>
    </row>
    <row r="5748" spans="8:11" ht="25.5" x14ac:dyDescent="0.25">
      <c r="H5748" s="91">
        <v>5502899</v>
      </c>
      <c r="I5748" s="92" t="s">
        <v>6296</v>
      </c>
      <c r="J5748" s="91" t="s">
        <v>47</v>
      </c>
      <c r="K5748" s="93">
        <v>20.5</v>
      </c>
    </row>
    <row r="5749" spans="8:11" ht="25.5" x14ac:dyDescent="0.25">
      <c r="H5749" s="91">
        <v>5502925</v>
      </c>
      <c r="I5749" s="92" t="s">
        <v>6297</v>
      </c>
      <c r="J5749" s="91" t="s">
        <v>47</v>
      </c>
      <c r="K5749" s="93">
        <v>20.190000000000001</v>
      </c>
    </row>
    <row r="5750" spans="8:11" ht="25.5" x14ac:dyDescent="0.25">
      <c r="H5750" s="91">
        <v>5502951</v>
      </c>
      <c r="I5750" s="92" t="s">
        <v>6298</v>
      </c>
      <c r="J5750" s="91" t="s">
        <v>47</v>
      </c>
      <c r="K5750" s="93">
        <v>19.989999999999998</v>
      </c>
    </row>
    <row r="5751" spans="8:11" ht="25.5" x14ac:dyDescent="0.25">
      <c r="H5751" s="91">
        <v>5502902</v>
      </c>
      <c r="I5751" s="92" t="s">
        <v>6299</v>
      </c>
      <c r="J5751" s="91" t="s">
        <v>47</v>
      </c>
      <c r="K5751" s="93">
        <v>22.05</v>
      </c>
    </row>
    <row r="5752" spans="8:11" ht="25.5" x14ac:dyDescent="0.25">
      <c r="H5752" s="91">
        <v>5502928</v>
      </c>
      <c r="I5752" s="92" t="s">
        <v>6300</v>
      </c>
      <c r="J5752" s="91" t="s">
        <v>47</v>
      </c>
      <c r="K5752" s="93">
        <v>21.12</v>
      </c>
    </row>
    <row r="5753" spans="8:11" ht="25.5" x14ac:dyDescent="0.25">
      <c r="H5753" s="91">
        <v>5502954</v>
      </c>
      <c r="I5753" s="92" t="s">
        <v>6301</v>
      </c>
      <c r="J5753" s="91" t="s">
        <v>47</v>
      </c>
      <c r="K5753" s="93">
        <v>20.81</v>
      </c>
    </row>
    <row r="5754" spans="8:11" ht="25.5" x14ac:dyDescent="0.25">
      <c r="H5754" s="91">
        <v>5502903</v>
      </c>
      <c r="I5754" s="92" t="s">
        <v>6302</v>
      </c>
      <c r="J5754" s="91" t="s">
        <v>47</v>
      </c>
      <c r="K5754" s="93">
        <v>22.35</v>
      </c>
    </row>
    <row r="5755" spans="8:11" ht="25.5" x14ac:dyDescent="0.25">
      <c r="H5755" s="91">
        <v>5502929</v>
      </c>
      <c r="I5755" s="92" t="s">
        <v>6303</v>
      </c>
      <c r="J5755" s="91" t="s">
        <v>47</v>
      </c>
      <c r="K5755" s="93">
        <v>21.32</v>
      </c>
    </row>
    <row r="5756" spans="8:11" ht="25.5" x14ac:dyDescent="0.25">
      <c r="H5756" s="91">
        <v>5502955</v>
      </c>
      <c r="I5756" s="92" t="s">
        <v>6304</v>
      </c>
      <c r="J5756" s="91" t="s">
        <v>47</v>
      </c>
      <c r="K5756" s="93">
        <v>21.02</v>
      </c>
    </row>
    <row r="5757" spans="8:11" ht="25.5" x14ac:dyDescent="0.25">
      <c r="H5757" s="91">
        <v>5502889</v>
      </c>
      <c r="I5757" s="92" t="s">
        <v>6305</v>
      </c>
      <c r="J5757" s="91" t="s">
        <v>47</v>
      </c>
      <c r="K5757" s="93">
        <v>28.62</v>
      </c>
    </row>
    <row r="5758" spans="8:11" ht="25.5" x14ac:dyDescent="0.25">
      <c r="H5758" s="91">
        <v>5502996</v>
      </c>
      <c r="I5758" s="92" t="s">
        <v>6306</v>
      </c>
      <c r="J5758" s="91" t="s">
        <v>47</v>
      </c>
      <c r="K5758" s="93">
        <v>26.15</v>
      </c>
    </row>
    <row r="5759" spans="8:11" ht="25.5" x14ac:dyDescent="0.25">
      <c r="H5759" s="91">
        <v>5502997</v>
      </c>
      <c r="I5759" s="92" t="s">
        <v>6307</v>
      </c>
      <c r="J5759" s="91" t="s">
        <v>47</v>
      </c>
      <c r="K5759" s="93">
        <v>25.37</v>
      </c>
    </row>
    <row r="5760" spans="8:11" x14ac:dyDescent="0.25">
      <c r="H5760" s="91">
        <v>5501716</v>
      </c>
      <c r="I5760" s="92" t="s">
        <v>6308</v>
      </c>
      <c r="J5760" s="91" t="s">
        <v>47</v>
      </c>
      <c r="K5760" s="93">
        <v>24.07</v>
      </c>
    </row>
    <row r="5761" spans="8:11" x14ac:dyDescent="0.25">
      <c r="H5761" s="91">
        <v>5501717</v>
      </c>
      <c r="I5761" s="92" t="s">
        <v>6309</v>
      </c>
      <c r="J5761" s="91" t="s">
        <v>47</v>
      </c>
      <c r="K5761" s="93">
        <v>27.08</v>
      </c>
    </row>
    <row r="5762" spans="8:11" x14ac:dyDescent="0.25">
      <c r="H5762" s="91">
        <v>5501712</v>
      </c>
      <c r="I5762" s="92" t="s">
        <v>6310</v>
      </c>
      <c r="J5762" s="91" t="s">
        <v>47</v>
      </c>
      <c r="K5762" s="93">
        <v>14.19</v>
      </c>
    </row>
    <row r="5763" spans="8:11" x14ac:dyDescent="0.25">
      <c r="H5763" s="91">
        <v>5501713</v>
      </c>
      <c r="I5763" s="92" t="s">
        <v>6311</v>
      </c>
      <c r="J5763" s="91" t="s">
        <v>47</v>
      </c>
      <c r="K5763" s="93">
        <v>15.66</v>
      </c>
    </row>
    <row r="5764" spans="8:11" x14ac:dyDescent="0.25">
      <c r="H5764" s="91">
        <v>5501711</v>
      </c>
      <c r="I5764" s="92" t="s">
        <v>6312</v>
      </c>
      <c r="J5764" s="91" t="s">
        <v>47</v>
      </c>
      <c r="K5764" s="93">
        <v>11.46</v>
      </c>
    </row>
    <row r="5765" spans="8:11" x14ac:dyDescent="0.25">
      <c r="H5765" s="91">
        <v>5501710</v>
      </c>
      <c r="I5765" s="92" t="s">
        <v>6313</v>
      </c>
      <c r="J5765" s="91" t="s">
        <v>47</v>
      </c>
      <c r="K5765" s="93">
        <v>3.85</v>
      </c>
    </row>
    <row r="5766" spans="8:11" x14ac:dyDescent="0.25">
      <c r="H5766" s="91">
        <v>5501714</v>
      </c>
      <c r="I5766" s="92" t="s">
        <v>6314</v>
      </c>
      <c r="J5766" s="91" t="s">
        <v>47</v>
      </c>
      <c r="K5766" s="93">
        <v>18.350000000000001</v>
      </c>
    </row>
    <row r="5767" spans="8:11" x14ac:dyDescent="0.25">
      <c r="H5767" s="91">
        <v>5501715</v>
      </c>
      <c r="I5767" s="92" t="s">
        <v>6315</v>
      </c>
      <c r="J5767" s="91" t="s">
        <v>47</v>
      </c>
      <c r="K5767" s="93">
        <v>21.07</v>
      </c>
    </row>
    <row r="5768" spans="8:11" x14ac:dyDescent="0.25">
      <c r="H5768" s="91">
        <v>5502986</v>
      </c>
      <c r="I5768" s="92" t="s">
        <v>6316</v>
      </c>
      <c r="J5768" s="91" t="s">
        <v>47</v>
      </c>
      <c r="K5768" s="93">
        <v>4.55</v>
      </c>
    </row>
    <row r="5769" spans="8:11" x14ac:dyDescent="0.25">
      <c r="H5769" s="91">
        <v>5502977</v>
      </c>
      <c r="I5769" s="92" t="s">
        <v>6317</v>
      </c>
      <c r="J5769" s="91" t="s">
        <v>47</v>
      </c>
      <c r="K5769" s="93">
        <v>9.26</v>
      </c>
    </row>
    <row r="5770" spans="8:11" x14ac:dyDescent="0.25">
      <c r="H5770" s="91">
        <v>5502985</v>
      </c>
      <c r="I5770" s="92" t="s">
        <v>6318</v>
      </c>
      <c r="J5770" s="91" t="s">
        <v>4</v>
      </c>
      <c r="K5770" s="93">
        <v>0.8</v>
      </c>
    </row>
    <row r="5771" spans="8:11" x14ac:dyDescent="0.25">
      <c r="H5771" s="91">
        <v>5503018</v>
      </c>
      <c r="I5771" s="92" t="s">
        <v>6319</v>
      </c>
      <c r="J5771" s="91" t="s">
        <v>2349</v>
      </c>
      <c r="K5771" s="93">
        <v>79.19</v>
      </c>
    </row>
    <row r="5772" spans="8:11" x14ac:dyDescent="0.25">
      <c r="H5772" s="91">
        <v>5505768</v>
      </c>
      <c r="I5772" s="92" t="s">
        <v>6320</v>
      </c>
      <c r="J5772" s="91" t="s">
        <v>4</v>
      </c>
      <c r="K5772" s="93">
        <v>97.05</v>
      </c>
    </row>
    <row r="5773" spans="8:11" x14ac:dyDescent="0.25">
      <c r="H5773" s="91">
        <v>5503020</v>
      </c>
      <c r="I5773" s="92" t="s">
        <v>6321</v>
      </c>
      <c r="J5773" s="91" t="s">
        <v>2349</v>
      </c>
      <c r="K5773" s="93">
        <v>327.55</v>
      </c>
    </row>
    <row r="5774" spans="8:11" ht="25.5" x14ac:dyDescent="0.25">
      <c r="H5774" s="91">
        <v>5605798</v>
      </c>
      <c r="I5774" s="92" t="s">
        <v>6322</v>
      </c>
      <c r="J5774" s="91" t="s">
        <v>3</v>
      </c>
      <c r="K5774" s="93">
        <v>109.67</v>
      </c>
    </row>
    <row r="5775" spans="8:11" ht="25.5" x14ac:dyDescent="0.25">
      <c r="H5775" s="91">
        <v>5605925</v>
      </c>
      <c r="I5775" s="92" t="s">
        <v>6323</v>
      </c>
      <c r="J5775" s="91" t="s">
        <v>3</v>
      </c>
      <c r="K5775" s="93">
        <v>104.35</v>
      </c>
    </row>
    <row r="5776" spans="8:11" ht="25.5" x14ac:dyDescent="0.25">
      <c r="H5776" s="91">
        <v>5605799</v>
      </c>
      <c r="I5776" s="92" t="s">
        <v>6324</v>
      </c>
      <c r="J5776" s="91" t="s">
        <v>3</v>
      </c>
      <c r="K5776" s="93">
        <v>119.08</v>
      </c>
    </row>
    <row r="5777" spans="8:11" ht="25.5" x14ac:dyDescent="0.25">
      <c r="H5777" s="91">
        <v>5605800</v>
      </c>
      <c r="I5777" s="92" t="s">
        <v>6325</v>
      </c>
      <c r="J5777" s="91" t="s">
        <v>3</v>
      </c>
      <c r="K5777" s="93">
        <v>133.21</v>
      </c>
    </row>
    <row r="5778" spans="8:11" ht="25.5" x14ac:dyDescent="0.25">
      <c r="H5778" s="91">
        <v>5613944</v>
      </c>
      <c r="I5778" s="92" t="s">
        <v>6326</v>
      </c>
      <c r="J5778" s="91" t="s">
        <v>3</v>
      </c>
      <c r="K5778" s="93">
        <v>150.28</v>
      </c>
    </row>
    <row r="5779" spans="8:11" x14ac:dyDescent="0.25">
      <c r="H5779" s="91">
        <v>5605894</v>
      </c>
      <c r="I5779" s="92" t="s">
        <v>6327</v>
      </c>
      <c r="J5779" s="91" t="s">
        <v>3</v>
      </c>
      <c r="K5779" s="93">
        <v>61.06</v>
      </c>
    </row>
    <row r="5780" spans="8:11" x14ac:dyDescent="0.25">
      <c r="H5780" s="91">
        <v>5605895</v>
      </c>
      <c r="I5780" s="92" t="s">
        <v>6328</v>
      </c>
      <c r="J5780" s="91" t="s">
        <v>3</v>
      </c>
      <c r="K5780" s="93">
        <v>65.430000000000007</v>
      </c>
    </row>
    <row r="5781" spans="8:11" x14ac:dyDescent="0.25">
      <c r="H5781" s="91">
        <v>5605896</v>
      </c>
      <c r="I5781" s="92" t="s">
        <v>6329</v>
      </c>
      <c r="J5781" s="91" t="s">
        <v>3</v>
      </c>
      <c r="K5781" s="93">
        <v>72.010000000000005</v>
      </c>
    </row>
    <row r="5782" spans="8:11" x14ac:dyDescent="0.25">
      <c r="H5782" s="91">
        <v>5605911</v>
      </c>
      <c r="I5782" s="92" t="s">
        <v>6330</v>
      </c>
      <c r="J5782" s="91" t="s">
        <v>3</v>
      </c>
      <c r="K5782" s="93">
        <v>49.13</v>
      </c>
    </row>
    <row r="5783" spans="8:11" x14ac:dyDescent="0.25">
      <c r="H5783" s="91">
        <v>5605912</v>
      </c>
      <c r="I5783" s="92" t="s">
        <v>6331</v>
      </c>
      <c r="J5783" s="91" t="s">
        <v>3</v>
      </c>
      <c r="K5783" s="93">
        <v>78.72</v>
      </c>
    </row>
    <row r="5784" spans="8:11" x14ac:dyDescent="0.25">
      <c r="H5784" s="91">
        <v>5605938</v>
      </c>
      <c r="I5784" s="92" t="s">
        <v>6332</v>
      </c>
      <c r="J5784" s="91" t="s">
        <v>3</v>
      </c>
      <c r="K5784" s="93">
        <v>31.57</v>
      </c>
    </row>
    <row r="5785" spans="8:11" x14ac:dyDescent="0.25">
      <c r="H5785" s="91">
        <v>5605939</v>
      </c>
      <c r="I5785" s="92" t="s">
        <v>6333</v>
      </c>
      <c r="J5785" s="91" t="s">
        <v>3</v>
      </c>
      <c r="K5785" s="93">
        <v>37.92</v>
      </c>
    </row>
    <row r="5786" spans="8:11" x14ac:dyDescent="0.25">
      <c r="H5786" s="91">
        <v>5605940</v>
      </c>
      <c r="I5786" s="92" t="s">
        <v>6334</v>
      </c>
      <c r="J5786" s="91" t="s">
        <v>3</v>
      </c>
      <c r="K5786" s="93">
        <v>84.17</v>
      </c>
    </row>
    <row r="5787" spans="8:11" x14ac:dyDescent="0.25">
      <c r="H5787" s="91">
        <v>5605942</v>
      </c>
      <c r="I5787" s="92" t="s">
        <v>6335</v>
      </c>
      <c r="J5787" s="91" t="s">
        <v>4</v>
      </c>
      <c r="K5787" s="93">
        <v>49.62</v>
      </c>
    </row>
    <row r="5788" spans="8:11" ht="25.5" x14ac:dyDescent="0.25">
      <c r="H5788" s="91">
        <v>5605955</v>
      </c>
      <c r="I5788" s="92" t="s">
        <v>6336</v>
      </c>
      <c r="J5788" s="91" t="s">
        <v>544</v>
      </c>
      <c r="K5788" s="93">
        <v>917.64</v>
      </c>
    </row>
    <row r="5789" spans="8:11" ht="25.5" x14ac:dyDescent="0.25">
      <c r="H5789" s="91">
        <v>5605956</v>
      </c>
      <c r="I5789" s="92" t="s">
        <v>6337</v>
      </c>
      <c r="J5789" s="91" t="s">
        <v>544</v>
      </c>
      <c r="K5789" s="93">
        <v>1061.68</v>
      </c>
    </row>
    <row r="5790" spans="8:11" ht="25.5" x14ac:dyDescent="0.25">
      <c r="H5790" s="91">
        <v>5605953</v>
      </c>
      <c r="I5790" s="92" t="s">
        <v>6338</v>
      </c>
      <c r="J5790" s="91" t="s">
        <v>544</v>
      </c>
      <c r="K5790" s="93">
        <v>661.84</v>
      </c>
    </row>
    <row r="5791" spans="8:11" ht="25.5" x14ac:dyDescent="0.25">
      <c r="H5791" s="91">
        <v>5605954</v>
      </c>
      <c r="I5791" s="92" t="s">
        <v>6339</v>
      </c>
      <c r="J5791" s="91" t="s">
        <v>544</v>
      </c>
      <c r="K5791" s="93">
        <v>779.5</v>
      </c>
    </row>
    <row r="5792" spans="8:11" ht="25.5" x14ac:dyDescent="0.25">
      <c r="H5792" s="91">
        <v>5605909</v>
      </c>
      <c r="I5792" s="92" t="s">
        <v>6340</v>
      </c>
      <c r="J5792" s="91" t="s">
        <v>544</v>
      </c>
      <c r="K5792" s="93">
        <v>549.70000000000005</v>
      </c>
    </row>
    <row r="5793" spans="8:11" ht="25.5" x14ac:dyDescent="0.25">
      <c r="H5793" s="91">
        <v>5605908</v>
      </c>
      <c r="I5793" s="92" t="s">
        <v>6341</v>
      </c>
      <c r="J5793" s="91" t="s">
        <v>544</v>
      </c>
      <c r="K5793" s="93">
        <v>549.70000000000005</v>
      </c>
    </row>
    <row r="5794" spans="8:11" ht="25.5" x14ac:dyDescent="0.25">
      <c r="H5794" s="91">
        <v>5605907</v>
      </c>
      <c r="I5794" s="92" t="s">
        <v>6342</v>
      </c>
      <c r="J5794" s="91" t="s">
        <v>544</v>
      </c>
      <c r="K5794" s="93">
        <v>584.66999999999996</v>
      </c>
    </row>
    <row r="5795" spans="8:11" ht="25.5" x14ac:dyDescent="0.25">
      <c r="H5795" s="91">
        <v>5605906</v>
      </c>
      <c r="I5795" s="92" t="s">
        <v>6343</v>
      </c>
      <c r="J5795" s="91" t="s">
        <v>544</v>
      </c>
      <c r="K5795" s="93">
        <v>699.36</v>
      </c>
    </row>
    <row r="5796" spans="8:11" ht="25.5" x14ac:dyDescent="0.25">
      <c r="H5796" s="91">
        <v>5605905</v>
      </c>
      <c r="I5796" s="92" t="s">
        <v>6344</v>
      </c>
      <c r="J5796" s="91" t="s">
        <v>544</v>
      </c>
      <c r="K5796" s="93">
        <v>808.15</v>
      </c>
    </row>
    <row r="5797" spans="8:11" ht="25.5" x14ac:dyDescent="0.25">
      <c r="H5797" s="91">
        <v>5605944</v>
      </c>
      <c r="I5797" s="92" t="s">
        <v>6345</v>
      </c>
      <c r="J5797" s="91" t="s">
        <v>544</v>
      </c>
      <c r="K5797" s="93">
        <v>493.15</v>
      </c>
    </row>
    <row r="5798" spans="8:11" ht="25.5" x14ac:dyDescent="0.25">
      <c r="H5798" s="91">
        <v>5605910</v>
      </c>
      <c r="I5798" s="92" t="s">
        <v>6346</v>
      </c>
      <c r="J5798" s="91" t="s">
        <v>544</v>
      </c>
      <c r="K5798" s="93">
        <v>563.77</v>
      </c>
    </row>
    <row r="5799" spans="8:11" ht="25.5" x14ac:dyDescent="0.25">
      <c r="H5799" s="91">
        <v>5605945</v>
      </c>
      <c r="I5799" s="92" t="s">
        <v>6347</v>
      </c>
      <c r="J5799" s="91" t="s">
        <v>544</v>
      </c>
      <c r="K5799" s="93">
        <v>589.38</v>
      </c>
    </row>
    <row r="5800" spans="8:11" ht="25.5" x14ac:dyDescent="0.25">
      <c r="H5800" s="91">
        <v>5605946</v>
      </c>
      <c r="I5800" s="92" t="s">
        <v>6348</v>
      </c>
      <c r="J5800" s="91" t="s">
        <v>544</v>
      </c>
      <c r="K5800" s="93">
        <v>584.66999999999996</v>
      </c>
    </row>
    <row r="5801" spans="8:11" ht="25.5" x14ac:dyDescent="0.25">
      <c r="H5801" s="91">
        <v>5605947</v>
      </c>
      <c r="I5801" s="92" t="s">
        <v>6349</v>
      </c>
      <c r="J5801" s="91" t="s">
        <v>544</v>
      </c>
      <c r="K5801" s="93">
        <v>651.49</v>
      </c>
    </row>
    <row r="5802" spans="8:11" ht="25.5" x14ac:dyDescent="0.25">
      <c r="H5802" s="91">
        <v>5605948</v>
      </c>
      <c r="I5802" s="92" t="s">
        <v>6350</v>
      </c>
      <c r="J5802" s="91" t="s">
        <v>544</v>
      </c>
      <c r="K5802" s="93">
        <v>808.15</v>
      </c>
    </row>
    <row r="5803" spans="8:11" ht="25.5" x14ac:dyDescent="0.25">
      <c r="H5803" s="91">
        <v>5605949</v>
      </c>
      <c r="I5803" s="92" t="s">
        <v>6351</v>
      </c>
      <c r="J5803" s="91" t="s">
        <v>544</v>
      </c>
      <c r="K5803" s="93">
        <v>1041.54</v>
      </c>
    </row>
    <row r="5804" spans="8:11" ht="25.5" x14ac:dyDescent="0.25">
      <c r="H5804" s="91">
        <v>5605950</v>
      </c>
      <c r="I5804" s="92" t="s">
        <v>6352</v>
      </c>
      <c r="J5804" s="91" t="s">
        <v>544</v>
      </c>
      <c r="K5804" s="93">
        <v>1175.6500000000001</v>
      </c>
    </row>
    <row r="5805" spans="8:11" ht="25.5" x14ac:dyDescent="0.25">
      <c r="H5805" s="91">
        <v>5605951</v>
      </c>
      <c r="I5805" s="92" t="s">
        <v>6353</v>
      </c>
      <c r="J5805" s="91" t="s">
        <v>544</v>
      </c>
      <c r="K5805" s="93">
        <v>1853.08</v>
      </c>
    </row>
    <row r="5806" spans="8:11" ht="25.5" x14ac:dyDescent="0.25">
      <c r="H5806" s="91">
        <v>5605952</v>
      </c>
      <c r="I5806" s="92" t="s">
        <v>6354</v>
      </c>
      <c r="J5806" s="91" t="s">
        <v>544</v>
      </c>
      <c r="K5806" s="93">
        <v>2811.77</v>
      </c>
    </row>
    <row r="5807" spans="8:11" ht="25.5" x14ac:dyDescent="0.25">
      <c r="H5807" s="91">
        <v>5605932</v>
      </c>
      <c r="I5807" s="92" t="s">
        <v>6355</v>
      </c>
      <c r="J5807" s="91" t="s">
        <v>3</v>
      </c>
      <c r="K5807" s="93">
        <v>145.52000000000001</v>
      </c>
    </row>
    <row r="5808" spans="8:11" ht="25.5" x14ac:dyDescent="0.25">
      <c r="H5808" s="91">
        <v>5605934</v>
      </c>
      <c r="I5808" s="92" t="s">
        <v>6356</v>
      </c>
      <c r="J5808" s="91" t="s">
        <v>3</v>
      </c>
      <c r="K5808" s="93">
        <v>160.97999999999999</v>
      </c>
    </row>
    <row r="5809" spans="8:11" ht="25.5" x14ac:dyDescent="0.25">
      <c r="H5809" s="91">
        <v>5605928</v>
      </c>
      <c r="I5809" s="92" t="s">
        <v>6357</v>
      </c>
      <c r="J5809" s="91" t="s">
        <v>3</v>
      </c>
      <c r="K5809" s="93">
        <v>174.46</v>
      </c>
    </row>
    <row r="5810" spans="8:11" ht="25.5" x14ac:dyDescent="0.25">
      <c r="H5810" s="91">
        <v>5605935</v>
      </c>
      <c r="I5810" s="92" t="s">
        <v>6358</v>
      </c>
      <c r="J5810" s="91" t="s">
        <v>3</v>
      </c>
      <c r="K5810" s="93">
        <v>183.61</v>
      </c>
    </row>
    <row r="5811" spans="8:11" ht="25.5" x14ac:dyDescent="0.25">
      <c r="H5811" s="91">
        <v>5605936</v>
      </c>
      <c r="I5811" s="92" t="s">
        <v>6359</v>
      </c>
      <c r="J5811" s="91" t="s">
        <v>3</v>
      </c>
      <c r="K5811" s="93">
        <v>266.77</v>
      </c>
    </row>
    <row r="5812" spans="8:11" ht="25.5" x14ac:dyDescent="0.25">
      <c r="H5812" s="91">
        <v>5605937</v>
      </c>
      <c r="I5812" s="92" t="s">
        <v>6360</v>
      </c>
      <c r="J5812" s="91" t="s">
        <v>3</v>
      </c>
      <c r="K5812" s="93">
        <v>339.36</v>
      </c>
    </row>
    <row r="5813" spans="8:11" ht="25.5" x14ac:dyDescent="0.25">
      <c r="H5813" s="91">
        <v>5605957</v>
      </c>
      <c r="I5813" s="92" t="s">
        <v>6361</v>
      </c>
      <c r="J5813" s="91" t="s">
        <v>3</v>
      </c>
      <c r="K5813" s="93">
        <v>251.39</v>
      </c>
    </row>
    <row r="5814" spans="8:11" ht="25.5" x14ac:dyDescent="0.25">
      <c r="H5814" s="91">
        <v>5605958</v>
      </c>
      <c r="I5814" s="92" t="s">
        <v>6362</v>
      </c>
      <c r="J5814" s="91" t="s">
        <v>3</v>
      </c>
      <c r="K5814" s="93">
        <v>288.27999999999997</v>
      </c>
    </row>
    <row r="5815" spans="8:11" ht="25.5" x14ac:dyDescent="0.25">
      <c r="H5815" s="91">
        <v>5605959</v>
      </c>
      <c r="I5815" s="92" t="s">
        <v>6363</v>
      </c>
      <c r="J5815" s="91" t="s">
        <v>3</v>
      </c>
      <c r="K5815" s="93">
        <v>350</v>
      </c>
    </row>
    <row r="5816" spans="8:11" ht="25.5" x14ac:dyDescent="0.25">
      <c r="H5816" s="91">
        <v>5605960</v>
      </c>
      <c r="I5816" s="92" t="s">
        <v>6364</v>
      </c>
      <c r="J5816" s="91" t="s">
        <v>3</v>
      </c>
      <c r="K5816" s="93">
        <v>459.24</v>
      </c>
    </row>
    <row r="5817" spans="8:11" ht="25.5" x14ac:dyDescent="0.25">
      <c r="H5817" s="91">
        <v>5605961</v>
      </c>
      <c r="I5817" s="92" t="s">
        <v>6365</v>
      </c>
      <c r="J5817" s="91" t="s">
        <v>3</v>
      </c>
      <c r="K5817" s="93">
        <v>531.22</v>
      </c>
    </row>
    <row r="5818" spans="8:11" ht="25.5" x14ac:dyDescent="0.25">
      <c r="H5818" s="91">
        <v>5605885</v>
      </c>
      <c r="I5818" s="92" t="s">
        <v>6366</v>
      </c>
      <c r="J5818" s="91" t="s">
        <v>3</v>
      </c>
      <c r="K5818" s="93">
        <v>234.73</v>
      </c>
    </row>
    <row r="5819" spans="8:11" ht="25.5" x14ac:dyDescent="0.25">
      <c r="H5819" s="91">
        <v>5605886</v>
      </c>
      <c r="I5819" s="92" t="s">
        <v>6367</v>
      </c>
      <c r="J5819" s="91" t="s">
        <v>3</v>
      </c>
      <c r="K5819" s="93">
        <v>252.88</v>
      </c>
    </row>
    <row r="5820" spans="8:11" x14ac:dyDescent="0.25">
      <c r="H5820" s="91">
        <v>5605883</v>
      </c>
      <c r="I5820" s="92" t="s">
        <v>6368</v>
      </c>
      <c r="J5820" s="91" t="s">
        <v>3</v>
      </c>
      <c r="K5820" s="93">
        <v>193.86</v>
      </c>
    </row>
    <row r="5821" spans="8:11" x14ac:dyDescent="0.25">
      <c r="H5821" s="91">
        <v>5605884</v>
      </c>
      <c r="I5821" s="92" t="s">
        <v>6369</v>
      </c>
      <c r="J5821" s="91" t="s">
        <v>3</v>
      </c>
      <c r="K5821" s="93">
        <v>212.01</v>
      </c>
    </row>
    <row r="5822" spans="8:11" ht="25.5" x14ac:dyDescent="0.25">
      <c r="H5822" s="91">
        <v>5605962</v>
      </c>
      <c r="I5822" s="92" t="s">
        <v>6370</v>
      </c>
      <c r="J5822" s="91" t="s">
        <v>3</v>
      </c>
      <c r="K5822" s="93">
        <v>179.89</v>
      </c>
    </row>
    <row r="5823" spans="8:11" ht="25.5" x14ac:dyDescent="0.25">
      <c r="H5823" s="91">
        <v>5605881</v>
      </c>
      <c r="I5823" s="92" t="s">
        <v>6371</v>
      </c>
      <c r="J5823" s="91" t="s">
        <v>3</v>
      </c>
      <c r="K5823" s="93">
        <v>264.41000000000003</v>
      </c>
    </row>
    <row r="5824" spans="8:11" ht="25.5" x14ac:dyDescent="0.25">
      <c r="H5824" s="91">
        <v>5605882</v>
      </c>
      <c r="I5824" s="92" t="s">
        <v>6372</v>
      </c>
      <c r="J5824" s="91" t="s">
        <v>3</v>
      </c>
      <c r="K5824" s="93">
        <v>397.46</v>
      </c>
    </row>
    <row r="5825" spans="8:11" ht="25.5" x14ac:dyDescent="0.25">
      <c r="H5825" s="91">
        <v>5605963</v>
      </c>
      <c r="I5825" s="92" t="s">
        <v>6373</v>
      </c>
      <c r="J5825" s="91" t="s">
        <v>3</v>
      </c>
      <c r="K5825" s="93">
        <v>282.81</v>
      </c>
    </row>
    <row r="5826" spans="8:11" ht="25.5" x14ac:dyDescent="0.25">
      <c r="H5826" s="91">
        <v>5605964</v>
      </c>
      <c r="I5826" s="92" t="s">
        <v>6374</v>
      </c>
      <c r="J5826" s="91" t="s">
        <v>3</v>
      </c>
      <c r="K5826" s="93">
        <v>349.21</v>
      </c>
    </row>
    <row r="5827" spans="8:11" ht="25.5" x14ac:dyDescent="0.25">
      <c r="H5827" s="91">
        <v>5605965</v>
      </c>
      <c r="I5827" s="92" t="s">
        <v>6375</v>
      </c>
      <c r="J5827" s="91" t="s">
        <v>3</v>
      </c>
      <c r="K5827" s="93">
        <v>427.95</v>
      </c>
    </row>
    <row r="5828" spans="8:11" ht="25.5" x14ac:dyDescent="0.25">
      <c r="H5828" s="91">
        <v>5605966</v>
      </c>
      <c r="I5828" s="92" t="s">
        <v>6376</v>
      </c>
      <c r="J5828" s="91" t="s">
        <v>3</v>
      </c>
      <c r="K5828" s="93">
        <v>468.04</v>
      </c>
    </row>
    <row r="5829" spans="8:11" ht="25.5" x14ac:dyDescent="0.25">
      <c r="H5829" s="91">
        <v>5605967</v>
      </c>
      <c r="I5829" s="92" t="s">
        <v>6377</v>
      </c>
      <c r="J5829" s="91" t="s">
        <v>3</v>
      </c>
      <c r="K5829" s="93">
        <v>550.22</v>
      </c>
    </row>
    <row r="5830" spans="8:11" ht="25.5" x14ac:dyDescent="0.25">
      <c r="H5830" s="91">
        <v>5605968</v>
      </c>
      <c r="I5830" s="92" t="s">
        <v>6378</v>
      </c>
      <c r="J5830" s="91" t="s">
        <v>3</v>
      </c>
      <c r="K5830" s="93">
        <v>672.9</v>
      </c>
    </row>
    <row r="5831" spans="8:11" ht="25.5" x14ac:dyDescent="0.25">
      <c r="H5831" s="91">
        <v>5605969</v>
      </c>
      <c r="I5831" s="92" t="s">
        <v>6379</v>
      </c>
      <c r="J5831" s="91" t="s">
        <v>3</v>
      </c>
      <c r="K5831" s="93">
        <v>815.51</v>
      </c>
    </row>
    <row r="5832" spans="8:11" ht="25.5" x14ac:dyDescent="0.25">
      <c r="H5832" s="91">
        <v>5909130</v>
      </c>
      <c r="I5832" s="92" t="s">
        <v>6380</v>
      </c>
      <c r="J5832" s="91" t="s">
        <v>4908</v>
      </c>
      <c r="K5832" s="93">
        <v>27.54</v>
      </c>
    </row>
    <row r="5833" spans="8:11" ht="25.5" x14ac:dyDescent="0.25">
      <c r="H5833" s="91">
        <v>5914703</v>
      </c>
      <c r="I5833" s="92" t="s">
        <v>6381</v>
      </c>
      <c r="J5833" s="91" t="s">
        <v>4908</v>
      </c>
      <c r="K5833" s="93">
        <v>5.94</v>
      </c>
    </row>
    <row r="5834" spans="8:11" ht="25.5" x14ac:dyDescent="0.25">
      <c r="H5834" s="91">
        <v>5914704</v>
      </c>
      <c r="I5834" s="92" t="s">
        <v>6382</v>
      </c>
      <c r="J5834" s="91" t="s">
        <v>4908</v>
      </c>
      <c r="K5834" s="93">
        <v>6.1</v>
      </c>
    </row>
    <row r="5835" spans="8:11" ht="25.5" x14ac:dyDescent="0.25">
      <c r="H5835" s="91">
        <v>5914710</v>
      </c>
      <c r="I5835" s="92" t="s">
        <v>6383</v>
      </c>
      <c r="J5835" s="91" t="s">
        <v>4908</v>
      </c>
      <c r="K5835" s="93">
        <v>11.44</v>
      </c>
    </row>
    <row r="5836" spans="8:11" ht="25.5" x14ac:dyDescent="0.25">
      <c r="H5836" s="91">
        <v>5914711</v>
      </c>
      <c r="I5836" s="92" t="s">
        <v>6384</v>
      </c>
      <c r="J5836" s="91" t="s">
        <v>4908</v>
      </c>
      <c r="K5836" s="93">
        <v>10.25</v>
      </c>
    </row>
    <row r="5837" spans="8:11" ht="25.5" x14ac:dyDescent="0.25">
      <c r="H5837" s="91">
        <v>5914712</v>
      </c>
      <c r="I5837" s="92" t="s">
        <v>6385</v>
      </c>
      <c r="J5837" s="91" t="s">
        <v>4908</v>
      </c>
      <c r="K5837" s="93">
        <v>10.38</v>
      </c>
    </row>
    <row r="5838" spans="8:11" ht="25.5" x14ac:dyDescent="0.25">
      <c r="H5838" s="91">
        <v>5915369</v>
      </c>
      <c r="I5838" s="92" t="s">
        <v>6386</v>
      </c>
      <c r="J5838" s="91" t="s">
        <v>544</v>
      </c>
      <c r="K5838" s="93">
        <v>7119.87</v>
      </c>
    </row>
    <row r="5839" spans="8:11" ht="25.5" x14ac:dyDescent="0.25">
      <c r="H5839" s="91">
        <v>5915401</v>
      </c>
      <c r="I5839" s="92" t="s">
        <v>6387</v>
      </c>
      <c r="J5839" s="91" t="s">
        <v>544</v>
      </c>
      <c r="K5839" s="93">
        <v>6307.05</v>
      </c>
    </row>
    <row r="5840" spans="8:11" ht="25.5" x14ac:dyDescent="0.25">
      <c r="H5840" s="91">
        <v>5915402</v>
      </c>
      <c r="I5840" s="92" t="s">
        <v>6388</v>
      </c>
      <c r="J5840" s="91" t="s">
        <v>544</v>
      </c>
      <c r="K5840" s="93">
        <v>3798.96</v>
      </c>
    </row>
    <row r="5841" spans="8:11" ht="25.5" x14ac:dyDescent="0.25">
      <c r="H5841" s="91">
        <v>5915400</v>
      </c>
      <c r="I5841" s="92" t="s">
        <v>6389</v>
      </c>
      <c r="J5841" s="91" t="s">
        <v>544</v>
      </c>
      <c r="K5841" s="93">
        <v>3315.33</v>
      </c>
    </row>
    <row r="5842" spans="8:11" ht="25.5" x14ac:dyDescent="0.25">
      <c r="H5842" s="91">
        <v>5914651</v>
      </c>
      <c r="I5842" s="92" t="s">
        <v>6390</v>
      </c>
      <c r="J5842" s="91" t="s">
        <v>4908</v>
      </c>
      <c r="K5842" s="93">
        <v>2.65</v>
      </c>
    </row>
    <row r="5843" spans="8:11" ht="25.5" x14ac:dyDescent="0.25">
      <c r="H5843" s="91">
        <v>5914648</v>
      </c>
      <c r="I5843" s="92" t="s">
        <v>6391</v>
      </c>
      <c r="J5843" s="91" t="s">
        <v>4908</v>
      </c>
      <c r="K5843" s="93">
        <v>8.02</v>
      </c>
    </row>
    <row r="5844" spans="8:11" ht="25.5" x14ac:dyDescent="0.25">
      <c r="H5844" s="91">
        <v>5914647</v>
      </c>
      <c r="I5844" s="92" t="s">
        <v>6392</v>
      </c>
      <c r="J5844" s="91" t="s">
        <v>4908</v>
      </c>
      <c r="K5844" s="93">
        <v>1.85</v>
      </c>
    </row>
    <row r="5845" spans="8:11" ht="25.5" x14ac:dyDescent="0.25">
      <c r="H5845" s="91">
        <v>5915411</v>
      </c>
      <c r="I5845" s="92" t="s">
        <v>6393</v>
      </c>
      <c r="J5845" s="91" t="s">
        <v>4908</v>
      </c>
      <c r="K5845" s="93">
        <v>3.84</v>
      </c>
    </row>
    <row r="5846" spans="8:11" ht="25.5" x14ac:dyDescent="0.25">
      <c r="H5846" s="91">
        <v>5915409</v>
      </c>
      <c r="I5846" s="92" t="s">
        <v>6394</v>
      </c>
      <c r="J5846" s="91" t="s">
        <v>4908</v>
      </c>
      <c r="K5846" s="93">
        <v>9.2100000000000009</v>
      </c>
    </row>
    <row r="5847" spans="8:11" ht="25.5" x14ac:dyDescent="0.25">
      <c r="H5847" s="91">
        <v>5915407</v>
      </c>
      <c r="I5847" s="92" t="s">
        <v>6395</v>
      </c>
      <c r="J5847" s="91" t="s">
        <v>4908</v>
      </c>
      <c r="K5847" s="93">
        <v>3.03</v>
      </c>
    </row>
    <row r="5848" spans="8:11" ht="25.5" x14ac:dyDescent="0.25">
      <c r="H5848" s="91">
        <v>5914354</v>
      </c>
      <c r="I5848" s="92" t="s">
        <v>6396</v>
      </c>
      <c r="J5848" s="91" t="s">
        <v>4908</v>
      </c>
      <c r="K5848" s="93">
        <v>1.93</v>
      </c>
    </row>
    <row r="5849" spans="8:11" ht="25.5" x14ac:dyDescent="0.25">
      <c r="H5849" s="91">
        <v>5915406</v>
      </c>
      <c r="I5849" s="92" t="s">
        <v>6397</v>
      </c>
      <c r="J5849" s="91" t="s">
        <v>4908</v>
      </c>
      <c r="K5849" s="93">
        <v>9.8000000000000007</v>
      </c>
    </row>
    <row r="5850" spans="8:11" ht="25.5" x14ac:dyDescent="0.25">
      <c r="H5850" s="91">
        <v>5914652</v>
      </c>
      <c r="I5850" s="92" t="s">
        <v>6398</v>
      </c>
      <c r="J5850" s="91" t="s">
        <v>4908</v>
      </c>
      <c r="K5850" s="93">
        <v>3.55</v>
      </c>
    </row>
    <row r="5851" spans="8:11" ht="25.5" x14ac:dyDescent="0.25">
      <c r="H5851" s="91">
        <v>5915417</v>
      </c>
      <c r="I5851" s="92" t="s">
        <v>6399</v>
      </c>
      <c r="J5851" s="91" t="s">
        <v>4908</v>
      </c>
      <c r="K5851" s="93">
        <v>5.61</v>
      </c>
    </row>
    <row r="5852" spans="8:11" ht="25.5" x14ac:dyDescent="0.25">
      <c r="H5852" s="91">
        <v>5915414</v>
      </c>
      <c r="I5852" s="92" t="s">
        <v>6400</v>
      </c>
      <c r="J5852" s="91" t="s">
        <v>4908</v>
      </c>
      <c r="K5852" s="93">
        <v>2.94</v>
      </c>
    </row>
    <row r="5853" spans="8:11" ht="25.5" x14ac:dyDescent="0.25">
      <c r="H5853" s="91">
        <v>5914351</v>
      </c>
      <c r="I5853" s="92" t="s">
        <v>6401</v>
      </c>
      <c r="J5853" s="91" t="s">
        <v>4908</v>
      </c>
      <c r="K5853" s="93">
        <v>2.98</v>
      </c>
    </row>
    <row r="5854" spans="8:11" ht="25.5" x14ac:dyDescent="0.25">
      <c r="H5854" s="91">
        <v>5914645</v>
      </c>
      <c r="I5854" s="92" t="s">
        <v>6402</v>
      </c>
      <c r="J5854" s="91" t="s">
        <v>4908</v>
      </c>
      <c r="K5854" s="93">
        <v>3.15</v>
      </c>
    </row>
    <row r="5855" spans="8:11" ht="25.5" x14ac:dyDescent="0.25">
      <c r="H5855" s="91">
        <v>5914642</v>
      </c>
      <c r="I5855" s="92" t="s">
        <v>6403</v>
      </c>
      <c r="J5855" s="91" t="s">
        <v>4908</v>
      </c>
      <c r="K5855" s="93">
        <v>6.1</v>
      </c>
    </row>
    <row r="5856" spans="8:11" ht="25.5" x14ac:dyDescent="0.25">
      <c r="H5856" s="91">
        <v>5914641</v>
      </c>
      <c r="I5856" s="92" t="s">
        <v>6404</v>
      </c>
      <c r="J5856" s="91" t="s">
        <v>4908</v>
      </c>
      <c r="K5856" s="93">
        <v>2.19</v>
      </c>
    </row>
    <row r="5857" spans="8:11" ht="25.5" x14ac:dyDescent="0.25">
      <c r="H5857" s="91">
        <v>5915456</v>
      </c>
      <c r="I5857" s="92" t="s">
        <v>6405</v>
      </c>
      <c r="J5857" s="91" t="s">
        <v>4908</v>
      </c>
      <c r="K5857" s="93">
        <v>4.08</v>
      </c>
    </row>
    <row r="5858" spans="8:11" ht="25.5" x14ac:dyDescent="0.25">
      <c r="H5858" s="91">
        <v>5915454</v>
      </c>
      <c r="I5858" s="92" t="s">
        <v>6406</v>
      </c>
      <c r="J5858" s="91" t="s">
        <v>4908</v>
      </c>
      <c r="K5858" s="93">
        <v>7.03</v>
      </c>
    </row>
    <row r="5859" spans="8:11" ht="25.5" x14ac:dyDescent="0.25">
      <c r="H5859" s="91">
        <v>5915399</v>
      </c>
      <c r="I5859" s="92" t="s">
        <v>6407</v>
      </c>
      <c r="J5859" s="91" t="s">
        <v>4908</v>
      </c>
      <c r="K5859" s="93">
        <v>3.12</v>
      </c>
    </row>
    <row r="5860" spans="8:11" ht="25.5" x14ac:dyDescent="0.25">
      <c r="H5860" s="91">
        <v>5914353</v>
      </c>
      <c r="I5860" s="92" t="s">
        <v>6408</v>
      </c>
      <c r="J5860" s="91" t="s">
        <v>4908</v>
      </c>
      <c r="K5860" s="93">
        <v>1.64</v>
      </c>
    </row>
    <row r="5861" spans="8:11" ht="25.5" x14ac:dyDescent="0.25">
      <c r="H5861" s="91">
        <v>5915470</v>
      </c>
      <c r="I5861" s="92" t="s">
        <v>6409</v>
      </c>
      <c r="J5861" s="91" t="s">
        <v>4908</v>
      </c>
      <c r="K5861" s="93">
        <v>2.46</v>
      </c>
    </row>
    <row r="5862" spans="8:11" ht="25.5" x14ac:dyDescent="0.25">
      <c r="H5862" s="91">
        <v>5915459</v>
      </c>
      <c r="I5862" s="92" t="s">
        <v>6410</v>
      </c>
      <c r="J5862" s="91" t="s">
        <v>4908</v>
      </c>
      <c r="K5862" s="93">
        <v>8.26</v>
      </c>
    </row>
    <row r="5863" spans="8:11" x14ac:dyDescent="0.25">
      <c r="H5863" s="91">
        <v>5915476</v>
      </c>
      <c r="I5863" s="92" t="s">
        <v>6411</v>
      </c>
      <c r="J5863" s="91" t="s">
        <v>4908</v>
      </c>
      <c r="K5863" s="93">
        <v>31.86</v>
      </c>
    </row>
    <row r="5864" spans="8:11" ht="25.5" x14ac:dyDescent="0.25">
      <c r="H5864" s="91">
        <v>5914702</v>
      </c>
      <c r="I5864" s="92" t="s">
        <v>6412</v>
      </c>
      <c r="J5864" s="91" t="s">
        <v>4908</v>
      </c>
      <c r="K5864" s="93">
        <v>15.25</v>
      </c>
    </row>
    <row r="5865" spans="8:11" ht="25.5" x14ac:dyDescent="0.25">
      <c r="H5865" s="91">
        <v>5914701</v>
      </c>
      <c r="I5865" s="92" t="s">
        <v>6413</v>
      </c>
      <c r="J5865" s="91" t="s">
        <v>4908</v>
      </c>
      <c r="K5865" s="93">
        <v>15.8</v>
      </c>
    </row>
    <row r="5866" spans="8:11" ht="25.5" x14ac:dyDescent="0.25">
      <c r="H5866" s="91">
        <v>5915018</v>
      </c>
      <c r="I5866" s="92" t="s">
        <v>6414</v>
      </c>
      <c r="J5866" s="91" t="s">
        <v>4908</v>
      </c>
      <c r="K5866" s="93">
        <v>8.94</v>
      </c>
    </row>
    <row r="5867" spans="8:11" ht="25.5" x14ac:dyDescent="0.25">
      <c r="H5867" s="91">
        <v>5906592</v>
      </c>
      <c r="I5867" s="92" t="s">
        <v>6415</v>
      </c>
      <c r="J5867" s="91" t="s">
        <v>544</v>
      </c>
      <c r="K5867" s="93">
        <v>43.01</v>
      </c>
    </row>
    <row r="5868" spans="8:11" ht="25.5" x14ac:dyDescent="0.25">
      <c r="H5868" s="91">
        <v>5906591</v>
      </c>
      <c r="I5868" s="92" t="s">
        <v>6416</v>
      </c>
      <c r="J5868" s="91" t="s">
        <v>544</v>
      </c>
      <c r="K5868" s="93">
        <v>41.13</v>
      </c>
    </row>
    <row r="5869" spans="8:11" ht="25.5" x14ac:dyDescent="0.25">
      <c r="H5869" s="91">
        <v>5914653</v>
      </c>
      <c r="I5869" s="92" t="s">
        <v>6417</v>
      </c>
      <c r="J5869" s="91" t="s">
        <v>4908</v>
      </c>
      <c r="K5869" s="93">
        <v>3.74</v>
      </c>
    </row>
    <row r="5870" spans="8:11" ht="25.5" x14ac:dyDescent="0.25">
      <c r="H5870" s="91">
        <v>5915405</v>
      </c>
      <c r="I5870" s="92" t="s">
        <v>6418</v>
      </c>
      <c r="J5870" s="91" t="s">
        <v>4908</v>
      </c>
      <c r="K5870" s="93">
        <v>5.67</v>
      </c>
    </row>
    <row r="5871" spans="8:11" ht="25.5" x14ac:dyDescent="0.25">
      <c r="H5871" s="91">
        <v>5914657</v>
      </c>
      <c r="I5871" s="92" t="s">
        <v>6419</v>
      </c>
      <c r="J5871" s="91" t="s">
        <v>4908</v>
      </c>
      <c r="K5871" s="93">
        <v>19.059999999999999</v>
      </c>
    </row>
    <row r="5872" spans="8:11" x14ac:dyDescent="0.25">
      <c r="H5872" s="91">
        <v>5914363</v>
      </c>
      <c r="I5872" s="92" t="s">
        <v>6420</v>
      </c>
      <c r="J5872" s="91" t="s">
        <v>4908</v>
      </c>
      <c r="K5872" s="93">
        <v>19.43</v>
      </c>
    </row>
    <row r="5873" spans="8:11" ht="25.5" x14ac:dyDescent="0.25">
      <c r="H5873" s="91">
        <v>5914646</v>
      </c>
      <c r="I5873" s="92" t="s">
        <v>6421</v>
      </c>
      <c r="J5873" s="91" t="s">
        <v>4908</v>
      </c>
      <c r="K5873" s="93">
        <v>9.11</v>
      </c>
    </row>
    <row r="5874" spans="8:11" ht="25.5" x14ac:dyDescent="0.25">
      <c r="H5874" s="91">
        <v>5919535</v>
      </c>
      <c r="I5874" s="92" t="s">
        <v>6422</v>
      </c>
      <c r="J5874" s="91" t="s">
        <v>4908</v>
      </c>
      <c r="K5874" s="93">
        <v>24.42</v>
      </c>
    </row>
    <row r="5875" spans="8:11" ht="25.5" x14ac:dyDescent="0.25">
      <c r="H5875" s="91">
        <v>5919533</v>
      </c>
      <c r="I5875" s="92" t="s">
        <v>6423</v>
      </c>
      <c r="J5875" s="91" t="s">
        <v>4908</v>
      </c>
      <c r="K5875" s="93">
        <v>81.53</v>
      </c>
    </row>
    <row r="5876" spans="8:11" ht="25.5" x14ac:dyDescent="0.25">
      <c r="H5876" s="91">
        <v>5919534</v>
      </c>
      <c r="I5876" s="92" t="s">
        <v>6424</v>
      </c>
      <c r="J5876" s="91" t="s">
        <v>4908</v>
      </c>
      <c r="K5876" s="93">
        <v>74.459999999999994</v>
      </c>
    </row>
    <row r="5877" spans="8:11" x14ac:dyDescent="0.25">
      <c r="H5877" s="91">
        <v>5909007</v>
      </c>
      <c r="I5877" s="92" t="s">
        <v>6425</v>
      </c>
      <c r="J5877" s="91" t="s">
        <v>4908</v>
      </c>
      <c r="K5877" s="93">
        <v>22.55</v>
      </c>
    </row>
    <row r="5878" spans="8:11" x14ac:dyDescent="0.25">
      <c r="H5878" s="91">
        <v>5919538</v>
      </c>
      <c r="I5878" s="92" t="s">
        <v>6426</v>
      </c>
      <c r="J5878" s="91" t="s">
        <v>4908</v>
      </c>
      <c r="K5878" s="93">
        <v>19.05</v>
      </c>
    </row>
    <row r="5879" spans="8:11" ht="25.5" x14ac:dyDescent="0.25">
      <c r="H5879" s="91">
        <v>5919540</v>
      </c>
      <c r="I5879" s="92" t="s">
        <v>6427</v>
      </c>
      <c r="J5879" s="91" t="s">
        <v>4908</v>
      </c>
      <c r="K5879" s="93">
        <v>3.12</v>
      </c>
    </row>
    <row r="5880" spans="8:11" ht="25.5" x14ac:dyDescent="0.25">
      <c r="H5880" s="91">
        <v>5914705</v>
      </c>
      <c r="I5880" s="92" t="s">
        <v>6428</v>
      </c>
      <c r="J5880" s="91" t="s">
        <v>4908</v>
      </c>
      <c r="K5880" s="93">
        <v>22.88</v>
      </c>
    </row>
    <row r="5881" spans="8:11" ht="25.5" x14ac:dyDescent="0.25">
      <c r="H5881" s="91">
        <v>5914706</v>
      </c>
      <c r="I5881" s="92" t="s">
        <v>6429</v>
      </c>
      <c r="J5881" s="91" t="s">
        <v>4908</v>
      </c>
      <c r="K5881" s="93">
        <v>20.51</v>
      </c>
    </row>
    <row r="5882" spans="8:11" ht="25.5" x14ac:dyDescent="0.25">
      <c r="H5882" s="91">
        <v>5914707</v>
      </c>
      <c r="I5882" s="92" t="s">
        <v>6430</v>
      </c>
      <c r="J5882" s="91" t="s">
        <v>4908</v>
      </c>
      <c r="K5882" s="93">
        <v>20.75</v>
      </c>
    </row>
    <row r="5883" spans="8:11" ht="25.5" x14ac:dyDescent="0.25">
      <c r="H5883" s="91">
        <v>5914677</v>
      </c>
      <c r="I5883" s="92" t="s">
        <v>6431</v>
      </c>
      <c r="J5883" s="91" t="s">
        <v>4908</v>
      </c>
      <c r="K5883" s="93">
        <v>30.58</v>
      </c>
    </row>
    <row r="5884" spans="8:11" ht="25.5" x14ac:dyDescent="0.25">
      <c r="H5884" s="91">
        <v>5914676</v>
      </c>
      <c r="I5884" s="92" t="s">
        <v>6432</v>
      </c>
      <c r="J5884" s="91" t="s">
        <v>4908</v>
      </c>
      <c r="K5884" s="93">
        <v>26.04</v>
      </c>
    </row>
    <row r="5885" spans="8:11" ht="25.5" x14ac:dyDescent="0.25">
      <c r="H5885" s="91">
        <v>5915016</v>
      </c>
      <c r="I5885" s="92" t="s">
        <v>6433</v>
      </c>
      <c r="J5885" s="91" t="s">
        <v>4908</v>
      </c>
      <c r="K5885" s="93">
        <v>14.52</v>
      </c>
    </row>
    <row r="5886" spans="8:11" ht="25.5" x14ac:dyDescent="0.25">
      <c r="H5886" s="91">
        <v>5915017</v>
      </c>
      <c r="I5886" s="92" t="s">
        <v>6434</v>
      </c>
      <c r="J5886" s="91" t="s">
        <v>4908</v>
      </c>
      <c r="K5886" s="93">
        <v>17.93</v>
      </c>
    </row>
    <row r="5887" spans="8:11" ht="25.5" x14ac:dyDescent="0.25">
      <c r="H5887" s="91">
        <v>5914678</v>
      </c>
      <c r="I5887" s="92" t="s">
        <v>6435</v>
      </c>
      <c r="J5887" s="91" t="s">
        <v>4908</v>
      </c>
      <c r="K5887" s="93">
        <v>36.75</v>
      </c>
    </row>
    <row r="5888" spans="8:11" ht="25.5" x14ac:dyDescent="0.25">
      <c r="H5888" s="91">
        <v>5914679</v>
      </c>
      <c r="I5888" s="92" t="s">
        <v>6436</v>
      </c>
      <c r="J5888" s="91" t="s">
        <v>4908</v>
      </c>
      <c r="K5888" s="93">
        <v>57.94</v>
      </c>
    </row>
    <row r="5889" spans="8:11" ht="25.5" x14ac:dyDescent="0.25">
      <c r="H5889" s="91">
        <v>5914681</v>
      </c>
      <c r="I5889" s="92" t="s">
        <v>6437</v>
      </c>
      <c r="J5889" s="91" t="s">
        <v>4908</v>
      </c>
      <c r="K5889" s="93">
        <v>69.13</v>
      </c>
    </row>
    <row r="5890" spans="8:11" ht="25.5" x14ac:dyDescent="0.25">
      <c r="H5890" s="91">
        <v>5914680</v>
      </c>
      <c r="I5890" s="92" t="s">
        <v>6438</v>
      </c>
      <c r="J5890" s="91" t="s">
        <v>4908</v>
      </c>
      <c r="K5890" s="93">
        <v>48.62</v>
      </c>
    </row>
    <row r="5891" spans="8:11" ht="25.5" x14ac:dyDescent="0.25">
      <c r="H5891" s="91">
        <v>5915015</v>
      </c>
      <c r="I5891" s="92" t="s">
        <v>6439</v>
      </c>
      <c r="J5891" s="91" t="s">
        <v>4908</v>
      </c>
      <c r="K5891" s="93">
        <v>21.81</v>
      </c>
    </row>
    <row r="5892" spans="8:11" ht="25.5" x14ac:dyDescent="0.25">
      <c r="H5892" s="91">
        <v>5915373</v>
      </c>
      <c r="I5892" s="92" t="s">
        <v>6440</v>
      </c>
      <c r="J5892" s="91" t="s">
        <v>4908</v>
      </c>
      <c r="K5892" s="93">
        <v>19.47</v>
      </c>
    </row>
    <row r="5893" spans="8:11" ht="25.5" x14ac:dyDescent="0.25">
      <c r="H5893" s="91">
        <v>5914333</v>
      </c>
      <c r="I5893" s="92" t="s">
        <v>6441</v>
      </c>
      <c r="J5893" s="91" t="s">
        <v>4908</v>
      </c>
      <c r="K5893" s="93">
        <v>35.200000000000003</v>
      </c>
    </row>
    <row r="5894" spans="8:11" x14ac:dyDescent="0.25">
      <c r="H5894" s="91">
        <v>5914655</v>
      </c>
      <c r="I5894" s="92" t="s">
        <v>6442</v>
      </c>
      <c r="J5894" s="91" t="s">
        <v>4908</v>
      </c>
      <c r="K5894" s="93">
        <v>35.36</v>
      </c>
    </row>
    <row r="5895" spans="8:11" x14ac:dyDescent="0.25">
      <c r="H5895" s="91">
        <v>5915474</v>
      </c>
      <c r="I5895" s="92" t="s">
        <v>6443</v>
      </c>
      <c r="J5895" s="91" t="s">
        <v>4908</v>
      </c>
      <c r="K5895" s="93">
        <v>35.61</v>
      </c>
    </row>
    <row r="5896" spans="8:11" x14ac:dyDescent="0.25">
      <c r="H5896" s="91">
        <v>5914654</v>
      </c>
      <c r="I5896" s="92" t="s">
        <v>6444</v>
      </c>
      <c r="J5896" s="91" t="s">
        <v>4908</v>
      </c>
      <c r="K5896" s="93">
        <v>28.85</v>
      </c>
    </row>
    <row r="5897" spans="8:11" ht="25.5" x14ac:dyDescent="0.25">
      <c r="H5897" s="91">
        <v>5914686</v>
      </c>
      <c r="I5897" s="92" t="s">
        <v>6445</v>
      </c>
      <c r="J5897" s="91" t="s">
        <v>4908</v>
      </c>
      <c r="K5897" s="93">
        <v>25.59</v>
      </c>
    </row>
    <row r="5898" spans="8:11" ht="25.5" x14ac:dyDescent="0.25">
      <c r="H5898" s="91">
        <v>5914685</v>
      </c>
      <c r="I5898" s="92" t="s">
        <v>6446</v>
      </c>
      <c r="J5898" s="91" t="s">
        <v>4908</v>
      </c>
      <c r="K5898" s="93">
        <v>26.04</v>
      </c>
    </row>
    <row r="5899" spans="8:11" ht="25.5" x14ac:dyDescent="0.25">
      <c r="H5899" s="91">
        <v>5914682</v>
      </c>
      <c r="I5899" s="92" t="s">
        <v>6447</v>
      </c>
      <c r="J5899" s="91" t="s">
        <v>4908</v>
      </c>
      <c r="K5899" s="93">
        <v>33.46</v>
      </c>
    </row>
    <row r="5900" spans="8:11" ht="25.5" x14ac:dyDescent="0.25">
      <c r="H5900" s="91">
        <v>5915019</v>
      </c>
      <c r="I5900" s="92" t="s">
        <v>6448</v>
      </c>
      <c r="J5900" s="91" t="s">
        <v>4908</v>
      </c>
      <c r="K5900" s="93">
        <v>14.83</v>
      </c>
    </row>
    <row r="5901" spans="8:11" ht="25.5" x14ac:dyDescent="0.25">
      <c r="H5901" s="91">
        <v>5914683</v>
      </c>
      <c r="I5901" s="92" t="s">
        <v>6449</v>
      </c>
      <c r="J5901" s="91" t="s">
        <v>4908</v>
      </c>
      <c r="K5901" s="93">
        <v>38.01</v>
      </c>
    </row>
    <row r="5902" spans="8:11" ht="25.5" x14ac:dyDescent="0.25">
      <c r="H5902" s="91">
        <v>5915020</v>
      </c>
      <c r="I5902" s="92" t="s">
        <v>6450</v>
      </c>
      <c r="J5902" s="91" t="s">
        <v>4908</v>
      </c>
      <c r="K5902" s="93">
        <v>17.05</v>
      </c>
    </row>
    <row r="5903" spans="8:11" ht="25.5" x14ac:dyDescent="0.25">
      <c r="H5903" s="91">
        <v>5914684</v>
      </c>
      <c r="I5903" s="92" t="s">
        <v>6451</v>
      </c>
      <c r="J5903" s="91" t="s">
        <v>4908</v>
      </c>
      <c r="K5903" s="93">
        <v>29</v>
      </c>
    </row>
    <row r="5904" spans="8:11" ht="25.5" x14ac:dyDescent="0.25">
      <c r="H5904" s="91">
        <v>5915021</v>
      </c>
      <c r="I5904" s="92" t="s">
        <v>6452</v>
      </c>
      <c r="J5904" s="91" t="s">
        <v>4908</v>
      </c>
      <c r="K5904" s="93">
        <v>12.85</v>
      </c>
    </row>
    <row r="5905" spans="8:11" ht="25.5" x14ac:dyDescent="0.25">
      <c r="H5905" s="91">
        <v>5914675</v>
      </c>
      <c r="I5905" s="92" t="s">
        <v>6453</v>
      </c>
      <c r="J5905" s="91" t="s">
        <v>4908</v>
      </c>
      <c r="K5905" s="93">
        <v>3.28</v>
      </c>
    </row>
    <row r="5906" spans="8:11" x14ac:dyDescent="0.25">
      <c r="H5906" s="91">
        <v>5915433</v>
      </c>
      <c r="I5906" s="92" t="s">
        <v>6454</v>
      </c>
      <c r="J5906" s="91" t="s">
        <v>4908</v>
      </c>
      <c r="K5906" s="93">
        <v>38.520000000000003</v>
      </c>
    </row>
    <row r="5907" spans="8:11" ht="25.5" x14ac:dyDescent="0.25">
      <c r="H5907" s="91">
        <v>5914304</v>
      </c>
      <c r="I5907" s="92" t="s">
        <v>6455</v>
      </c>
      <c r="J5907" s="91" t="s">
        <v>4908</v>
      </c>
      <c r="K5907" s="93">
        <v>3.72</v>
      </c>
    </row>
    <row r="5908" spans="8:11" ht="25.5" x14ac:dyDescent="0.25">
      <c r="H5908" s="91">
        <v>5914305</v>
      </c>
      <c r="I5908" s="92" t="s">
        <v>6456</v>
      </c>
      <c r="J5908" s="91" t="s">
        <v>4908</v>
      </c>
      <c r="K5908" s="93">
        <v>3.67</v>
      </c>
    </row>
    <row r="5909" spans="8:11" ht="25.5" x14ac:dyDescent="0.25">
      <c r="H5909" s="91">
        <v>5915440</v>
      </c>
      <c r="I5909" s="92" t="s">
        <v>6457</v>
      </c>
      <c r="J5909" s="91" t="s">
        <v>4908</v>
      </c>
      <c r="K5909" s="93">
        <v>3.28</v>
      </c>
    </row>
    <row r="5910" spans="8:11" ht="25.5" x14ac:dyDescent="0.25">
      <c r="H5910" s="91">
        <v>5914306</v>
      </c>
      <c r="I5910" s="92" t="s">
        <v>6458</v>
      </c>
      <c r="J5910" s="91" t="s">
        <v>4908</v>
      </c>
      <c r="K5910" s="93">
        <v>3.05</v>
      </c>
    </row>
    <row r="5911" spans="8:11" ht="25.5" x14ac:dyDescent="0.25">
      <c r="H5911" s="91">
        <v>5914307</v>
      </c>
      <c r="I5911" s="92" t="s">
        <v>6459</v>
      </c>
      <c r="J5911" s="91" t="s">
        <v>4908</v>
      </c>
      <c r="K5911" s="93">
        <v>2.89</v>
      </c>
    </row>
    <row r="5912" spans="8:11" ht="25.5" x14ac:dyDescent="0.25">
      <c r="H5912" s="91">
        <v>5914308</v>
      </c>
      <c r="I5912" s="92" t="s">
        <v>6460</v>
      </c>
      <c r="J5912" s="91" t="s">
        <v>4908</v>
      </c>
      <c r="K5912" s="93">
        <v>2.79</v>
      </c>
    </row>
    <row r="5913" spans="8:11" ht="25.5" x14ac:dyDescent="0.25">
      <c r="H5913" s="91">
        <v>5914309</v>
      </c>
      <c r="I5913" s="92" t="s">
        <v>6461</v>
      </c>
      <c r="J5913" s="91" t="s">
        <v>4908</v>
      </c>
      <c r="K5913" s="93">
        <v>6.18</v>
      </c>
    </row>
    <row r="5914" spans="8:11" ht="25.5" x14ac:dyDescent="0.25">
      <c r="H5914" s="91">
        <v>5914310</v>
      </c>
      <c r="I5914" s="92" t="s">
        <v>6462</v>
      </c>
      <c r="J5914" s="91" t="s">
        <v>4908</v>
      </c>
      <c r="K5914" s="93">
        <v>5.16</v>
      </c>
    </row>
    <row r="5915" spans="8:11" ht="25.5" x14ac:dyDescent="0.25">
      <c r="H5915" s="91">
        <v>5914352</v>
      </c>
      <c r="I5915" s="92" t="s">
        <v>6463</v>
      </c>
      <c r="J5915" s="91" t="s">
        <v>4908</v>
      </c>
      <c r="K5915" s="93">
        <v>4.5999999999999996</v>
      </c>
    </row>
    <row r="5916" spans="8:11" ht="25.5" x14ac:dyDescent="0.25">
      <c r="H5916" s="91">
        <v>5914311</v>
      </c>
      <c r="I5916" s="92" t="s">
        <v>6464</v>
      </c>
      <c r="J5916" s="91" t="s">
        <v>4908</v>
      </c>
      <c r="K5916" s="93">
        <v>4.2300000000000004</v>
      </c>
    </row>
    <row r="5917" spans="8:11" ht="25.5" x14ac:dyDescent="0.25">
      <c r="H5917" s="91">
        <v>5914312</v>
      </c>
      <c r="I5917" s="92" t="s">
        <v>6465</v>
      </c>
      <c r="J5917" s="91" t="s">
        <v>4908</v>
      </c>
      <c r="K5917" s="93">
        <v>3.99</v>
      </c>
    </row>
    <row r="5918" spans="8:11" ht="25.5" x14ac:dyDescent="0.25">
      <c r="H5918" s="91">
        <v>5914313</v>
      </c>
      <c r="I5918" s="92" t="s">
        <v>6466</v>
      </c>
      <c r="J5918" s="91" t="s">
        <v>4908</v>
      </c>
      <c r="K5918" s="93">
        <v>3.83</v>
      </c>
    </row>
    <row r="5919" spans="8:11" ht="25.5" x14ac:dyDescent="0.25">
      <c r="H5919" s="91">
        <v>5914339</v>
      </c>
      <c r="I5919" s="92" t="s">
        <v>6467</v>
      </c>
      <c r="J5919" s="91" t="s">
        <v>4908</v>
      </c>
      <c r="K5919" s="93">
        <v>10.38</v>
      </c>
    </row>
    <row r="5920" spans="8:11" ht="25.5" x14ac:dyDescent="0.25">
      <c r="H5920" s="91">
        <v>5914650</v>
      </c>
      <c r="I5920" s="92" t="s">
        <v>6468</v>
      </c>
      <c r="J5920" s="91" t="s">
        <v>4908</v>
      </c>
      <c r="K5920" s="93">
        <v>11.74</v>
      </c>
    </row>
    <row r="5921" spans="8:11" ht="25.5" x14ac:dyDescent="0.25">
      <c r="H5921" s="91">
        <v>5914358</v>
      </c>
      <c r="I5921" s="92" t="s">
        <v>6469</v>
      </c>
      <c r="J5921" s="91" t="s">
        <v>4908</v>
      </c>
      <c r="K5921" s="93">
        <v>9.7899999999999991</v>
      </c>
    </row>
    <row r="5922" spans="8:11" ht="25.5" x14ac:dyDescent="0.25">
      <c r="H5922" s="91">
        <v>5915421</v>
      </c>
      <c r="I5922" s="92" t="s">
        <v>6470</v>
      </c>
      <c r="J5922" s="91" t="s">
        <v>4908</v>
      </c>
      <c r="K5922" s="93">
        <v>27.95</v>
      </c>
    </row>
    <row r="5923" spans="8:11" ht="25.5" x14ac:dyDescent="0.25">
      <c r="H5923" s="91">
        <v>5914649</v>
      </c>
      <c r="I5923" s="92" t="s">
        <v>6471</v>
      </c>
      <c r="J5923" s="91" t="s">
        <v>4908</v>
      </c>
      <c r="K5923" s="93">
        <v>8.14</v>
      </c>
    </row>
    <row r="5924" spans="8:11" ht="25.5" x14ac:dyDescent="0.25">
      <c r="H5924" s="91">
        <v>5914643</v>
      </c>
      <c r="I5924" s="92" t="s">
        <v>6472</v>
      </c>
      <c r="J5924" s="91" t="s">
        <v>4908</v>
      </c>
      <c r="K5924" s="93">
        <v>5.89</v>
      </c>
    </row>
    <row r="5925" spans="8:11" ht="25.5" x14ac:dyDescent="0.25">
      <c r="H5925" s="91">
        <v>5914328</v>
      </c>
      <c r="I5925" s="92" t="s">
        <v>6473</v>
      </c>
      <c r="J5925" s="91" t="s">
        <v>4908</v>
      </c>
      <c r="K5925" s="93">
        <v>29.35</v>
      </c>
    </row>
    <row r="5926" spans="8:11" ht="25.5" x14ac:dyDescent="0.25">
      <c r="H5926" s="91">
        <v>5914610</v>
      </c>
      <c r="I5926" s="92" t="s">
        <v>6474</v>
      </c>
      <c r="J5926" s="91" t="s">
        <v>4908</v>
      </c>
      <c r="K5926" s="93">
        <v>29.63</v>
      </c>
    </row>
    <row r="5927" spans="8:11" ht="25.5" x14ac:dyDescent="0.25">
      <c r="H5927" s="91">
        <v>5915408</v>
      </c>
      <c r="I5927" s="92" t="s">
        <v>6475</v>
      </c>
      <c r="J5927" s="91" t="s">
        <v>4908</v>
      </c>
      <c r="K5927" s="93">
        <v>5.87</v>
      </c>
    </row>
    <row r="5928" spans="8:11" ht="25.5" x14ac:dyDescent="0.25">
      <c r="H5928" s="91">
        <v>5915306</v>
      </c>
      <c r="I5928" s="92" t="s">
        <v>6476</v>
      </c>
      <c r="J5928" s="91" t="s">
        <v>544</v>
      </c>
      <c r="K5928" s="93">
        <v>40.729999999999997</v>
      </c>
    </row>
    <row r="5929" spans="8:11" ht="25.5" x14ac:dyDescent="0.25">
      <c r="H5929" s="91">
        <v>5914708</v>
      </c>
      <c r="I5929" s="92" t="s">
        <v>6477</v>
      </c>
      <c r="J5929" s="91" t="s">
        <v>4908</v>
      </c>
      <c r="K5929" s="93">
        <v>42.1</v>
      </c>
    </row>
    <row r="5930" spans="8:11" ht="25.5" x14ac:dyDescent="0.25">
      <c r="H5930" s="91">
        <v>5914687</v>
      </c>
      <c r="I5930" s="92" t="s">
        <v>6478</v>
      </c>
      <c r="J5930" s="91" t="s">
        <v>4908</v>
      </c>
      <c r="K5930" s="93">
        <v>42.55</v>
      </c>
    </row>
    <row r="5931" spans="8:11" ht="25.5" x14ac:dyDescent="0.25">
      <c r="H5931" s="91">
        <v>5914709</v>
      </c>
      <c r="I5931" s="92" t="s">
        <v>6479</v>
      </c>
      <c r="J5931" s="91" t="s">
        <v>4908</v>
      </c>
      <c r="K5931" s="93">
        <v>46.35</v>
      </c>
    </row>
    <row r="5932" spans="8:11" ht="25.5" x14ac:dyDescent="0.25">
      <c r="H5932" s="91">
        <v>5914688</v>
      </c>
      <c r="I5932" s="92" t="s">
        <v>6480</v>
      </c>
      <c r="J5932" s="91" t="s">
        <v>4908</v>
      </c>
      <c r="K5932" s="93">
        <v>46.26</v>
      </c>
    </row>
    <row r="5933" spans="8:11" ht="25.5" x14ac:dyDescent="0.25">
      <c r="H5933" s="91">
        <v>5914695</v>
      </c>
      <c r="I5933" s="92" t="s">
        <v>6481</v>
      </c>
      <c r="J5933" s="91" t="s">
        <v>4908</v>
      </c>
      <c r="K5933" s="93">
        <v>33.03</v>
      </c>
    </row>
    <row r="5934" spans="8:11" ht="25.5" x14ac:dyDescent="0.25">
      <c r="H5934" s="91">
        <v>5914689</v>
      </c>
      <c r="I5934" s="92" t="s">
        <v>6482</v>
      </c>
      <c r="J5934" s="91" t="s">
        <v>4908</v>
      </c>
      <c r="K5934" s="93">
        <v>33.39</v>
      </c>
    </row>
    <row r="5935" spans="8:11" ht="25.5" x14ac:dyDescent="0.25">
      <c r="H5935" s="91">
        <v>5914696</v>
      </c>
      <c r="I5935" s="92" t="s">
        <v>6483</v>
      </c>
      <c r="J5935" s="91" t="s">
        <v>4908</v>
      </c>
      <c r="K5935" s="93">
        <v>36.369999999999997</v>
      </c>
    </row>
    <row r="5936" spans="8:11" ht="25.5" x14ac:dyDescent="0.25">
      <c r="H5936" s="91">
        <v>5914690</v>
      </c>
      <c r="I5936" s="92" t="s">
        <v>6484</v>
      </c>
      <c r="J5936" s="91" t="s">
        <v>4908</v>
      </c>
      <c r="K5936" s="93">
        <v>36.299999999999997</v>
      </c>
    </row>
    <row r="5937" spans="8:11" ht="25.5" x14ac:dyDescent="0.25">
      <c r="H5937" s="91">
        <v>5914697</v>
      </c>
      <c r="I5937" s="92" t="s">
        <v>6485</v>
      </c>
      <c r="J5937" s="91" t="s">
        <v>4908</v>
      </c>
      <c r="K5937" s="93">
        <v>27.88</v>
      </c>
    </row>
    <row r="5938" spans="8:11" ht="25.5" x14ac:dyDescent="0.25">
      <c r="H5938" s="91">
        <v>5914691</v>
      </c>
      <c r="I5938" s="92" t="s">
        <v>6486</v>
      </c>
      <c r="J5938" s="91" t="s">
        <v>4908</v>
      </c>
      <c r="K5938" s="93">
        <v>28.18</v>
      </c>
    </row>
    <row r="5939" spans="8:11" ht="25.5" x14ac:dyDescent="0.25">
      <c r="H5939" s="91">
        <v>5914698</v>
      </c>
      <c r="I5939" s="92" t="s">
        <v>6487</v>
      </c>
      <c r="J5939" s="91" t="s">
        <v>4908</v>
      </c>
      <c r="K5939" s="93">
        <v>30.7</v>
      </c>
    </row>
    <row r="5940" spans="8:11" ht="25.5" x14ac:dyDescent="0.25">
      <c r="H5940" s="91">
        <v>5914692</v>
      </c>
      <c r="I5940" s="92" t="s">
        <v>6488</v>
      </c>
      <c r="J5940" s="91" t="s">
        <v>4908</v>
      </c>
      <c r="K5940" s="93">
        <v>30.64</v>
      </c>
    </row>
    <row r="5941" spans="8:11" ht="25.5" x14ac:dyDescent="0.25">
      <c r="H5941" s="91">
        <v>5914699</v>
      </c>
      <c r="I5941" s="92" t="s">
        <v>6489</v>
      </c>
      <c r="J5941" s="91" t="s">
        <v>4908</v>
      </c>
      <c r="K5941" s="93">
        <v>31.22</v>
      </c>
    </row>
    <row r="5942" spans="8:11" ht="25.5" x14ac:dyDescent="0.25">
      <c r="H5942" s="91">
        <v>5914693</v>
      </c>
      <c r="I5942" s="92" t="s">
        <v>6490</v>
      </c>
      <c r="J5942" s="91" t="s">
        <v>4908</v>
      </c>
      <c r="K5942" s="93">
        <v>31.55</v>
      </c>
    </row>
    <row r="5943" spans="8:11" ht="25.5" x14ac:dyDescent="0.25">
      <c r="H5943" s="91">
        <v>5914700</v>
      </c>
      <c r="I5943" s="92" t="s">
        <v>6491</v>
      </c>
      <c r="J5943" s="91" t="s">
        <v>4908</v>
      </c>
      <c r="K5943" s="93">
        <v>34.369999999999997</v>
      </c>
    </row>
    <row r="5944" spans="8:11" ht="25.5" x14ac:dyDescent="0.25">
      <c r="H5944" s="91">
        <v>5914694</v>
      </c>
      <c r="I5944" s="92" t="s">
        <v>6492</v>
      </c>
      <c r="J5944" s="91" t="s">
        <v>4908</v>
      </c>
      <c r="K5944" s="93">
        <v>34.299999999999997</v>
      </c>
    </row>
    <row r="5945" spans="8:11" ht="25.5" x14ac:dyDescent="0.25">
      <c r="H5945" s="91">
        <v>5915441</v>
      </c>
      <c r="I5945" s="92" t="s">
        <v>6493</v>
      </c>
      <c r="J5945" s="91" t="s">
        <v>4908</v>
      </c>
      <c r="K5945" s="93">
        <v>110.03</v>
      </c>
    </row>
    <row r="5946" spans="8:11" x14ac:dyDescent="0.25">
      <c r="H5946" s="91">
        <v>5901639</v>
      </c>
      <c r="I5946" s="92" t="s">
        <v>6494</v>
      </c>
      <c r="J5946" s="91" t="s">
        <v>6495</v>
      </c>
      <c r="K5946" s="93">
        <v>0.97</v>
      </c>
    </row>
    <row r="5947" spans="8:11" x14ac:dyDescent="0.25">
      <c r="H5947" s="91">
        <v>5901638</v>
      </c>
      <c r="I5947" s="92" t="s">
        <v>6496</v>
      </c>
      <c r="J5947" s="91" t="s">
        <v>6495</v>
      </c>
      <c r="K5947" s="93">
        <v>0.77</v>
      </c>
    </row>
    <row r="5948" spans="8:11" x14ac:dyDescent="0.25">
      <c r="H5948" s="91">
        <v>5901640</v>
      </c>
      <c r="I5948" s="92" t="s">
        <v>6497</v>
      </c>
      <c r="J5948" s="91" t="s">
        <v>6495</v>
      </c>
      <c r="K5948" s="93">
        <v>0.69</v>
      </c>
    </row>
    <row r="5949" spans="8:11" x14ac:dyDescent="0.25">
      <c r="H5949" s="91">
        <v>5914359</v>
      </c>
      <c r="I5949" s="92" t="s">
        <v>6498</v>
      </c>
      <c r="J5949" s="91" t="s">
        <v>6495</v>
      </c>
      <c r="K5949" s="93">
        <v>1.3</v>
      </c>
    </row>
    <row r="5950" spans="8:11" x14ac:dyDescent="0.25">
      <c r="H5950" s="91">
        <v>5914374</v>
      </c>
      <c r="I5950" s="92" t="s">
        <v>6499</v>
      </c>
      <c r="J5950" s="91" t="s">
        <v>6495</v>
      </c>
      <c r="K5950" s="93">
        <v>1.04</v>
      </c>
    </row>
    <row r="5951" spans="8:11" x14ac:dyDescent="0.25">
      <c r="H5951" s="91">
        <v>5914389</v>
      </c>
      <c r="I5951" s="92" t="s">
        <v>6500</v>
      </c>
      <c r="J5951" s="91" t="s">
        <v>6495</v>
      </c>
      <c r="K5951" s="93">
        <v>0.84</v>
      </c>
    </row>
    <row r="5952" spans="8:11" x14ac:dyDescent="0.25">
      <c r="H5952" s="91">
        <v>5915319</v>
      </c>
      <c r="I5952" s="92" t="s">
        <v>6501</v>
      </c>
      <c r="J5952" s="91" t="s">
        <v>6495</v>
      </c>
      <c r="K5952" s="93">
        <v>0.96</v>
      </c>
    </row>
    <row r="5953" spans="8:11" x14ac:dyDescent="0.25">
      <c r="H5953" s="91">
        <v>5915320</v>
      </c>
      <c r="I5953" s="92" t="s">
        <v>6502</v>
      </c>
      <c r="J5953" s="91" t="s">
        <v>6495</v>
      </c>
      <c r="K5953" s="93">
        <v>0.77</v>
      </c>
    </row>
    <row r="5954" spans="8:11" x14ac:dyDescent="0.25">
      <c r="H5954" s="91">
        <v>5915321</v>
      </c>
      <c r="I5954" s="92" t="s">
        <v>6503</v>
      </c>
      <c r="J5954" s="91" t="s">
        <v>6495</v>
      </c>
      <c r="K5954" s="93">
        <v>0.69</v>
      </c>
    </row>
    <row r="5955" spans="8:11" x14ac:dyDescent="0.25">
      <c r="H5955" s="91">
        <v>5914314</v>
      </c>
      <c r="I5955" s="92" t="s">
        <v>6504</v>
      </c>
      <c r="J5955" s="91" t="s">
        <v>6495</v>
      </c>
      <c r="K5955" s="93">
        <v>1.4</v>
      </c>
    </row>
    <row r="5956" spans="8:11" x14ac:dyDescent="0.25">
      <c r="H5956" s="91">
        <v>5914329</v>
      </c>
      <c r="I5956" s="92" t="s">
        <v>6505</v>
      </c>
      <c r="J5956" s="91" t="s">
        <v>6495</v>
      </c>
      <c r="K5956" s="93">
        <v>1.1200000000000001</v>
      </c>
    </row>
    <row r="5957" spans="8:11" x14ac:dyDescent="0.25">
      <c r="H5957" s="91">
        <v>5914344</v>
      </c>
      <c r="I5957" s="92" t="s">
        <v>6506</v>
      </c>
      <c r="J5957" s="91" t="s">
        <v>6495</v>
      </c>
      <c r="K5957" s="93">
        <v>0.9</v>
      </c>
    </row>
    <row r="5958" spans="8:11" x14ac:dyDescent="0.25">
      <c r="H5958" s="91">
        <v>5914539</v>
      </c>
      <c r="I5958" s="92" t="s">
        <v>6507</v>
      </c>
      <c r="J5958" s="91" t="s">
        <v>6495</v>
      </c>
      <c r="K5958" s="93">
        <v>1.27</v>
      </c>
    </row>
    <row r="5959" spans="8:11" x14ac:dyDescent="0.25">
      <c r="H5959" s="91">
        <v>5914554</v>
      </c>
      <c r="I5959" s="92" t="s">
        <v>6508</v>
      </c>
      <c r="J5959" s="91" t="s">
        <v>6495</v>
      </c>
      <c r="K5959" s="93">
        <v>1.01</v>
      </c>
    </row>
    <row r="5960" spans="8:11" x14ac:dyDescent="0.25">
      <c r="H5960" s="91">
        <v>5914569</v>
      </c>
      <c r="I5960" s="92" t="s">
        <v>6509</v>
      </c>
      <c r="J5960" s="91" t="s">
        <v>6495</v>
      </c>
      <c r="K5960" s="93">
        <v>0.82</v>
      </c>
    </row>
    <row r="5961" spans="8:11" ht="25.5" x14ac:dyDescent="0.25">
      <c r="H5961" s="91">
        <v>5915012</v>
      </c>
      <c r="I5961" s="92" t="s">
        <v>6510</v>
      </c>
      <c r="J5961" s="91" t="s">
        <v>6495</v>
      </c>
      <c r="K5961" s="93">
        <v>2.12</v>
      </c>
    </row>
    <row r="5962" spans="8:11" ht="25.5" x14ac:dyDescent="0.25">
      <c r="H5962" s="91">
        <v>5915013</v>
      </c>
      <c r="I5962" s="92" t="s">
        <v>6511</v>
      </c>
      <c r="J5962" s="91" t="s">
        <v>6495</v>
      </c>
      <c r="K5962" s="93">
        <v>1.69</v>
      </c>
    </row>
    <row r="5963" spans="8:11" ht="25.5" x14ac:dyDescent="0.25">
      <c r="H5963" s="91">
        <v>5915014</v>
      </c>
      <c r="I5963" s="92" t="s">
        <v>6512</v>
      </c>
      <c r="J5963" s="91" t="s">
        <v>6495</v>
      </c>
      <c r="K5963" s="93">
        <v>1.36</v>
      </c>
    </row>
    <row r="5964" spans="8:11" ht="25.5" x14ac:dyDescent="0.25">
      <c r="H5964" s="91">
        <v>5914584</v>
      </c>
      <c r="I5964" s="92" t="s">
        <v>6513</v>
      </c>
      <c r="J5964" s="91" t="s">
        <v>6495</v>
      </c>
      <c r="K5964" s="93">
        <v>2.91</v>
      </c>
    </row>
    <row r="5965" spans="8:11" ht="25.5" x14ac:dyDescent="0.25">
      <c r="H5965" s="91">
        <v>5914599</v>
      </c>
      <c r="I5965" s="92" t="s">
        <v>6514</v>
      </c>
      <c r="J5965" s="91" t="s">
        <v>6495</v>
      </c>
      <c r="K5965" s="93">
        <v>2.33</v>
      </c>
    </row>
    <row r="5966" spans="8:11" ht="25.5" x14ac:dyDescent="0.25">
      <c r="H5966" s="91">
        <v>5914614</v>
      </c>
      <c r="I5966" s="92" t="s">
        <v>6515</v>
      </c>
      <c r="J5966" s="91" t="s">
        <v>6495</v>
      </c>
      <c r="K5966" s="93">
        <v>1.88</v>
      </c>
    </row>
    <row r="5967" spans="8:11" ht="25.5" x14ac:dyDescent="0.25">
      <c r="H5967" s="91">
        <v>5914581</v>
      </c>
      <c r="I5967" s="92" t="s">
        <v>6516</v>
      </c>
      <c r="J5967" s="91" t="s">
        <v>6495</v>
      </c>
      <c r="K5967" s="93">
        <v>2.16</v>
      </c>
    </row>
    <row r="5968" spans="8:11" ht="25.5" x14ac:dyDescent="0.25">
      <c r="H5968" s="91">
        <v>5914582</v>
      </c>
      <c r="I5968" s="92" t="s">
        <v>6517</v>
      </c>
      <c r="J5968" s="91" t="s">
        <v>6495</v>
      </c>
      <c r="K5968" s="93">
        <v>1.73</v>
      </c>
    </row>
    <row r="5969" spans="8:11" ht="25.5" x14ac:dyDescent="0.25">
      <c r="H5969" s="91">
        <v>5914583</v>
      </c>
      <c r="I5969" s="92" t="s">
        <v>6518</v>
      </c>
      <c r="J5969" s="91" t="s">
        <v>6495</v>
      </c>
      <c r="K5969" s="93">
        <v>1.39</v>
      </c>
    </row>
    <row r="5970" spans="8:11" x14ac:dyDescent="0.25">
      <c r="H5970" s="91">
        <v>5914449</v>
      </c>
      <c r="I5970" s="92" t="s">
        <v>6519</v>
      </c>
      <c r="J5970" s="91" t="s">
        <v>6495</v>
      </c>
      <c r="K5970" s="93">
        <v>1.1499999999999999</v>
      </c>
    </row>
    <row r="5971" spans="8:11" x14ac:dyDescent="0.25">
      <c r="H5971" s="91">
        <v>5914464</v>
      </c>
      <c r="I5971" s="92" t="s">
        <v>6520</v>
      </c>
      <c r="J5971" s="91" t="s">
        <v>6495</v>
      </c>
      <c r="K5971" s="93">
        <v>0.92</v>
      </c>
    </row>
    <row r="5972" spans="8:11" x14ac:dyDescent="0.25">
      <c r="H5972" s="91">
        <v>5914479</v>
      </c>
      <c r="I5972" s="92" t="s">
        <v>6521</v>
      </c>
      <c r="J5972" s="91" t="s">
        <v>6495</v>
      </c>
      <c r="K5972" s="93">
        <v>0.74</v>
      </c>
    </row>
    <row r="5973" spans="8:11" x14ac:dyDescent="0.25">
      <c r="H5973" s="91">
        <v>5915322</v>
      </c>
      <c r="I5973" s="92" t="s">
        <v>6522</v>
      </c>
      <c r="J5973" s="91" t="s">
        <v>6495</v>
      </c>
      <c r="K5973" s="93">
        <v>2.19</v>
      </c>
    </row>
    <row r="5974" spans="8:11" x14ac:dyDescent="0.25">
      <c r="H5974" s="91">
        <v>5915323</v>
      </c>
      <c r="I5974" s="92" t="s">
        <v>6523</v>
      </c>
      <c r="J5974" s="91" t="s">
        <v>6495</v>
      </c>
      <c r="K5974" s="93">
        <v>1.75</v>
      </c>
    </row>
    <row r="5975" spans="8:11" x14ac:dyDescent="0.25">
      <c r="H5975" s="91">
        <v>5915324</v>
      </c>
      <c r="I5975" s="92" t="s">
        <v>6524</v>
      </c>
      <c r="J5975" s="91" t="s">
        <v>6495</v>
      </c>
      <c r="K5975" s="93">
        <v>1.41</v>
      </c>
    </row>
    <row r="5976" spans="8:11" x14ac:dyDescent="0.25">
      <c r="H5976" s="91">
        <v>5914404</v>
      </c>
      <c r="I5976" s="92" t="s">
        <v>6525</v>
      </c>
      <c r="J5976" s="91" t="s">
        <v>6495</v>
      </c>
      <c r="K5976" s="93">
        <v>1.33</v>
      </c>
    </row>
    <row r="5977" spans="8:11" x14ac:dyDescent="0.25">
      <c r="H5977" s="91">
        <v>5914419</v>
      </c>
      <c r="I5977" s="92" t="s">
        <v>6526</v>
      </c>
      <c r="J5977" s="91" t="s">
        <v>6495</v>
      </c>
      <c r="K5977" s="93">
        <v>1.06</v>
      </c>
    </row>
    <row r="5978" spans="8:11" x14ac:dyDescent="0.25">
      <c r="H5978" s="91">
        <v>5914434</v>
      </c>
      <c r="I5978" s="92" t="s">
        <v>6527</v>
      </c>
      <c r="J5978" s="91" t="s">
        <v>6495</v>
      </c>
      <c r="K5978" s="93">
        <v>0.85</v>
      </c>
    </row>
    <row r="5979" spans="8:11" x14ac:dyDescent="0.25">
      <c r="H5979" s="91">
        <v>5914635</v>
      </c>
      <c r="I5979" s="92" t="s">
        <v>6528</v>
      </c>
      <c r="J5979" s="91" t="s">
        <v>6495</v>
      </c>
      <c r="K5979" s="93">
        <v>1.32</v>
      </c>
    </row>
    <row r="5980" spans="8:11" x14ac:dyDescent="0.25">
      <c r="H5980" s="91">
        <v>5914636</v>
      </c>
      <c r="I5980" s="92" t="s">
        <v>6529</v>
      </c>
      <c r="J5980" s="91" t="s">
        <v>6495</v>
      </c>
      <c r="K5980" s="93">
        <v>1.06</v>
      </c>
    </row>
    <row r="5981" spans="8:11" x14ac:dyDescent="0.25">
      <c r="H5981" s="91">
        <v>5914637</v>
      </c>
      <c r="I5981" s="92" t="s">
        <v>6530</v>
      </c>
      <c r="J5981" s="91" t="s">
        <v>6495</v>
      </c>
      <c r="K5981" s="93">
        <v>0.85</v>
      </c>
    </row>
    <row r="5982" spans="8:11" x14ac:dyDescent="0.25">
      <c r="H5982" s="91">
        <v>5914638</v>
      </c>
      <c r="I5982" s="92" t="s">
        <v>6531</v>
      </c>
      <c r="J5982" s="91" t="s">
        <v>6495</v>
      </c>
      <c r="K5982" s="93">
        <v>0.93</v>
      </c>
    </row>
    <row r="5983" spans="8:11" x14ac:dyDescent="0.25">
      <c r="H5983" s="91">
        <v>5914639</v>
      </c>
      <c r="I5983" s="92" t="s">
        <v>6532</v>
      </c>
      <c r="J5983" s="91" t="s">
        <v>6495</v>
      </c>
      <c r="K5983" s="93">
        <v>0.74</v>
      </c>
    </row>
    <row r="5984" spans="8:11" x14ac:dyDescent="0.25">
      <c r="H5984" s="91">
        <v>5914640</v>
      </c>
      <c r="I5984" s="92" t="s">
        <v>6533</v>
      </c>
      <c r="J5984" s="91" t="s">
        <v>6495</v>
      </c>
      <c r="K5984" s="93">
        <v>0.6</v>
      </c>
    </row>
    <row r="5985" spans="8:11" x14ac:dyDescent="0.25">
      <c r="H5985" s="91">
        <v>5915466</v>
      </c>
      <c r="I5985" s="92" t="s">
        <v>6534</v>
      </c>
      <c r="J5985" s="91" t="s">
        <v>6495</v>
      </c>
      <c r="K5985" s="93">
        <v>2.27</v>
      </c>
    </row>
    <row r="5986" spans="8:11" x14ac:dyDescent="0.25">
      <c r="H5986" s="91">
        <v>5915467</v>
      </c>
      <c r="I5986" s="92" t="s">
        <v>6535</v>
      </c>
      <c r="J5986" s="91" t="s">
        <v>6495</v>
      </c>
      <c r="K5986" s="93">
        <v>1.81</v>
      </c>
    </row>
    <row r="5987" spans="8:11" x14ac:dyDescent="0.25">
      <c r="H5987" s="91">
        <v>5915468</v>
      </c>
      <c r="I5987" s="92" t="s">
        <v>6536</v>
      </c>
      <c r="J5987" s="91" t="s">
        <v>6495</v>
      </c>
      <c r="K5987" s="93">
        <v>1.46</v>
      </c>
    </row>
    <row r="5988" spans="8:11" x14ac:dyDescent="0.25">
      <c r="H5988" s="91">
        <v>5914617</v>
      </c>
      <c r="I5988" s="92" t="s">
        <v>6537</v>
      </c>
      <c r="J5988" s="91" t="s">
        <v>6495</v>
      </c>
      <c r="K5988" s="93">
        <v>1.75</v>
      </c>
    </row>
    <row r="5989" spans="8:11" x14ac:dyDescent="0.25">
      <c r="H5989" s="91">
        <v>5914618</v>
      </c>
      <c r="I5989" s="92" t="s">
        <v>6538</v>
      </c>
      <c r="J5989" s="91" t="s">
        <v>6495</v>
      </c>
      <c r="K5989" s="93">
        <v>1.4</v>
      </c>
    </row>
    <row r="5990" spans="8:11" x14ac:dyDescent="0.25">
      <c r="H5990" s="91">
        <v>5914619</v>
      </c>
      <c r="I5990" s="92" t="s">
        <v>6539</v>
      </c>
      <c r="J5990" s="91" t="s">
        <v>6495</v>
      </c>
      <c r="K5990" s="93">
        <v>1.1299999999999999</v>
      </c>
    </row>
    <row r="5991" spans="8:11" x14ac:dyDescent="0.25">
      <c r="H5991" s="91">
        <v>5915451</v>
      </c>
      <c r="I5991" s="92" t="s">
        <v>6540</v>
      </c>
      <c r="J5991" s="91" t="s">
        <v>6495</v>
      </c>
      <c r="K5991" s="93">
        <v>2.93</v>
      </c>
    </row>
    <row r="5992" spans="8:11" x14ac:dyDescent="0.25">
      <c r="H5992" s="91">
        <v>5915452</v>
      </c>
      <c r="I5992" s="92" t="s">
        <v>6541</v>
      </c>
      <c r="J5992" s="91" t="s">
        <v>6495</v>
      </c>
      <c r="K5992" s="93">
        <v>2.35</v>
      </c>
    </row>
    <row r="5993" spans="8:11" x14ac:dyDescent="0.25">
      <c r="H5993" s="91">
        <v>5915453</v>
      </c>
      <c r="I5993" s="92" t="s">
        <v>6542</v>
      </c>
      <c r="J5993" s="91" t="s">
        <v>6495</v>
      </c>
      <c r="K5993" s="93">
        <v>1.89</v>
      </c>
    </row>
    <row r="5994" spans="8:11" x14ac:dyDescent="0.25">
      <c r="H5994" s="91">
        <v>5915448</v>
      </c>
      <c r="I5994" s="92" t="s">
        <v>6543</v>
      </c>
      <c r="J5994" s="91" t="s">
        <v>6495</v>
      </c>
      <c r="K5994" s="93">
        <v>2.2400000000000002</v>
      </c>
    </row>
    <row r="5995" spans="8:11" x14ac:dyDescent="0.25">
      <c r="H5995" s="91">
        <v>5915449</v>
      </c>
      <c r="I5995" s="92" t="s">
        <v>6544</v>
      </c>
      <c r="J5995" s="91" t="s">
        <v>6495</v>
      </c>
      <c r="K5995" s="93">
        <v>1.79</v>
      </c>
    </row>
    <row r="5996" spans="8:11" x14ac:dyDescent="0.25">
      <c r="H5996" s="91">
        <v>5915450</v>
      </c>
      <c r="I5996" s="92" t="s">
        <v>6545</v>
      </c>
      <c r="J5996" s="91" t="s">
        <v>6495</v>
      </c>
      <c r="K5996" s="93">
        <v>1.44</v>
      </c>
    </row>
    <row r="5997" spans="8:11" x14ac:dyDescent="0.25">
      <c r="H5997" s="91">
        <v>5901641</v>
      </c>
      <c r="I5997" s="92" t="s">
        <v>6546</v>
      </c>
      <c r="J5997" s="91" t="s">
        <v>6547</v>
      </c>
      <c r="K5997" s="93">
        <v>2.2200000000000002</v>
      </c>
    </row>
    <row r="5998" spans="8:11" x14ac:dyDescent="0.25">
      <c r="H5998" s="91">
        <v>5901642</v>
      </c>
      <c r="I5998" s="92" t="s">
        <v>6548</v>
      </c>
      <c r="J5998" s="91" t="s">
        <v>6547</v>
      </c>
      <c r="K5998" s="93">
        <v>0.56000000000000005</v>
      </c>
    </row>
    <row r="5999" spans="8:11" x14ac:dyDescent="0.25">
      <c r="H5999" s="91">
        <v>5901643</v>
      </c>
      <c r="I5999" s="92" t="s">
        <v>6549</v>
      </c>
      <c r="J5999" s="91" t="s">
        <v>6547</v>
      </c>
      <c r="K5999" s="93">
        <v>0.53</v>
      </c>
    </row>
    <row r="6000" spans="8:11" x14ac:dyDescent="0.25">
      <c r="H6000" s="91">
        <v>5901644</v>
      </c>
      <c r="I6000" s="92" t="s">
        <v>6550</v>
      </c>
      <c r="J6000" s="91" t="s">
        <v>6547</v>
      </c>
      <c r="K6000" s="93">
        <v>1.3</v>
      </c>
    </row>
    <row r="6001" spans="8:11" x14ac:dyDescent="0.25">
      <c r="H6001" s="91">
        <v>5901645</v>
      </c>
      <c r="I6001" s="92" t="s">
        <v>6551</v>
      </c>
      <c r="J6001" s="91" t="s">
        <v>6547</v>
      </c>
      <c r="K6001" s="93">
        <v>0.51</v>
      </c>
    </row>
    <row r="6002" spans="8:11" x14ac:dyDescent="0.25">
      <c r="H6002" s="91">
        <v>5901646</v>
      </c>
      <c r="I6002" s="92" t="s">
        <v>6552</v>
      </c>
      <c r="J6002" s="91" t="s">
        <v>6547</v>
      </c>
      <c r="K6002" s="93">
        <v>1.02</v>
      </c>
    </row>
    <row r="6003" spans="8:11" x14ac:dyDescent="0.25">
      <c r="H6003" s="91">
        <v>5901647</v>
      </c>
      <c r="I6003" s="92" t="s">
        <v>6553</v>
      </c>
      <c r="J6003" s="91" t="s">
        <v>6547</v>
      </c>
      <c r="K6003" s="93">
        <v>0.88</v>
      </c>
    </row>
    <row r="6004" spans="8:11" x14ac:dyDescent="0.25">
      <c r="H6004" s="91">
        <v>5901648</v>
      </c>
      <c r="I6004" s="92" t="s">
        <v>6554</v>
      </c>
      <c r="J6004" s="91" t="s">
        <v>6547</v>
      </c>
      <c r="K6004" s="93">
        <v>0.77</v>
      </c>
    </row>
    <row r="6005" spans="8:11" x14ac:dyDescent="0.25">
      <c r="H6005" s="91">
        <v>5901649</v>
      </c>
      <c r="I6005" s="92" t="s">
        <v>6555</v>
      </c>
      <c r="J6005" s="91" t="s">
        <v>6547</v>
      </c>
      <c r="K6005" s="93">
        <v>3.23</v>
      </c>
    </row>
    <row r="6006" spans="8:11" x14ac:dyDescent="0.25">
      <c r="H6006" s="91">
        <v>5901650</v>
      </c>
      <c r="I6006" s="92" t="s">
        <v>6556</v>
      </c>
      <c r="J6006" s="91" t="s">
        <v>6547</v>
      </c>
      <c r="K6006" s="93">
        <v>2.16</v>
      </c>
    </row>
    <row r="6007" spans="8:11" x14ac:dyDescent="0.25">
      <c r="H6007" s="91">
        <v>5901651</v>
      </c>
      <c r="I6007" s="92" t="s">
        <v>6557</v>
      </c>
      <c r="J6007" s="91" t="s">
        <v>6547</v>
      </c>
      <c r="K6007" s="93">
        <v>0.55000000000000004</v>
      </c>
    </row>
    <row r="6008" spans="8:11" x14ac:dyDescent="0.25">
      <c r="H6008" s="91">
        <v>5901652</v>
      </c>
      <c r="I6008" s="92" t="s">
        <v>6558</v>
      </c>
      <c r="J6008" s="91" t="s">
        <v>6547</v>
      </c>
      <c r="K6008" s="93">
        <v>0.52</v>
      </c>
    </row>
    <row r="6009" spans="8:11" x14ac:dyDescent="0.25">
      <c r="H6009" s="91">
        <v>5901653</v>
      </c>
      <c r="I6009" s="92" t="s">
        <v>6559</v>
      </c>
      <c r="J6009" s="91" t="s">
        <v>6547</v>
      </c>
      <c r="K6009" s="93">
        <v>1.27</v>
      </c>
    </row>
    <row r="6010" spans="8:11" x14ac:dyDescent="0.25">
      <c r="H6010" s="91">
        <v>5901654</v>
      </c>
      <c r="I6010" s="92" t="s">
        <v>6560</v>
      </c>
      <c r="J6010" s="91" t="s">
        <v>6547</v>
      </c>
      <c r="K6010" s="93">
        <v>0.5</v>
      </c>
    </row>
    <row r="6011" spans="8:11" x14ac:dyDescent="0.25">
      <c r="H6011" s="91">
        <v>5901655</v>
      </c>
      <c r="I6011" s="92" t="s">
        <v>6561</v>
      </c>
      <c r="J6011" s="91" t="s">
        <v>6547</v>
      </c>
      <c r="K6011" s="93">
        <v>1</v>
      </c>
    </row>
    <row r="6012" spans="8:11" x14ac:dyDescent="0.25">
      <c r="H6012" s="91">
        <v>5901656</v>
      </c>
      <c r="I6012" s="92" t="s">
        <v>6562</v>
      </c>
      <c r="J6012" s="91" t="s">
        <v>6547</v>
      </c>
      <c r="K6012" s="93">
        <v>0.86</v>
      </c>
    </row>
    <row r="6013" spans="8:11" x14ac:dyDescent="0.25">
      <c r="H6013" s="91">
        <v>5901657</v>
      </c>
      <c r="I6013" s="92" t="s">
        <v>6563</v>
      </c>
      <c r="J6013" s="91" t="s">
        <v>6547</v>
      </c>
      <c r="K6013" s="93">
        <v>0.75</v>
      </c>
    </row>
    <row r="6014" spans="8:11" x14ac:dyDescent="0.25">
      <c r="H6014" s="91">
        <v>5901658</v>
      </c>
      <c r="I6014" s="92" t="s">
        <v>6564</v>
      </c>
      <c r="J6014" s="91" t="s">
        <v>6547</v>
      </c>
      <c r="K6014" s="93">
        <v>3.15</v>
      </c>
    </row>
    <row r="6015" spans="8:11" x14ac:dyDescent="0.25">
      <c r="H6015" s="91">
        <v>5901659</v>
      </c>
      <c r="I6015" s="92" t="s">
        <v>6565</v>
      </c>
      <c r="J6015" s="91" t="s">
        <v>6547</v>
      </c>
      <c r="K6015" s="93">
        <v>2.1800000000000002</v>
      </c>
    </row>
    <row r="6016" spans="8:11" x14ac:dyDescent="0.25">
      <c r="H6016" s="91">
        <v>5901660</v>
      </c>
      <c r="I6016" s="92" t="s">
        <v>6566</v>
      </c>
      <c r="J6016" s="91" t="s">
        <v>6547</v>
      </c>
      <c r="K6016" s="93">
        <v>0.55000000000000004</v>
      </c>
    </row>
    <row r="6017" spans="8:11" x14ac:dyDescent="0.25">
      <c r="H6017" s="91">
        <v>5901661</v>
      </c>
      <c r="I6017" s="92" t="s">
        <v>6567</v>
      </c>
      <c r="J6017" s="91" t="s">
        <v>6547</v>
      </c>
      <c r="K6017" s="93">
        <v>0.52</v>
      </c>
    </row>
    <row r="6018" spans="8:11" x14ac:dyDescent="0.25">
      <c r="H6018" s="91">
        <v>5901662</v>
      </c>
      <c r="I6018" s="92" t="s">
        <v>6568</v>
      </c>
      <c r="J6018" s="91" t="s">
        <v>6547</v>
      </c>
      <c r="K6018" s="93">
        <v>1.29</v>
      </c>
    </row>
    <row r="6019" spans="8:11" x14ac:dyDescent="0.25">
      <c r="H6019" s="91">
        <v>5901663</v>
      </c>
      <c r="I6019" s="92" t="s">
        <v>6569</v>
      </c>
      <c r="J6019" s="91" t="s">
        <v>6547</v>
      </c>
      <c r="K6019" s="93">
        <v>0.5</v>
      </c>
    </row>
    <row r="6020" spans="8:11" x14ac:dyDescent="0.25">
      <c r="H6020" s="91">
        <v>5901664</v>
      </c>
      <c r="I6020" s="92" t="s">
        <v>6570</v>
      </c>
      <c r="J6020" s="91" t="s">
        <v>6547</v>
      </c>
      <c r="K6020" s="93">
        <v>1.01</v>
      </c>
    </row>
    <row r="6021" spans="8:11" x14ac:dyDescent="0.25">
      <c r="H6021" s="91">
        <v>5901665</v>
      </c>
      <c r="I6021" s="92" t="s">
        <v>6571</v>
      </c>
      <c r="J6021" s="91" t="s">
        <v>6547</v>
      </c>
      <c r="K6021" s="93">
        <v>0.87</v>
      </c>
    </row>
    <row r="6022" spans="8:11" x14ac:dyDescent="0.25">
      <c r="H6022" s="91">
        <v>5901666</v>
      </c>
      <c r="I6022" s="92" t="s">
        <v>6572</v>
      </c>
      <c r="J6022" s="91" t="s">
        <v>6547</v>
      </c>
      <c r="K6022" s="93">
        <v>0.76</v>
      </c>
    </row>
    <row r="6023" spans="8:11" x14ac:dyDescent="0.25">
      <c r="H6023" s="91">
        <v>5901667</v>
      </c>
      <c r="I6023" s="92" t="s">
        <v>6573</v>
      </c>
      <c r="J6023" s="91" t="s">
        <v>6547</v>
      </c>
      <c r="K6023" s="93">
        <v>3.18</v>
      </c>
    </row>
    <row r="6024" spans="8:11" ht="25.5" x14ac:dyDescent="0.25">
      <c r="H6024" s="91">
        <v>5914511</v>
      </c>
      <c r="I6024" s="92" t="s">
        <v>6574</v>
      </c>
      <c r="J6024" s="91" t="s">
        <v>6495</v>
      </c>
      <c r="K6024" s="93">
        <v>0.28000000000000003</v>
      </c>
    </row>
    <row r="6025" spans="8:11" x14ac:dyDescent="0.25">
      <c r="H6025" s="91">
        <v>5914510</v>
      </c>
      <c r="I6025" s="92" t="s">
        <v>6575</v>
      </c>
      <c r="J6025" s="91" t="s">
        <v>6495</v>
      </c>
      <c r="K6025" s="93">
        <v>0.25</v>
      </c>
    </row>
    <row r="6026" spans="8:11" ht="25.5" x14ac:dyDescent="0.25">
      <c r="H6026" s="91">
        <v>5906597</v>
      </c>
      <c r="I6026" s="92" t="s">
        <v>6576</v>
      </c>
      <c r="J6026" s="91" t="s">
        <v>6577</v>
      </c>
      <c r="K6026" s="93">
        <v>14.94</v>
      </c>
    </row>
    <row r="6027" spans="8:11" ht="25.5" x14ac:dyDescent="0.25">
      <c r="H6027" s="91">
        <v>5906598</v>
      </c>
      <c r="I6027" s="92" t="s">
        <v>6578</v>
      </c>
      <c r="J6027" s="91" t="s">
        <v>6577</v>
      </c>
      <c r="K6027" s="93">
        <v>11.95</v>
      </c>
    </row>
    <row r="6028" spans="8:11" ht="25.5" x14ac:dyDescent="0.25">
      <c r="H6028" s="91">
        <v>5906599</v>
      </c>
      <c r="I6028" s="92" t="s">
        <v>6579</v>
      </c>
      <c r="J6028" s="91" t="s">
        <v>6577</v>
      </c>
      <c r="K6028" s="93">
        <v>9.6199999999999992</v>
      </c>
    </row>
    <row r="6029" spans="8:11" ht="25.5" x14ac:dyDescent="0.25">
      <c r="H6029" s="91">
        <v>5906594</v>
      </c>
      <c r="I6029" s="92" t="s">
        <v>6580</v>
      </c>
      <c r="J6029" s="91" t="s">
        <v>6577</v>
      </c>
      <c r="K6029" s="93">
        <v>9.9600000000000009</v>
      </c>
    </row>
    <row r="6030" spans="8:11" ht="25.5" x14ac:dyDescent="0.25">
      <c r="H6030" s="91">
        <v>5906595</v>
      </c>
      <c r="I6030" s="92" t="s">
        <v>6581</v>
      </c>
      <c r="J6030" s="91" t="s">
        <v>6577</v>
      </c>
      <c r="K6030" s="93">
        <v>7.97</v>
      </c>
    </row>
    <row r="6031" spans="8:11" ht="25.5" x14ac:dyDescent="0.25">
      <c r="H6031" s="91">
        <v>5906596</v>
      </c>
      <c r="I6031" s="92" t="s">
        <v>6582</v>
      </c>
      <c r="J6031" s="91" t="s">
        <v>6577</v>
      </c>
      <c r="K6031" s="93">
        <v>6.41</v>
      </c>
    </row>
    <row r="6032" spans="8:11" x14ac:dyDescent="0.25">
      <c r="H6032" s="91">
        <v>5901668</v>
      </c>
      <c r="I6032" s="92" t="s">
        <v>6583</v>
      </c>
      <c r="J6032" s="91" t="s">
        <v>6547</v>
      </c>
      <c r="K6032" s="93">
        <v>2.23</v>
      </c>
    </row>
    <row r="6033" spans="8:11" x14ac:dyDescent="0.25">
      <c r="H6033" s="91">
        <v>5901669</v>
      </c>
      <c r="I6033" s="92" t="s">
        <v>6584</v>
      </c>
      <c r="J6033" s="91" t="s">
        <v>6547</v>
      </c>
      <c r="K6033" s="93">
        <v>0.56999999999999995</v>
      </c>
    </row>
    <row r="6034" spans="8:11" x14ac:dyDescent="0.25">
      <c r="H6034" s="91">
        <v>5901670</v>
      </c>
      <c r="I6034" s="92" t="s">
        <v>6585</v>
      </c>
      <c r="J6034" s="91" t="s">
        <v>6547</v>
      </c>
      <c r="K6034" s="93">
        <v>0.53</v>
      </c>
    </row>
    <row r="6035" spans="8:11" x14ac:dyDescent="0.25">
      <c r="H6035" s="91">
        <v>5901671</v>
      </c>
      <c r="I6035" s="92" t="s">
        <v>6586</v>
      </c>
      <c r="J6035" s="91" t="s">
        <v>6547</v>
      </c>
      <c r="K6035" s="93">
        <v>1.32</v>
      </c>
    </row>
    <row r="6036" spans="8:11" x14ac:dyDescent="0.25">
      <c r="H6036" s="91">
        <v>5901672</v>
      </c>
      <c r="I6036" s="92" t="s">
        <v>6587</v>
      </c>
      <c r="J6036" s="91" t="s">
        <v>6547</v>
      </c>
      <c r="K6036" s="93">
        <v>0.52</v>
      </c>
    </row>
    <row r="6037" spans="8:11" x14ac:dyDescent="0.25">
      <c r="H6037" s="91">
        <v>5901673</v>
      </c>
      <c r="I6037" s="92" t="s">
        <v>6588</v>
      </c>
      <c r="J6037" s="91" t="s">
        <v>6547</v>
      </c>
      <c r="K6037" s="93">
        <v>1.03</v>
      </c>
    </row>
    <row r="6038" spans="8:11" x14ac:dyDescent="0.25">
      <c r="H6038" s="91">
        <v>5901674</v>
      </c>
      <c r="I6038" s="92" t="s">
        <v>6589</v>
      </c>
      <c r="J6038" s="91" t="s">
        <v>6547</v>
      </c>
      <c r="K6038" s="93">
        <v>0.89</v>
      </c>
    </row>
    <row r="6039" spans="8:11" x14ac:dyDescent="0.25">
      <c r="H6039" s="91">
        <v>5901675</v>
      </c>
      <c r="I6039" s="92" t="s">
        <v>6590</v>
      </c>
      <c r="J6039" s="91" t="s">
        <v>6547</v>
      </c>
      <c r="K6039" s="93">
        <v>0.78</v>
      </c>
    </row>
    <row r="6040" spans="8:11" x14ac:dyDescent="0.25">
      <c r="H6040" s="91">
        <v>5901676</v>
      </c>
      <c r="I6040" s="92" t="s">
        <v>6591</v>
      </c>
      <c r="J6040" s="91" t="s">
        <v>6547</v>
      </c>
      <c r="K6040" s="93">
        <v>3.26</v>
      </c>
    </row>
    <row r="6041" spans="8:11" x14ac:dyDescent="0.25">
      <c r="H6041" s="91">
        <v>5901677</v>
      </c>
      <c r="I6041" s="92" t="s">
        <v>6592</v>
      </c>
      <c r="J6041" s="91" t="s">
        <v>6547</v>
      </c>
      <c r="K6041" s="93">
        <v>2.19</v>
      </c>
    </row>
    <row r="6042" spans="8:11" x14ac:dyDescent="0.25">
      <c r="H6042" s="91">
        <v>5901678</v>
      </c>
      <c r="I6042" s="92" t="s">
        <v>6593</v>
      </c>
      <c r="J6042" s="91" t="s">
        <v>6547</v>
      </c>
      <c r="K6042" s="93">
        <v>0.56000000000000005</v>
      </c>
    </row>
    <row r="6043" spans="8:11" x14ac:dyDescent="0.25">
      <c r="H6043" s="91">
        <v>5901679</v>
      </c>
      <c r="I6043" s="92" t="s">
        <v>6594</v>
      </c>
      <c r="J6043" s="91" t="s">
        <v>6547</v>
      </c>
      <c r="K6043" s="93">
        <v>0.52</v>
      </c>
    </row>
    <row r="6044" spans="8:11" x14ac:dyDescent="0.25">
      <c r="H6044" s="91">
        <v>5901680</v>
      </c>
      <c r="I6044" s="92" t="s">
        <v>6595</v>
      </c>
      <c r="J6044" s="91" t="s">
        <v>6547</v>
      </c>
      <c r="K6044" s="93">
        <v>1.29</v>
      </c>
    </row>
    <row r="6045" spans="8:11" x14ac:dyDescent="0.25">
      <c r="H6045" s="91">
        <v>5901681</v>
      </c>
      <c r="I6045" s="92" t="s">
        <v>6596</v>
      </c>
      <c r="J6045" s="91" t="s">
        <v>6547</v>
      </c>
      <c r="K6045" s="93">
        <v>0.51</v>
      </c>
    </row>
    <row r="6046" spans="8:11" x14ac:dyDescent="0.25">
      <c r="H6046" s="91">
        <v>5901682</v>
      </c>
      <c r="I6046" s="92" t="s">
        <v>6597</v>
      </c>
      <c r="J6046" s="91" t="s">
        <v>6547</v>
      </c>
      <c r="K6046" s="93">
        <v>1.01</v>
      </c>
    </row>
    <row r="6047" spans="8:11" x14ac:dyDescent="0.25">
      <c r="H6047" s="91">
        <v>5901683</v>
      </c>
      <c r="I6047" s="92" t="s">
        <v>6598</v>
      </c>
      <c r="J6047" s="91" t="s">
        <v>6547</v>
      </c>
      <c r="K6047" s="93">
        <v>0.87</v>
      </c>
    </row>
    <row r="6048" spans="8:11" x14ac:dyDescent="0.25">
      <c r="H6048" s="91">
        <v>5901684</v>
      </c>
      <c r="I6048" s="92" t="s">
        <v>6599</v>
      </c>
      <c r="J6048" s="91" t="s">
        <v>6547</v>
      </c>
      <c r="K6048" s="93">
        <v>0.77</v>
      </c>
    </row>
    <row r="6049" spans="8:11" x14ac:dyDescent="0.25">
      <c r="H6049" s="91">
        <v>5901685</v>
      </c>
      <c r="I6049" s="92" t="s">
        <v>6600</v>
      </c>
      <c r="J6049" s="91" t="s">
        <v>6547</v>
      </c>
      <c r="K6049" s="93">
        <v>3.2</v>
      </c>
    </row>
    <row r="6050" spans="8:11" x14ac:dyDescent="0.25">
      <c r="H6050" s="91">
        <v>5914360</v>
      </c>
      <c r="I6050" s="92" t="s">
        <v>6601</v>
      </c>
      <c r="J6050" s="91" t="s">
        <v>6495</v>
      </c>
      <c r="K6050" s="93">
        <v>1.36</v>
      </c>
    </row>
    <row r="6051" spans="8:11" x14ac:dyDescent="0.25">
      <c r="H6051" s="91">
        <v>5914361</v>
      </c>
      <c r="I6051" s="92" t="s">
        <v>6602</v>
      </c>
      <c r="J6051" s="91" t="s">
        <v>6495</v>
      </c>
      <c r="K6051" s="93">
        <v>1.0900000000000001</v>
      </c>
    </row>
    <row r="6052" spans="8:11" x14ac:dyDescent="0.25">
      <c r="H6052" s="91">
        <v>5914362</v>
      </c>
      <c r="I6052" s="92" t="s">
        <v>6603</v>
      </c>
      <c r="J6052" s="91" t="s">
        <v>6495</v>
      </c>
      <c r="K6052" s="93">
        <v>0.99</v>
      </c>
    </row>
    <row r="6053" spans="8:11" x14ac:dyDescent="0.25">
      <c r="H6053" s="91">
        <v>5914364</v>
      </c>
      <c r="I6053" s="92" t="s">
        <v>6604</v>
      </c>
      <c r="J6053" s="91" t="s">
        <v>6495</v>
      </c>
      <c r="K6053" s="93">
        <v>1.01</v>
      </c>
    </row>
    <row r="6054" spans="8:11" x14ac:dyDescent="0.25">
      <c r="H6054" s="91">
        <v>5914365</v>
      </c>
      <c r="I6054" s="92" t="s">
        <v>6605</v>
      </c>
      <c r="J6054" s="91" t="s">
        <v>6495</v>
      </c>
      <c r="K6054" s="93">
        <v>0.8</v>
      </c>
    </row>
    <row r="6055" spans="8:11" x14ac:dyDescent="0.25">
      <c r="H6055" s="91">
        <v>5914366</v>
      </c>
      <c r="I6055" s="92" t="s">
        <v>6606</v>
      </c>
      <c r="J6055" s="91" t="s">
        <v>6495</v>
      </c>
      <c r="K6055" s="93">
        <v>0.69</v>
      </c>
    </row>
    <row r="6056" spans="8:11" x14ac:dyDescent="0.25">
      <c r="H6056" s="91">
        <v>5914315</v>
      </c>
      <c r="I6056" s="92" t="s">
        <v>6607</v>
      </c>
      <c r="J6056" s="91" t="s">
        <v>6495</v>
      </c>
      <c r="K6056" s="93">
        <v>0.94</v>
      </c>
    </row>
    <row r="6057" spans="8:11" x14ac:dyDescent="0.25">
      <c r="H6057" s="91">
        <v>5914330</v>
      </c>
      <c r="I6057" s="92" t="s">
        <v>6608</v>
      </c>
      <c r="J6057" s="91" t="s">
        <v>6495</v>
      </c>
      <c r="K6057" s="93">
        <v>0.75</v>
      </c>
    </row>
    <row r="6058" spans="8:11" x14ac:dyDescent="0.25">
      <c r="H6058" s="91">
        <v>5914345</v>
      </c>
      <c r="I6058" s="92" t="s">
        <v>6609</v>
      </c>
      <c r="J6058" s="91" t="s">
        <v>6495</v>
      </c>
      <c r="K6058" s="93">
        <v>0.67</v>
      </c>
    </row>
    <row r="6059" spans="8:11" x14ac:dyDescent="0.25">
      <c r="H6059" s="91">
        <v>5914367</v>
      </c>
      <c r="I6059" s="92" t="s">
        <v>6610</v>
      </c>
      <c r="J6059" s="91" t="s">
        <v>6495</v>
      </c>
      <c r="K6059" s="93">
        <v>1.94</v>
      </c>
    </row>
    <row r="6060" spans="8:11" x14ac:dyDescent="0.25">
      <c r="H6060" s="91">
        <v>5914368</v>
      </c>
      <c r="I6060" s="92" t="s">
        <v>6611</v>
      </c>
      <c r="J6060" s="91" t="s">
        <v>6495</v>
      </c>
      <c r="K6060" s="93">
        <v>1.56</v>
      </c>
    </row>
    <row r="6061" spans="8:11" x14ac:dyDescent="0.25">
      <c r="H6061" s="91">
        <v>5914369</v>
      </c>
      <c r="I6061" s="92" t="s">
        <v>6612</v>
      </c>
      <c r="J6061" s="91" t="s">
        <v>6495</v>
      </c>
      <c r="K6061" s="93">
        <v>1.25</v>
      </c>
    </row>
    <row r="6062" spans="8:11" ht="25.5" x14ac:dyDescent="0.25">
      <c r="H6062" s="91">
        <v>5914489</v>
      </c>
      <c r="I6062" s="92" t="s">
        <v>6613</v>
      </c>
      <c r="J6062" s="91" t="s">
        <v>6495</v>
      </c>
      <c r="K6062" s="93">
        <v>0.26</v>
      </c>
    </row>
    <row r="6063" spans="8:11" ht="25.5" x14ac:dyDescent="0.25">
      <c r="H6063" s="91">
        <v>5914491</v>
      </c>
      <c r="I6063" s="92" t="s">
        <v>6614</v>
      </c>
      <c r="J6063" s="91" t="s">
        <v>6495</v>
      </c>
      <c r="K6063" s="93">
        <v>0.28000000000000003</v>
      </c>
    </row>
    <row r="6064" spans="8:11" ht="25.5" x14ac:dyDescent="0.25">
      <c r="H6064" s="91">
        <v>5914490</v>
      </c>
      <c r="I6064" s="92" t="s">
        <v>6615</v>
      </c>
      <c r="J6064" s="91" t="s">
        <v>6495</v>
      </c>
      <c r="K6064" s="93">
        <v>0.26</v>
      </c>
    </row>
    <row r="6065" spans="8:11" ht="25.5" x14ac:dyDescent="0.25">
      <c r="H6065" s="91">
        <v>5914495</v>
      </c>
      <c r="I6065" s="92" t="s">
        <v>6616</v>
      </c>
      <c r="J6065" s="91" t="s">
        <v>6495</v>
      </c>
      <c r="K6065" s="93">
        <v>1.64</v>
      </c>
    </row>
    <row r="6066" spans="8:11" ht="25.5" x14ac:dyDescent="0.25">
      <c r="H6066" s="91">
        <v>5914494</v>
      </c>
      <c r="I6066" s="92" t="s">
        <v>6617</v>
      </c>
      <c r="J6066" s="91" t="s">
        <v>6495</v>
      </c>
      <c r="K6066" s="93">
        <v>3.61</v>
      </c>
    </row>
    <row r="6067" spans="8:11" ht="25.5" x14ac:dyDescent="0.25">
      <c r="H6067" s="91">
        <v>5914487</v>
      </c>
      <c r="I6067" s="92" t="s">
        <v>6618</v>
      </c>
      <c r="J6067" s="91" t="s">
        <v>6495</v>
      </c>
      <c r="K6067" s="93">
        <v>0.25</v>
      </c>
    </row>
    <row r="6068" spans="8:11" ht="25.5" x14ac:dyDescent="0.25">
      <c r="H6068" s="91">
        <v>5914488</v>
      </c>
      <c r="I6068" s="92" t="s">
        <v>6619</v>
      </c>
      <c r="J6068" s="91" t="s">
        <v>6495</v>
      </c>
      <c r="K6068" s="93">
        <v>0.28000000000000003</v>
      </c>
    </row>
    <row r="6069" spans="8:11" ht="25.5" x14ac:dyDescent="0.25">
      <c r="H6069" s="91">
        <v>5914493</v>
      </c>
      <c r="I6069" s="92" t="s">
        <v>6620</v>
      </c>
      <c r="J6069" s="91" t="s">
        <v>6495</v>
      </c>
      <c r="K6069" s="93">
        <v>6.07</v>
      </c>
    </row>
    <row r="6070" spans="8:11" ht="25.5" x14ac:dyDescent="0.25">
      <c r="H6070" s="91">
        <v>5914492</v>
      </c>
      <c r="I6070" s="92" t="s">
        <v>6621</v>
      </c>
      <c r="J6070" s="91" t="s">
        <v>6495</v>
      </c>
      <c r="K6070" s="93">
        <v>14.34</v>
      </c>
    </row>
    <row r="6071" spans="8:11" x14ac:dyDescent="0.25">
      <c r="H6071" s="91">
        <v>5914482</v>
      </c>
      <c r="I6071" s="92" t="s">
        <v>6622</v>
      </c>
      <c r="J6071" s="91" t="s">
        <v>6495</v>
      </c>
      <c r="K6071" s="93">
        <v>0.64</v>
      </c>
    </row>
    <row r="6072" spans="8:11" x14ac:dyDescent="0.25">
      <c r="H6072" s="91">
        <v>5914483</v>
      </c>
      <c r="I6072" s="92" t="s">
        <v>6623</v>
      </c>
      <c r="J6072" s="91" t="s">
        <v>6495</v>
      </c>
      <c r="K6072" s="93">
        <v>0.47</v>
      </c>
    </row>
    <row r="6073" spans="8:11" ht="25.5" x14ac:dyDescent="0.25">
      <c r="H6073" s="91">
        <v>5914480</v>
      </c>
      <c r="I6073" s="92" t="s">
        <v>6624</v>
      </c>
      <c r="J6073" s="91" t="s">
        <v>6495</v>
      </c>
      <c r="K6073" s="93">
        <v>0.67</v>
      </c>
    </row>
    <row r="6074" spans="8:11" ht="25.5" x14ac:dyDescent="0.25">
      <c r="H6074" s="91">
        <v>5914481</v>
      </c>
      <c r="I6074" s="92" t="s">
        <v>6625</v>
      </c>
      <c r="J6074" s="91" t="s">
        <v>6495</v>
      </c>
      <c r="K6074" s="93">
        <v>0.44</v>
      </c>
    </row>
    <row r="6075" spans="8:11" ht="25.5" x14ac:dyDescent="0.25">
      <c r="H6075" s="91">
        <v>5914485</v>
      </c>
      <c r="I6075" s="92" t="s">
        <v>6626</v>
      </c>
      <c r="J6075" s="91" t="s">
        <v>6495</v>
      </c>
      <c r="K6075" s="93">
        <v>4.17</v>
      </c>
    </row>
    <row r="6076" spans="8:11" ht="25.5" x14ac:dyDescent="0.25">
      <c r="H6076" s="91">
        <v>5914486</v>
      </c>
      <c r="I6076" s="92" t="s">
        <v>6627</v>
      </c>
      <c r="J6076" s="91" t="s">
        <v>6495</v>
      </c>
      <c r="K6076" s="93">
        <v>5.16</v>
      </c>
    </row>
    <row r="6077" spans="8:11" ht="25.5" x14ac:dyDescent="0.25">
      <c r="H6077" s="91">
        <v>5914484</v>
      </c>
      <c r="I6077" s="92" t="s">
        <v>6628</v>
      </c>
      <c r="J6077" s="91" t="s">
        <v>6495</v>
      </c>
      <c r="K6077" s="93">
        <v>3.62</v>
      </c>
    </row>
    <row r="6078" spans="8:11" x14ac:dyDescent="0.25">
      <c r="H6078" s="91">
        <v>5914620</v>
      </c>
      <c r="I6078" s="92" t="s">
        <v>6629</v>
      </c>
      <c r="J6078" s="91" t="s">
        <v>6495</v>
      </c>
      <c r="K6078" s="93">
        <v>3.5</v>
      </c>
    </row>
    <row r="6079" spans="8:11" x14ac:dyDescent="0.25">
      <c r="H6079" s="91">
        <v>5914621</v>
      </c>
      <c r="I6079" s="92" t="s">
        <v>6630</v>
      </c>
      <c r="J6079" s="91" t="s">
        <v>6495</v>
      </c>
      <c r="K6079" s="93">
        <v>2.8</v>
      </c>
    </row>
    <row r="6080" spans="8:11" x14ac:dyDescent="0.25">
      <c r="H6080" s="91">
        <v>5914622</v>
      </c>
      <c r="I6080" s="92" t="s">
        <v>6631</v>
      </c>
      <c r="J6080" s="91" t="s">
        <v>6495</v>
      </c>
      <c r="K6080" s="93">
        <v>2.2599999999999998</v>
      </c>
    </row>
    <row r="6081" spans="8:11" x14ac:dyDescent="0.25">
      <c r="H6081" s="91">
        <v>5901695</v>
      </c>
      <c r="I6081" s="92" t="s">
        <v>6632</v>
      </c>
      <c r="J6081" s="91" t="s">
        <v>6547</v>
      </c>
      <c r="K6081" s="93">
        <v>1.17</v>
      </c>
    </row>
    <row r="6082" spans="8:11" x14ac:dyDescent="0.25">
      <c r="H6082" s="91">
        <v>5901696</v>
      </c>
      <c r="I6082" s="92" t="s">
        <v>6633</v>
      </c>
      <c r="J6082" s="91" t="s">
        <v>6547</v>
      </c>
      <c r="K6082" s="93">
        <v>0.86</v>
      </c>
    </row>
    <row r="6083" spans="8:11" x14ac:dyDescent="0.25">
      <c r="H6083" s="91">
        <v>5901697</v>
      </c>
      <c r="I6083" s="92" t="s">
        <v>6634</v>
      </c>
      <c r="J6083" s="91" t="s">
        <v>6547</v>
      </c>
      <c r="K6083" s="93">
        <v>2.46</v>
      </c>
    </row>
    <row r="6084" spans="8:11" x14ac:dyDescent="0.25">
      <c r="H6084" s="91">
        <v>5901698</v>
      </c>
      <c r="I6084" s="92" t="s">
        <v>6635</v>
      </c>
      <c r="J6084" s="91" t="s">
        <v>6547</v>
      </c>
      <c r="K6084" s="93">
        <v>2.46</v>
      </c>
    </row>
    <row r="6085" spans="8:11" x14ac:dyDescent="0.25">
      <c r="H6085" s="91">
        <v>5916654</v>
      </c>
      <c r="I6085" s="92" t="s">
        <v>6636</v>
      </c>
      <c r="J6085" s="91" t="s">
        <v>6547</v>
      </c>
      <c r="K6085" s="93">
        <v>2.1</v>
      </c>
    </row>
    <row r="6086" spans="8:11" x14ac:dyDescent="0.25">
      <c r="H6086" s="91">
        <v>5916637</v>
      </c>
      <c r="I6086" s="92" t="s">
        <v>6637</v>
      </c>
      <c r="J6086" s="91" t="s">
        <v>6547</v>
      </c>
      <c r="K6086" s="93">
        <v>7.1</v>
      </c>
    </row>
    <row r="6087" spans="8:11" x14ac:dyDescent="0.25">
      <c r="H6087" s="91">
        <v>5916618</v>
      </c>
      <c r="I6087" s="92" t="s">
        <v>6638</v>
      </c>
      <c r="J6087" s="91" t="s">
        <v>6547</v>
      </c>
      <c r="K6087" s="93">
        <v>7.1</v>
      </c>
    </row>
    <row r="6088" spans="8:11" x14ac:dyDescent="0.25">
      <c r="H6088" s="91">
        <v>5914334</v>
      </c>
      <c r="I6088" s="92" t="s">
        <v>6639</v>
      </c>
      <c r="J6088" s="91" t="s">
        <v>6495</v>
      </c>
      <c r="K6088" s="93">
        <v>1.25</v>
      </c>
    </row>
    <row r="6089" spans="8:11" x14ac:dyDescent="0.25">
      <c r="H6089" s="91">
        <v>5914335</v>
      </c>
      <c r="I6089" s="92" t="s">
        <v>6640</v>
      </c>
      <c r="J6089" s="91" t="s">
        <v>6495</v>
      </c>
      <c r="K6089" s="93">
        <v>1</v>
      </c>
    </row>
    <row r="6090" spans="8:11" x14ac:dyDescent="0.25">
      <c r="H6090" s="91">
        <v>5914336</v>
      </c>
      <c r="I6090" s="92" t="s">
        <v>6641</v>
      </c>
      <c r="J6090" s="91" t="s">
        <v>6495</v>
      </c>
      <c r="K6090" s="93">
        <v>0.85</v>
      </c>
    </row>
    <row r="6091" spans="8:11" x14ac:dyDescent="0.25">
      <c r="H6091" s="91">
        <v>5914346</v>
      </c>
      <c r="I6091" s="92" t="s">
        <v>6642</v>
      </c>
      <c r="J6091" s="91" t="s">
        <v>6495</v>
      </c>
      <c r="K6091" s="93">
        <v>1.69</v>
      </c>
    </row>
    <row r="6092" spans="8:11" x14ac:dyDescent="0.25">
      <c r="H6092" s="91">
        <v>5914347</v>
      </c>
      <c r="I6092" s="92" t="s">
        <v>6643</v>
      </c>
      <c r="J6092" s="91" t="s">
        <v>6495</v>
      </c>
      <c r="K6092" s="93">
        <v>1.35</v>
      </c>
    </row>
    <row r="6093" spans="8:11" x14ac:dyDescent="0.25">
      <c r="H6093" s="91">
        <v>5914348</v>
      </c>
      <c r="I6093" s="92" t="s">
        <v>6644</v>
      </c>
      <c r="J6093" s="91" t="s">
        <v>6495</v>
      </c>
      <c r="K6093" s="93">
        <v>1.0900000000000001</v>
      </c>
    </row>
    <row r="6094" spans="8:11" x14ac:dyDescent="0.25">
      <c r="H6094" s="91">
        <v>5914611</v>
      </c>
      <c r="I6094" s="92" t="s">
        <v>6645</v>
      </c>
      <c r="J6094" s="91" t="s">
        <v>6495</v>
      </c>
      <c r="K6094" s="93">
        <v>1.42</v>
      </c>
    </row>
    <row r="6095" spans="8:11" x14ac:dyDescent="0.25">
      <c r="H6095" s="91">
        <v>5914613</v>
      </c>
      <c r="I6095" s="92" t="s">
        <v>6646</v>
      </c>
      <c r="J6095" s="91" t="s">
        <v>6495</v>
      </c>
      <c r="K6095" s="93">
        <v>1.1399999999999999</v>
      </c>
    </row>
    <row r="6096" spans="8:11" x14ac:dyDescent="0.25">
      <c r="H6096" s="91">
        <v>5914612</v>
      </c>
      <c r="I6096" s="92" t="s">
        <v>6647</v>
      </c>
      <c r="J6096" s="91" t="s">
        <v>6495</v>
      </c>
      <c r="K6096" s="93">
        <v>0.92</v>
      </c>
    </row>
    <row r="6097" spans="8:11" x14ac:dyDescent="0.25">
      <c r="H6097" s="91">
        <v>5901686</v>
      </c>
      <c r="I6097" s="92" t="s">
        <v>6648</v>
      </c>
      <c r="J6097" s="91" t="s">
        <v>6547</v>
      </c>
      <c r="K6097" s="93">
        <v>6.35</v>
      </c>
    </row>
    <row r="6098" spans="8:11" x14ac:dyDescent="0.25">
      <c r="H6098" s="91">
        <v>5901687</v>
      </c>
      <c r="I6098" s="92" t="s">
        <v>6649</v>
      </c>
      <c r="J6098" s="91" t="s">
        <v>6547</v>
      </c>
      <c r="K6098" s="93">
        <v>1.61</v>
      </c>
    </row>
    <row r="6099" spans="8:11" x14ac:dyDescent="0.25">
      <c r="H6099" s="91">
        <v>5901688</v>
      </c>
      <c r="I6099" s="92" t="s">
        <v>6650</v>
      </c>
      <c r="J6099" s="91" t="s">
        <v>6547</v>
      </c>
      <c r="K6099" s="93">
        <v>1.52</v>
      </c>
    </row>
    <row r="6100" spans="8:11" x14ac:dyDescent="0.25">
      <c r="H6100" s="91">
        <v>5901689</v>
      </c>
      <c r="I6100" s="92" t="s">
        <v>6651</v>
      </c>
      <c r="J6100" s="91" t="s">
        <v>6547</v>
      </c>
      <c r="K6100" s="93">
        <v>3.74</v>
      </c>
    </row>
    <row r="6101" spans="8:11" x14ac:dyDescent="0.25">
      <c r="H6101" s="91">
        <v>5901690</v>
      </c>
      <c r="I6101" s="92" t="s">
        <v>6652</v>
      </c>
      <c r="J6101" s="91" t="s">
        <v>6547</v>
      </c>
      <c r="K6101" s="93">
        <v>1.47</v>
      </c>
    </row>
    <row r="6102" spans="8:11" x14ac:dyDescent="0.25">
      <c r="H6102" s="91">
        <v>5901691</v>
      </c>
      <c r="I6102" s="92" t="s">
        <v>6653</v>
      </c>
      <c r="J6102" s="91" t="s">
        <v>6547</v>
      </c>
      <c r="K6102" s="93">
        <v>2.93</v>
      </c>
    </row>
    <row r="6103" spans="8:11" x14ac:dyDescent="0.25">
      <c r="H6103" s="91">
        <v>5901692</v>
      </c>
      <c r="I6103" s="92" t="s">
        <v>6654</v>
      </c>
      <c r="J6103" s="91" t="s">
        <v>6547</v>
      </c>
      <c r="K6103" s="93">
        <v>2.5299999999999998</v>
      </c>
    </row>
    <row r="6104" spans="8:11" x14ac:dyDescent="0.25">
      <c r="H6104" s="91">
        <v>5901693</v>
      </c>
      <c r="I6104" s="92" t="s">
        <v>6655</v>
      </c>
      <c r="J6104" s="91" t="s">
        <v>6547</v>
      </c>
      <c r="K6104" s="93">
        <v>2.2200000000000002</v>
      </c>
    </row>
    <row r="6105" spans="8:11" x14ac:dyDescent="0.25">
      <c r="H6105" s="91">
        <v>5901694</v>
      </c>
      <c r="I6105" s="92" t="s">
        <v>6656</v>
      </c>
      <c r="J6105" s="91" t="s">
        <v>6547</v>
      </c>
      <c r="K6105" s="93">
        <v>9.25</v>
      </c>
    </row>
    <row r="6106" spans="8:11" x14ac:dyDescent="0.25">
      <c r="H6106" s="91">
        <v>5914512</v>
      </c>
      <c r="I6106" s="92" t="s">
        <v>6657</v>
      </c>
      <c r="J6106" s="91" t="s">
        <v>6495</v>
      </c>
      <c r="K6106" s="93">
        <v>1.52</v>
      </c>
    </row>
    <row r="6107" spans="8:11" x14ac:dyDescent="0.25">
      <c r="H6107" s="91">
        <v>5914496</v>
      </c>
      <c r="I6107" s="92" t="s">
        <v>6658</v>
      </c>
      <c r="J6107" s="91" t="s">
        <v>6495</v>
      </c>
      <c r="K6107" s="93">
        <v>1.2</v>
      </c>
    </row>
    <row r="6108" spans="8:11" x14ac:dyDescent="0.25">
      <c r="H6108" s="91">
        <v>5914513</v>
      </c>
      <c r="I6108" s="92" t="s">
        <v>6659</v>
      </c>
      <c r="J6108" s="91" t="s">
        <v>6495</v>
      </c>
      <c r="K6108" s="93">
        <v>0.85</v>
      </c>
    </row>
    <row r="6109" spans="8:11" x14ac:dyDescent="0.25">
      <c r="H6109" s="91">
        <v>5914497</v>
      </c>
      <c r="I6109" s="92" t="s">
        <v>6660</v>
      </c>
      <c r="J6109" s="91" t="s">
        <v>6495</v>
      </c>
      <c r="K6109" s="93">
        <v>0.66</v>
      </c>
    </row>
    <row r="6110" spans="8:11" x14ac:dyDescent="0.25">
      <c r="H6110" s="91">
        <v>5914500</v>
      </c>
      <c r="I6110" s="92" t="s">
        <v>6661</v>
      </c>
      <c r="J6110" s="91" t="s">
        <v>6495</v>
      </c>
      <c r="K6110" s="93">
        <v>1.19</v>
      </c>
    </row>
    <row r="6111" spans="8:11" x14ac:dyDescent="0.25">
      <c r="H6111" s="91">
        <v>5914498</v>
      </c>
      <c r="I6111" s="92" t="s">
        <v>6662</v>
      </c>
      <c r="J6111" s="91" t="s">
        <v>6495</v>
      </c>
      <c r="K6111" s="93">
        <v>0.94</v>
      </c>
    </row>
    <row r="6112" spans="8:11" x14ac:dyDescent="0.25">
      <c r="H6112" s="91">
        <v>5914501</v>
      </c>
      <c r="I6112" s="92" t="s">
        <v>6663</v>
      </c>
      <c r="J6112" s="91" t="s">
        <v>6495</v>
      </c>
      <c r="K6112" s="93">
        <v>0.67</v>
      </c>
    </row>
    <row r="6113" spans="8:11" x14ac:dyDescent="0.25">
      <c r="H6113" s="91">
        <v>5914499</v>
      </c>
      <c r="I6113" s="92" t="s">
        <v>6664</v>
      </c>
      <c r="J6113" s="91" t="s">
        <v>6495</v>
      </c>
      <c r="K6113" s="93">
        <v>0.52</v>
      </c>
    </row>
    <row r="6114" spans="8:11" x14ac:dyDescent="0.25">
      <c r="H6114" s="91">
        <v>5914504</v>
      </c>
      <c r="I6114" s="92" t="s">
        <v>6665</v>
      </c>
      <c r="J6114" s="91" t="s">
        <v>6495</v>
      </c>
      <c r="K6114" s="93">
        <v>1.01</v>
      </c>
    </row>
    <row r="6115" spans="8:11" x14ac:dyDescent="0.25">
      <c r="H6115" s="91">
        <v>5914502</v>
      </c>
      <c r="I6115" s="92" t="s">
        <v>6666</v>
      </c>
      <c r="J6115" s="91" t="s">
        <v>6495</v>
      </c>
      <c r="K6115" s="93">
        <v>0.8</v>
      </c>
    </row>
    <row r="6116" spans="8:11" x14ac:dyDescent="0.25">
      <c r="H6116" s="91">
        <v>5914505</v>
      </c>
      <c r="I6116" s="92" t="s">
        <v>6667</v>
      </c>
      <c r="J6116" s="91" t="s">
        <v>6495</v>
      </c>
      <c r="K6116" s="93">
        <v>0.56000000000000005</v>
      </c>
    </row>
    <row r="6117" spans="8:11" x14ac:dyDescent="0.25">
      <c r="H6117" s="91">
        <v>5914503</v>
      </c>
      <c r="I6117" s="92" t="s">
        <v>6668</v>
      </c>
      <c r="J6117" s="91" t="s">
        <v>6495</v>
      </c>
      <c r="K6117" s="93">
        <v>0.44</v>
      </c>
    </row>
    <row r="6118" spans="8:11" x14ac:dyDescent="0.25">
      <c r="H6118" s="91">
        <v>5914508</v>
      </c>
      <c r="I6118" s="92" t="s">
        <v>6669</v>
      </c>
      <c r="J6118" s="91" t="s">
        <v>6495</v>
      </c>
      <c r="K6118" s="93">
        <v>1.1299999999999999</v>
      </c>
    </row>
    <row r="6119" spans="8:11" x14ac:dyDescent="0.25">
      <c r="H6119" s="91">
        <v>5914506</v>
      </c>
      <c r="I6119" s="92" t="s">
        <v>6670</v>
      </c>
      <c r="J6119" s="91" t="s">
        <v>6495</v>
      </c>
      <c r="K6119" s="93">
        <v>0.89</v>
      </c>
    </row>
    <row r="6120" spans="8:11" x14ac:dyDescent="0.25">
      <c r="H6120" s="91">
        <v>5914509</v>
      </c>
      <c r="I6120" s="92" t="s">
        <v>6671</v>
      </c>
      <c r="J6120" s="91" t="s">
        <v>6495</v>
      </c>
      <c r="K6120" s="93">
        <v>0.63</v>
      </c>
    </row>
    <row r="6121" spans="8:11" x14ac:dyDescent="0.25">
      <c r="H6121" s="91">
        <v>5914507</v>
      </c>
      <c r="I6121" s="92" t="s">
        <v>6672</v>
      </c>
      <c r="J6121" s="91" t="s">
        <v>6495</v>
      </c>
      <c r="K6121" s="93">
        <v>0.49</v>
      </c>
    </row>
    <row r="6122" spans="8:11" x14ac:dyDescent="0.25">
      <c r="H6122" s="91">
        <v>5915491</v>
      </c>
      <c r="I6122" s="92" t="s">
        <v>6673</v>
      </c>
      <c r="J6122" s="91" t="s">
        <v>2349</v>
      </c>
      <c r="K6122" s="93">
        <v>25.59</v>
      </c>
    </row>
    <row r="6123" spans="8:11" x14ac:dyDescent="0.25">
      <c r="H6123" s="91">
        <v>5915492</v>
      </c>
      <c r="I6123" s="92" t="s">
        <v>6674</v>
      </c>
      <c r="J6123" s="91" t="s">
        <v>2349</v>
      </c>
      <c r="K6123" s="93">
        <v>20.47</v>
      </c>
    </row>
    <row r="6124" spans="8:11" x14ac:dyDescent="0.25">
      <c r="H6124" s="91">
        <v>5915493</v>
      </c>
      <c r="I6124" s="92" t="s">
        <v>6675</v>
      </c>
      <c r="J6124" s="91" t="s">
        <v>2349</v>
      </c>
      <c r="K6124" s="93">
        <v>16.48</v>
      </c>
    </row>
    <row r="6125" spans="8:11" x14ac:dyDescent="0.25">
      <c r="H6125" s="91">
        <v>5915488</v>
      </c>
      <c r="I6125" s="92" t="s">
        <v>6676</v>
      </c>
      <c r="J6125" s="91" t="s">
        <v>2349</v>
      </c>
      <c r="K6125" s="93">
        <v>16.68</v>
      </c>
    </row>
    <row r="6126" spans="8:11" x14ac:dyDescent="0.25">
      <c r="H6126" s="91">
        <v>5915489</v>
      </c>
      <c r="I6126" s="92" t="s">
        <v>6677</v>
      </c>
      <c r="J6126" s="91" t="s">
        <v>2349</v>
      </c>
      <c r="K6126" s="93">
        <v>13.35</v>
      </c>
    </row>
    <row r="6127" spans="8:11" x14ac:dyDescent="0.25">
      <c r="H6127" s="91">
        <v>5915490</v>
      </c>
      <c r="I6127" s="92" t="s">
        <v>6678</v>
      </c>
      <c r="J6127" s="91" t="s">
        <v>2349</v>
      </c>
      <c r="K6127" s="93">
        <v>10.74</v>
      </c>
    </row>
    <row r="6128" spans="8:11" x14ac:dyDescent="0.25">
      <c r="H6128" s="91">
        <v>5915494</v>
      </c>
      <c r="I6128" s="92" t="s">
        <v>6679</v>
      </c>
      <c r="J6128" s="91" t="s">
        <v>2349</v>
      </c>
      <c r="K6128" s="93">
        <v>35.700000000000003</v>
      </c>
    </row>
    <row r="6129" spans="8:11" x14ac:dyDescent="0.25">
      <c r="H6129" s="91">
        <v>5915495</v>
      </c>
      <c r="I6129" s="92" t="s">
        <v>6680</v>
      </c>
      <c r="J6129" s="91" t="s">
        <v>2349</v>
      </c>
      <c r="K6129" s="93">
        <v>28.56</v>
      </c>
    </row>
    <row r="6130" spans="8:11" x14ac:dyDescent="0.25">
      <c r="H6130" s="91">
        <v>5915496</v>
      </c>
      <c r="I6130" s="92" t="s">
        <v>6681</v>
      </c>
      <c r="J6130" s="91" t="s">
        <v>2349</v>
      </c>
      <c r="K6130" s="93">
        <v>22.99</v>
      </c>
    </row>
    <row r="6131" spans="8:11" x14ac:dyDescent="0.25">
      <c r="H6131" s="91">
        <v>5915325</v>
      </c>
      <c r="I6131" s="92" t="s">
        <v>6682</v>
      </c>
      <c r="J6131" s="91" t="s">
        <v>2349</v>
      </c>
      <c r="K6131" s="93">
        <v>80.98</v>
      </c>
    </row>
    <row r="6132" spans="8:11" x14ac:dyDescent="0.25">
      <c r="H6132" s="91">
        <v>5915326</v>
      </c>
      <c r="I6132" s="92" t="s">
        <v>6683</v>
      </c>
      <c r="J6132" s="91" t="s">
        <v>2349</v>
      </c>
      <c r="K6132" s="93">
        <v>64.75</v>
      </c>
    </row>
    <row r="6133" spans="8:11" x14ac:dyDescent="0.25">
      <c r="H6133" s="91">
        <v>5915327</v>
      </c>
      <c r="I6133" s="92" t="s">
        <v>6684</v>
      </c>
      <c r="J6133" s="91" t="s">
        <v>2349</v>
      </c>
      <c r="K6133" s="93">
        <v>52.15</v>
      </c>
    </row>
    <row r="6134" spans="8:11" x14ac:dyDescent="0.25">
      <c r="H6134" s="91">
        <v>5915328</v>
      </c>
      <c r="I6134" s="92" t="s">
        <v>6685</v>
      </c>
      <c r="J6134" s="91" t="s">
        <v>2349</v>
      </c>
      <c r="K6134" s="93">
        <v>91.33</v>
      </c>
    </row>
    <row r="6135" spans="8:11" x14ac:dyDescent="0.25">
      <c r="H6135" s="91">
        <v>5915329</v>
      </c>
      <c r="I6135" s="92" t="s">
        <v>6686</v>
      </c>
      <c r="J6135" s="91" t="s">
        <v>2349</v>
      </c>
      <c r="K6135" s="93">
        <v>73.03</v>
      </c>
    </row>
    <row r="6136" spans="8:11" x14ac:dyDescent="0.25">
      <c r="H6136" s="91">
        <v>5915330</v>
      </c>
      <c r="I6136" s="92" t="s">
        <v>6687</v>
      </c>
      <c r="J6136" s="91" t="s">
        <v>2349</v>
      </c>
      <c r="K6136" s="93">
        <v>58.82</v>
      </c>
    </row>
    <row r="6137" spans="8:11" x14ac:dyDescent="0.25">
      <c r="H6137" s="91">
        <v>5915331</v>
      </c>
      <c r="I6137" s="92" t="s">
        <v>6688</v>
      </c>
      <c r="J6137" s="91" t="s">
        <v>2349</v>
      </c>
      <c r="K6137" s="93">
        <v>181.11</v>
      </c>
    </row>
    <row r="6138" spans="8:11" x14ac:dyDescent="0.25">
      <c r="H6138" s="91">
        <v>5915332</v>
      </c>
      <c r="I6138" s="92" t="s">
        <v>6689</v>
      </c>
      <c r="J6138" s="91" t="s">
        <v>2349</v>
      </c>
      <c r="K6138" s="93">
        <v>144.82</v>
      </c>
    </row>
    <row r="6139" spans="8:11" x14ac:dyDescent="0.25">
      <c r="H6139" s="91">
        <v>5915333</v>
      </c>
      <c r="I6139" s="92" t="s">
        <v>6690</v>
      </c>
      <c r="J6139" s="91" t="s">
        <v>2349</v>
      </c>
      <c r="K6139" s="93">
        <v>116.64</v>
      </c>
    </row>
    <row r="6140" spans="8:11" x14ac:dyDescent="0.25">
      <c r="H6140" s="91">
        <v>5915364</v>
      </c>
      <c r="I6140" s="92" t="s">
        <v>6691</v>
      </c>
      <c r="J6140" s="91" t="s">
        <v>2349</v>
      </c>
      <c r="K6140" s="93">
        <v>231.57</v>
      </c>
    </row>
    <row r="6141" spans="8:11" x14ac:dyDescent="0.25">
      <c r="H6141" s="91">
        <v>5915365</v>
      </c>
      <c r="I6141" s="92" t="s">
        <v>6692</v>
      </c>
      <c r="J6141" s="91" t="s">
        <v>2349</v>
      </c>
      <c r="K6141" s="93">
        <v>185.16</v>
      </c>
    </row>
    <row r="6142" spans="8:11" x14ac:dyDescent="0.25">
      <c r="H6142" s="91">
        <v>5915361</v>
      </c>
      <c r="I6142" s="92" t="s">
        <v>6693</v>
      </c>
      <c r="J6142" s="91" t="s">
        <v>2349</v>
      </c>
      <c r="K6142" s="93">
        <v>149.13</v>
      </c>
    </row>
    <row r="6143" spans="8:11" x14ac:dyDescent="0.25">
      <c r="H6143" s="91">
        <v>5919716</v>
      </c>
      <c r="I6143" s="92" t="s">
        <v>6694</v>
      </c>
      <c r="J6143" s="91" t="s">
        <v>2349</v>
      </c>
      <c r="K6143" s="93">
        <v>210.39</v>
      </c>
    </row>
    <row r="6144" spans="8:11" x14ac:dyDescent="0.25">
      <c r="H6144" s="91">
        <v>5919717</v>
      </c>
      <c r="I6144" s="92" t="s">
        <v>6695</v>
      </c>
      <c r="J6144" s="91" t="s">
        <v>2349</v>
      </c>
      <c r="K6144" s="93">
        <v>174.86</v>
      </c>
    </row>
    <row r="6145" spans="8:11" x14ac:dyDescent="0.25">
      <c r="H6145" s="91">
        <v>6106220</v>
      </c>
      <c r="I6145" s="92" t="s">
        <v>6696</v>
      </c>
      <c r="J6145" s="91" t="s">
        <v>44</v>
      </c>
      <c r="K6145" s="93">
        <v>13.04</v>
      </c>
    </row>
    <row r="6146" spans="8:11" x14ac:dyDescent="0.25">
      <c r="H6146" s="91">
        <v>6106183</v>
      </c>
      <c r="I6146" s="92" t="s">
        <v>6697</v>
      </c>
      <c r="J6146" s="91" t="s">
        <v>47</v>
      </c>
      <c r="K6146" s="93">
        <v>349.18</v>
      </c>
    </row>
    <row r="6147" spans="8:11" x14ac:dyDescent="0.25">
      <c r="H6147" s="91">
        <v>6106182</v>
      </c>
      <c r="I6147" s="92" t="s">
        <v>6698</v>
      </c>
      <c r="J6147" s="91" t="s">
        <v>47</v>
      </c>
      <c r="K6147" s="93">
        <v>299.29000000000002</v>
      </c>
    </row>
    <row r="6148" spans="8:11" x14ac:dyDescent="0.25">
      <c r="H6148" s="91">
        <v>6106194</v>
      </c>
      <c r="I6148" s="92" t="s">
        <v>6699</v>
      </c>
      <c r="J6148" s="91" t="s">
        <v>47</v>
      </c>
      <c r="K6148" s="93">
        <v>848.34</v>
      </c>
    </row>
    <row r="6149" spans="8:11" x14ac:dyDescent="0.25">
      <c r="H6149" s="91">
        <v>6106195</v>
      </c>
      <c r="I6149" s="92" t="s">
        <v>6700</v>
      </c>
      <c r="J6149" s="91" t="s">
        <v>47</v>
      </c>
      <c r="K6149" s="93">
        <v>940.52</v>
      </c>
    </row>
    <row r="6150" spans="8:11" x14ac:dyDescent="0.25">
      <c r="H6150" s="91">
        <v>6106331</v>
      </c>
      <c r="I6150" s="92" t="s">
        <v>6701</v>
      </c>
      <c r="J6150" s="91" t="s">
        <v>47</v>
      </c>
      <c r="K6150" s="93">
        <v>2124.17</v>
      </c>
    </row>
    <row r="6151" spans="8:11" x14ac:dyDescent="0.25">
      <c r="H6151" s="91">
        <v>6106332</v>
      </c>
      <c r="I6151" s="92" t="s">
        <v>6702</v>
      </c>
      <c r="J6151" s="91" t="s">
        <v>47</v>
      </c>
      <c r="K6151" s="93">
        <v>2260.9899999999998</v>
      </c>
    </row>
    <row r="6152" spans="8:11" x14ac:dyDescent="0.25">
      <c r="H6152" s="91">
        <v>6106206</v>
      </c>
      <c r="I6152" s="92" t="s">
        <v>6703</v>
      </c>
      <c r="J6152" s="91" t="s">
        <v>47</v>
      </c>
      <c r="K6152" s="93">
        <v>2405</v>
      </c>
    </row>
    <row r="6153" spans="8:11" x14ac:dyDescent="0.25">
      <c r="H6153" s="91">
        <v>6106207</v>
      </c>
      <c r="I6153" s="92" t="s">
        <v>6704</v>
      </c>
      <c r="J6153" s="91" t="s">
        <v>47</v>
      </c>
      <c r="K6153" s="93">
        <v>2563.5</v>
      </c>
    </row>
    <row r="6154" spans="8:11" x14ac:dyDescent="0.25">
      <c r="H6154" s="91">
        <v>6106222</v>
      </c>
      <c r="I6154" s="92" t="s">
        <v>6705</v>
      </c>
      <c r="J6154" s="91" t="s">
        <v>47</v>
      </c>
      <c r="K6154" s="93">
        <v>349.18</v>
      </c>
    </row>
    <row r="6155" spans="8:11" x14ac:dyDescent="0.25">
      <c r="H6155" s="91">
        <v>6106221</v>
      </c>
      <c r="I6155" s="92" t="s">
        <v>6706</v>
      </c>
      <c r="J6155" s="91" t="s">
        <v>47</v>
      </c>
      <c r="K6155" s="93">
        <v>299.29000000000002</v>
      </c>
    </row>
    <row r="6156" spans="8:11" x14ac:dyDescent="0.25">
      <c r="H6156" s="91">
        <v>6106224</v>
      </c>
      <c r="I6156" s="92" t="s">
        <v>6707</v>
      </c>
      <c r="J6156" s="91" t="s">
        <v>47</v>
      </c>
      <c r="K6156" s="93">
        <v>848.34</v>
      </c>
    </row>
    <row r="6157" spans="8:11" x14ac:dyDescent="0.25">
      <c r="H6157" s="91">
        <v>6106225</v>
      </c>
      <c r="I6157" s="92" t="s">
        <v>6708</v>
      </c>
      <c r="J6157" s="91" t="s">
        <v>47</v>
      </c>
      <c r="K6157" s="93">
        <v>940.52</v>
      </c>
    </row>
    <row r="6158" spans="8:11" x14ac:dyDescent="0.25">
      <c r="H6158" s="91">
        <v>6106228</v>
      </c>
      <c r="I6158" s="92" t="s">
        <v>6709</v>
      </c>
      <c r="J6158" s="91" t="s">
        <v>47</v>
      </c>
      <c r="K6158" s="93">
        <v>2127.79</v>
      </c>
    </row>
    <row r="6159" spans="8:11" x14ac:dyDescent="0.25">
      <c r="H6159" s="91">
        <v>6106229</v>
      </c>
      <c r="I6159" s="92" t="s">
        <v>6710</v>
      </c>
      <c r="J6159" s="91" t="s">
        <v>47</v>
      </c>
      <c r="K6159" s="93">
        <v>2266.4899999999998</v>
      </c>
    </row>
    <row r="6160" spans="8:11" x14ac:dyDescent="0.25">
      <c r="H6160" s="91">
        <v>6106328</v>
      </c>
      <c r="I6160" s="92" t="s">
        <v>6711</v>
      </c>
      <c r="J6160" s="91" t="s">
        <v>47</v>
      </c>
      <c r="K6160" s="93">
        <v>201.45</v>
      </c>
    </row>
    <row r="6161" spans="8:11" x14ac:dyDescent="0.25">
      <c r="H6161" s="91">
        <v>6106330</v>
      </c>
      <c r="I6161" s="92" t="s">
        <v>6712</v>
      </c>
      <c r="J6161" s="91" t="s">
        <v>47</v>
      </c>
      <c r="K6161" s="93">
        <v>1003.01</v>
      </c>
    </row>
    <row r="6162" spans="8:11" x14ac:dyDescent="0.25">
      <c r="H6162" s="91">
        <v>6106326</v>
      </c>
      <c r="I6162" s="92" t="s">
        <v>6713</v>
      </c>
      <c r="J6162" s="91" t="s">
        <v>47</v>
      </c>
      <c r="K6162" s="93">
        <v>83.35</v>
      </c>
    </row>
    <row r="6163" spans="8:11" x14ac:dyDescent="0.25">
      <c r="H6163" s="91">
        <v>6106324</v>
      </c>
      <c r="I6163" s="92" t="s">
        <v>6714</v>
      </c>
      <c r="J6163" s="91" t="s">
        <v>47</v>
      </c>
      <c r="K6163" s="93">
        <v>43.68</v>
      </c>
    </row>
    <row r="6164" spans="8:11" x14ac:dyDescent="0.25">
      <c r="H6164" s="91">
        <v>6106327</v>
      </c>
      <c r="I6164" s="92" t="s">
        <v>6715</v>
      </c>
      <c r="J6164" s="91" t="s">
        <v>47</v>
      </c>
      <c r="K6164" s="93">
        <v>201.55</v>
      </c>
    </row>
    <row r="6165" spans="8:11" x14ac:dyDescent="0.25">
      <c r="H6165" s="91">
        <v>6106329</v>
      </c>
      <c r="I6165" s="92" t="s">
        <v>6716</v>
      </c>
      <c r="J6165" s="91" t="s">
        <v>47</v>
      </c>
      <c r="K6165" s="93">
        <v>1004.72</v>
      </c>
    </row>
    <row r="6166" spans="8:11" x14ac:dyDescent="0.25">
      <c r="H6166" s="91">
        <v>6106325</v>
      </c>
      <c r="I6166" s="92" t="s">
        <v>6717</v>
      </c>
      <c r="J6166" s="91" t="s">
        <v>47</v>
      </c>
      <c r="K6166" s="93">
        <v>83.56</v>
      </c>
    </row>
    <row r="6167" spans="8:11" x14ac:dyDescent="0.25">
      <c r="H6167" s="91">
        <v>6208126</v>
      </c>
      <c r="I6167" s="92" t="s">
        <v>6718</v>
      </c>
      <c r="J6167" s="91" t="s">
        <v>44</v>
      </c>
      <c r="K6167" s="93">
        <v>22.89</v>
      </c>
    </row>
    <row r="6168" spans="8:11" x14ac:dyDescent="0.25">
      <c r="H6168" s="91">
        <v>6205797</v>
      </c>
      <c r="I6168" s="92" t="s">
        <v>6719</v>
      </c>
      <c r="J6168" s="91" t="s">
        <v>44</v>
      </c>
      <c r="K6168" s="93">
        <v>14.21</v>
      </c>
    </row>
    <row r="6169" spans="8:11" x14ac:dyDescent="0.25">
      <c r="H6169" s="91">
        <v>6205791</v>
      </c>
      <c r="I6169" s="92" t="s">
        <v>6720</v>
      </c>
      <c r="J6169" s="91" t="s">
        <v>3</v>
      </c>
      <c r="K6169" s="93">
        <v>486.07</v>
      </c>
    </row>
    <row r="6170" spans="8:11" x14ac:dyDescent="0.25">
      <c r="H6170" s="91">
        <v>6205792</v>
      </c>
      <c r="I6170" s="92" t="s">
        <v>6721</v>
      </c>
      <c r="J6170" s="91" t="s">
        <v>3</v>
      </c>
      <c r="K6170" s="93">
        <v>582.75</v>
      </c>
    </row>
    <row r="6171" spans="8:11" x14ac:dyDescent="0.25">
      <c r="H6171" s="91">
        <v>6205793</v>
      </c>
      <c r="I6171" s="92" t="s">
        <v>6722</v>
      </c>
      <c r="J6171" s="91" t="s">
        <v>3</v>
      </c>
      <c r="K6171" s="93">
        <v>684.55</v>
      </c>
    </row>
    <row r="6172" spans="8:11" x14ac:dyDescent="0.25">
      <c r="H6172" s="91">
        <v>6205796</v>
      </c>
      <c r="I6172" s="92" t="s">
        <v>6723</v>
      </c>
      <c r="J6172" s="91" t="s">
        <v>3</v>
      </c>
      <c r="K6172" s="93">
        <v>1215.5</v>
      </c>
    </row>
    <row r="6173" spans="8:11" x14ac:dyDescent="0.25">
      <c r="H6173" s="91">
        <v>6219451</v>
      </c>
      <c r="I6173" s="92" t="s">
        <v>6724</v>
      </c>
      <c r="J6173" s="91" t="s">
        <v>3</v>
      </c>
      <c r="K6173" s="93">
        <v>1306.0999999999999</v>
      </c>
    </row>
    <row r="6174" spans="8:11" x14ac:dyDescent="0.25">
      <c r="H6174" s="91">
        <v>6219452</v>
      </c>
      <c r="I6174" s="92" t="s">
        <v>6725</v>
      </c>
      <c r="J6174" s="91" t="s">
        <v>3</v>
      </c>
      <c r="K6174" s="93">
        <v>1401.83</v>
      </c>
    </row>
    <row r="6175" spans="8:11" x14ac:dyDescent="0.25">
      <c r="H6175" s="91">
        <v>6205794</v>
      </c>
      <c r="I6175" s="92" t="s">
        <v>6726</v>
      </c>
      <c r="J6175" s="91" t="s">
        <v>3</v>
      </c>
      <c r="K6175" s="93">
        <v>1049.68</v>
      </c>
    </row>
    <row r="6176" spans="8:11" x14ac:dyDescent="0.25">
      <c r="H6176" s="91">
        <v>6205795</v>
      </c>
      <c r="I6176" s="92" t="s">
        <v>6727</v>
      </c>
      <c r="J6176" s="91" t="s">
        <v>3</v>
      </c>
      <c r="K6176" s="93">
        <v>1130.03</v>
      </c>
    </row>
    <row r="6177" spans="8:11" x14ac:dyDescent="0.25">
      <c r="H6177" s="91">
        <v>6219521</v>
      </c>
      <c r="I6177" s="92" t="s">
        <v>6728</v>
      </c>
      <c r="J6177" s="91" t="s">
        <v>47</v>
      </c>
      <c r="K6177" s="93">
        <v>206.6</v>
      </c>
    </row>
    <row r="6178" spans="8:11" ht="25.5" x14ac:dyDescent="0.25">
      <c r="H6178" s="91">
        <v>6219527</v>
      </c>
      <c r="I6178" s="92" t="s">
        <v>6729</v>
      </c>
      <c r="J6178" s="91" t="s">
        <v>4</v>
      </c>
      <c r="K6178" s="93">
        <v>458.03</v>
      </c>
    </row>
    <row r="6179" spans="8:11" x14ac:dyDescent="0.25">
      <c r="H6179" s="91">
        <v>6219526</v>
      </c>
      <c r="I6179" s="92" t="s">
        <v>6730</v>
      </c>
      <c r="J6179" s="91" t="s">
        <v>3</v>
      </c>
      <c r="K6179" s="93">
        <v>67.150000000000006</v>
      </c>
    </row>
    <row r="6180" spans="8:11" x14ac:dyDescent="0.25">
      <c r="H6180" s="91">
        <v>6219525</v>
      </c>
      <c r="I6180" s="92" t="s">
        <v>6731</v>
      </c>
      <c r="J6180" s="91" t="s">
        <v>3</v>
      </c>
      <c r="K6180" s="93">
        <v>62.9</v>
      </c>
    </row>
    <row r="6181" spans="8:11" x14ac:dyDescent="0.25">
      <c r="H6181" s="91">
        <v>6219508</v>
      </c>
      <c r="I6181" s="92" t="s">
        <v>6732</v>
      </c>
      <c r="J6181" s="91" t="s">
        <v>3</v>
      </c>
      <c r="K6181" s="93">
        <v>405.04</v>
      </c>
    </row>
    <row r="6182" spans="8:11" x14ac:dyDescent="0.25">
      <c r="H6182" s="91">
        <v>6219511</v>
      </c>
      <c r="I6182" s="92" t="s">
        <v>6733</v>
      </c>
      <c r="J6182" s="91" t="s">
        <v>3</v>
      </c>
      <c r="K6182" s="93">
        <v>312</v>
      </c>
    </row>
    <row r="6183" spans="8:11" x14ac:dyDescent="0.25">
      <c r="H6183" s="91">
        <v>6219500</v>
      </c>
      <c r="I6183" s="92" t="s">
        <v>6734</v>
      </c>
      <c r="J6183" s="91" t="s">
        <v>47</v>
      </c>
      <c r="K6183" s="93">
        <v>149.07</v>
      </c>
    </row>
    <row r="6184" spans="8:11" x14ac:dyDescent="0.25">
      <c r="H6184" s="91">
        <v>6219418</v>
      </c>
      <c r="I6184" s="92" t="s">
        <v>6735</v>
      </c>
      <c r="J6184" s="91" t="s">
        <v>47</v>
      </c>
      <c r="K6184" s="93">
        <v>323.49</v>
      </c>
    </row>
    <row r="6185" spans="8:11" x14ac:dyDescent="0.25">
      <c r="H6185" s="91">
        <v>6219412</v>
      </c>
      <c r="I6185" s="92" t="s">
        <v>6736</v>
      </c>
      <c r="J6185" s="91" t="s">
        <v>47</v>
      </c>
      <c r="K6185" s="93">
        <v>226.9</v>
      </c>
    </row>
    <row r="6186" spans="8:11" x14ac:dyDescent="0.25">
      <c r="H6186" s="91">
        <v>6219406</v>
      </c>
      <c r="I6186" s="92" t="s">
        <v>6737</v>
      </c>
      <c r="J6186" s="91" t="s">
        <v>47</v>
      </c>
      <c r="K6186" s="93">
        <v>160.01</v>
      </c>
    </row>
    <row r="6187" spans="8:11" x14ac:dyDescent="0.25">
      <c r="H6187" s="91">
        <v>6219501</v>
      </c>
      <c r="I6187" s="92" t="s">
        <v>6738</v>
      </c>
      <c r="J6187" s="91" t="s">
        <v>47</v>
      </c>
      <c r="K6187" s="93">
        <v>161.5</v>
      </c>
    </row>
    <row r="6188" spans="8:11" x14ac:dyDescent="0.25">
      <c r="H6188" s="91">
        <v>6219419</v>
      </c>
      <c r="I6188" s="92" t="s">
        <v>6739</v>
      </c>
      <c r="J6188" s="91" t="s">
        <v>47</v>
      </c>
      <c r="K6188" s="93">
        <v>356.75</v>
      </c>
    </row>
    <row r="6189" spans="8:11" x14ac:dyDescent="0.25">
      <c r="H6189" s="91">
        <v>6219413</v>
      </c>
      <c r="I6189" s="92" t="s">
        <v>6740</v>
      </c>
      <c r="J6189" s="91" t="s">
        <v>47</v>
      </c>
      <c r="K6189" s="93">
        <v>247.74</v>
      </c>
    </row>
    <row r="6190" spans="8:11" x14ac:dyDescent="0.25">
      <c r="H6190" s="91">
        <v>6219407</v>
      </c>
      <c r="I6190" s="92" t="s">
        <v>6741</v>
      </c>
      <c r="J6190" s="91" t="s">
        <v>47</v>
      </c>
      <c r="K6190" s="93">
        <v>173.59</v>
      </c>
    </row>
    <row r="6191" spans="8:11" x14ac:dyDescent="0.25">
      <c r="H6191" s="91">
        <v>6219502</v>
      </c>
      <c r="I6191" s="92" t="s">
        <v>6742</v>
      </c>
      <c r="J6191" s="91" t="s">
        <v>47</v>
      </c>
      <c r="K6191" s="93">
        <v>174.06</v>
      </c>
    </row>
    <row r="6192" spans="8:11" x14ac:dyDescent="0.25">
      <c r="H6192" s="91">
        <v>6219420</v>
      </c>
      <c r="I6192" s="92" t="s">
        <v>6743</v>
      </c>
      <c r="J6192" s="91" t="s">
        <v>47</v>
      </c>
      <c r="K6192" s="93">
        <v>399.24</v>
      </c>
    </row>
    <row r="6193" spans="8:11" x14ac:dyDescent="0.25">
      <c r="H6193" s="91">
        <v>6219414</v>
      </c>
      <c r="I6193" s="92" t="s">
        <v>6744</v>
      </c>
      <c r="J6193" s="91" t="s">
        <v>47</v>
      </c>
      <c r="K6193" s="93">
        <v>272.64999999999998</v>
      </c>
    </row>
    <row r="6194" spans="8:11" x14ac:dyDescent="0.25">
      <c r="H6194" s="91">
        <v>6219408</v>
      </c>
      <c r="I6194" s="92" t="s">
        <v>6745</v>
      </c>
      <c r="J6194" s="91" t="s">
        <v>47</v>
      </c>
      <c r="K6194" s="93">
        <v>187.16</v>
      </c>
    </row>
    <row r="6195" spans="8:11" x14ac:dyDescent="0.25">
      <c r="H6195" s="91">
        <v>6219503</v>
      </c>
      <c r="I6195" s="92" t="s">
        <v>6746</v>
      </c>
      <c r="J6195" s="91" t="s">
        <v>47</v>
      </c>
      <c r="K6195" s="93">
        <v>201.29</v>
      </c>
    </row>
    <row r="6196" spans="8:11" x14ac:dyDescent="0.25">
      <c r="H6196" s="91">
        <v>6219421</v>
      </c>
      <c r="I6196" s="92" t="s">
        <v>6747</v>
      </c>
      <c r="J6196" s="91" t="s">
        <v>47</v>
      </c>
      <c r="K6196" s="93">
        <v>474.45</v>
      </c>
    </row>
    <row r="6197" spans="8:11" x14ac:dyDescent="0.25">
      <c r="H6197" s="91">
        <v>6219415</v>
      </c>
      <c r="I6197" s="92" t="s">
        <v>6748</v>
      </c>
      <c r="J6197" s="91" t="s">
        <v>47</v>
      </c>
      <c r="K6197" s="93">
        <v>317.66000000000003</v>
      </c>
    </row>
    <row r="6198" spans="8:11" x14ac:dyDescent="0.25">
      <c r="H6198" s="91">
        <v>6219409</v>
      </c>
      <c r="I6198" s="92" t="s">
        <v>6749</v>
      </c>
      <c r="J6198" s="91" t="s">
        <v>47</v>
      </c>
      <c r="K6198" s="93">
        <v>217.99</v>
      </c>
    </row>
    <row r="6199" spans="8:11" x14ac:dyDescent="0.25">
      <c r="H6199" s="91">
        <v>6219518</v>
      </c>
      <c r="I6199" s="92" t="s">
        <v>6750</v>
      </c>
      <c r="J6199" s="91" t="s">
        <v>47</v>
      </c>
      <c r="K6199" s="93">
        <v>61.68</v>
      </c>
    </row>
    <row r="6200" spans="8:11" x14ac:dyDescent="0.25">
      <c r="H6200" s="91">
        <v>6219504</v>
      </c>
      <c r="I6200" s="92" t="s">
        <v>6751</v>
      </c>
      <c r="J6200" s="91" t="s">
        <v>47</v>
      </c>
      <c r="K6200" s="93">
        <v>114.4</v>
      </c>
    </row>
    <row r="6201" spans="8:11" x14ac:dyDescent="0.25">
      <c r="H6201" s="91">
        <v>6219422</v>
      </c>
      <c r="I6201" s="92" t="s">
        <v>6752</v>
      </c>
      <c r="J6201" s="91" t="s">
        <v>47</v>
      </c>
      <c r="K6201" s="93">
        <v>256.08999999999997</v>
      </c>
    </row>
    <row r="6202" spans="8:11" x14ac:dyDescent="0.25">
      <c r="H6202" s="91">
        <v>6219416</v>
      </c>
      <c r="I6202" s="92" t="s">
        <v>6753</v>
      </c>
      <c r="J6202" s="91" t="s">
        <v>47</v>
      </c>
      <c r="K6202" s="93">
        <v>196.36</v>
      </c>
    </row>
    <row r="6203" spans="8:11" x14ac:dyDescent="0.25">
      <c r="H6203" s="91">
        <v>6219410</v>
      </c>
      <c r="I6203" s="92" t="s">
        <v>6754</v>
      </c>
      <c r="J6203" s="91" t="s">
        <v>47</v>
      </c>
      <c r="K6203" s="93">
        <v>136.69999999999999</v>
      </c>
    </row>
    <row r="6204" spans="8:11" x14ac:dyDescent="0.25">
      <c r="H6204" s="91">
        <v>6219505</v>
      </c>
      <c r="I6204" s="92" t="s">
        <v>6755</v>
      </c>
      <c r="J6204" s="91" t="s">
        <v>47</v>
      </c>
      <c r="K6204" s="93">
        <v>109.39</v>
      </c>
    </row>
    <row r="6205" spans="8:11" x14ac:dyDescent="0.25">
      <c r="H6205" s="91">
        <v>6219423</v>
      </c>
      <c r="I6205" s="92" t="s">
        <v>6756</v>
      </c>
      <c r="J6205" s="91" t="s">
        <v>47</v>
      </c>
      <c r="K6205" s="93">
        <v>257.36</v>
      </c>
    </row>
    <row r="6206" spans="8:11" x14ac:dyDescent="0.25">
      <c r="H6206" s="91">
        <v>6219417</v>
      </c>
      <c r="I6206" s="92" t="s">
        <v>6757</v>
      </c>
      <c r="J6206" s="91" t="s">
        <v>47</v>
      </c>
      <c r="K6206" s="93">
        <v>194.88</v>
      </c>
    </row>
    <row r="6207" spans="8:11" x14ac:dyDescent="0.25">
      <c r="H6207" s="91">
        <v>6219411</v>
      </c>
      <c r="I6207" s="92" t="s">
        <v>6758</v>
      </c>
      <c r="J6207" s="91" t="s">
        <v>47</v>
      </c>
      <c r="K6207" s="93">
        <v>132.49</v>
      </c>
    </row>
    <row r="6208" spans="8:11" x14ac:dyDescent="0.25">
      <c r="H6208" s="91">
        <v>6219520</v>
      </c>
      <c r="I6208" s="92" t="s">
        <v>6759</v>
      </c>
      <c r="J6208" s="91" t="s">
        <v>4</v>
      </c>
      <c r="K6208" s="93">
        <v>65.97</v>
      </c>
    </row>
    <row r="6209" spans="8:11" x14ac:dyDescent="0.25">
      <c r="H6209" s="91">
        <v>6219433</v>
      </c>
      <c r="I6209" s="92" t="s">
        <v>6760</v>
      </c>
      <c r="J6209" s="91" t="s">
        <v>3</v>
      </c>
      <c r="K6209" s="93">
        <v>135.31</v>
      </c>
    </row>
    <row r="6210" spans="8:11" ht="25.5" x14ac:dyDescent="0.25">
      <c r="H6210" s="91">
        <v>6205801</v>
      </c>
      <c r="I6210" s="92" t="s">
        <v>6761</v>
      </c>
      <c r="J6210" s="91" t="s">
        <v>3</v>
      </c>
      <c r="K6210" s="93">
        <v>97.08</v>
      </c>
    </row>
    <row r="6211" spans="8:11" x14ac:dyDescent="0.25">
      <c r="H6211" s="91">
        <v>6219524</v>
      </c>
      <c r="I6211" s="92" t="s">
        <v>6762</v>
      </c>
      <c r="J6211" s="91" t="s">
        <v>544</v>
      </c>
      <c r="K6211" s="93">
        <v>14.46</v>
      </c>
    </row>
    <row r="6212" spans="8:11" x14ac:dyDescent="0.25">
      <c r="H6212" s="91">
        <v>6416036</v>
      </c>
      <c r="I6212" s="92" t="s">
        <v>6763</v>
      </c>
      <c r="J6212" s="91" t="s">
        <v>47</v>
      </c>
      <c r="K6212" s="93">
        <v>147.84</v>
      </c>
    </row>
    <row r="6213" spans="8:11" x14ac:dyDescent="0.25">
      <c r="H6213" s="91">
        <v>6416038</v>
      </c>
      <c r="I6213" s="92" t="s">
        <v>6764</v>
      </c>
      <c r="J6213" s="91" t="s">
        <v>47</v>
      </c>
      <c r="K6213" s="93">
        <v>73.760000000000005</v>
      </c>
    </row>
    <row r="6214" spans="8:11" x14ac:dyDescent="0.25">
      <c r="H6214" s="91">
        <v>6416037</v>
      </c>
      <c r="I6214" s="92" t="s">
        <v>6765</v>
      </c>
      <c r="J6214" s="91" t="s">
        <v>47</v>
      </c>
      <c r="K6214" s="93">
        <v>159.1</v>
      </c>
    </row>
    <row r="6215" spans="8:11" x14ac:dyDescent="0.25">
      <c r="H6215" s="91">
        <v>6416035</v>
      </c>
      <c r="I6215" s="92" t="s">
        <v>6766</v>
      </c>
      <c r="J6215" s="91" t="s">
        <v>47</v>
      </c>
      <c r="K6215" s="93">
        <v>84.16</v>
      </c>
    </row>
    <row r="6216" spans="8:11" x14ac:dyDescent="0.25">
      <c r="H6216" s="91">
        <v>6416076</v>
      </c>
      <c r="I6216" s="92" t="s">
        <v>6767</v>
      </c>
      <c r="J6216" s="91" t="s">
        <v>4908</v>
      </c>
      <c r="K6216" s="93">
        <v>166.18</v>
      </c>
    </row>
    <row r="6217" spans="8:11" x14ac:dyDescent="0.25">
      <c r="H6217" s="91">
        <v>6416075</v>
      </c>
      <c r="I6217" s="92" t="s">
        <v>6768</v>
      </c>
      <c r="J6217" s="91" t="s">
        <v>4908</v>
      </c>
      <c r="K6217" s="93">
        <v>108.25</v>
      </c>
    </row>
    <row r="6218" spans="8:11" x14ac:dyDescent="0.25">
      <c r="H6218" s="91">
        <v>6416226</v>
      </c>
      <c r="I6218" s="92" t="s">
        <v>6769</v>
      </c>
      <c r="J6218" s="91" t="s">
        <v>4908</v>
      </c>
      <c r="K6218" s="93">
        <v>158.41999999999999</v>
      </c>
    </row>
    <row r="6219" spans="8:11" x14ac:dyDescent="0.25">
      <c r="H6219" s="91">
        <v>6416225</v>
      </c>
      <c r="I6219" s="92" t="s">
        <v>6770</v>
      </c>
      <c r="J6219" s="91" t="s">
        <v>4908</v>
      </c>
      <c r="K6219" s="93">
        <v>99.22</v>
      </c>
    </row>
    <row r="6220" spans="8:11" x14ac:dyDescent="0.25">
      <c r="H6220" s="91">
        <v>6416084</v>
      </c>
      <c r="I6220" s="92" t="s">
        <v>6771</v>
      </c>
      <c r="J6220" s="91" t="s">
        <v>4908</v>
      </c>
      <c r="K6220" s="93">
        <v>160.79</v>
      </c>
    </row>
    <row r="6221" spans="8:11" x14ac:dyDescent="0.25">
      <c r="H6221" s="91">
        <v>6416083</v>
      </c>
      <c r="I6221" s="92" t="s">
        <v>6772</v>
      </c>
      <c r="J6221" s="91" t="s">
        <v>4908</v>
      </c>
      <c r="K6221" s="93">
        <v>99.92</v>
      </c>
    </row>
    <row r="6222" spans="8:11" x14ac:dyDescent="0.25">
      <c r="H6222" s="91">
        <v>6416234</v>
      </c>
      <c r="I6222" s="92" t="s">
        <v>6773</v>
      </c>
      <c r="J6222" s="91" t="s">
        <v>4908</v>
      </c>
      <c r="K6222" s="93">
        <v>165.09</v>
      </c>
    </row>
    <row r="6223" spans="8:11" x14ac:dyDescent="0.25">
      <c r="H6223" s="91">
        <v>6416233</v>
      </c>
      <c r="I6223" s="92" t="s">
        <v>6774</v>
      </c>
      <c r="J6223" s="91" t="s">
        <v>4908</v>
      </c>
      <c r="K6223" s="93">
        <v>105.31</v>
      </c>
    </row>
    <row r="6224" spans="8:11" x14ac:dyDescent="0.25">
      <c r="H6224" s="91">
        <v>6416236</v>
      </c>
      <c r="I6224" s="92" t="s">
        <v>6775</v>
      </c>
      <c r="J6224" s="91" t="s">
        <v>4908</v>
      </c>
      <c r="K6224" s="93">
        <v>167.88</v>
      </c>
    </row>
    <row r="6225" spans="8:11" x14ac:dyDescent="0.25">
      <c r="H6225" s="91">
        <v>6416235</v>
      </c>
      <c r="I6225" s="92" t="s">
        <v>6776</v>
      </c>
      <c r="J6225" s="91" t="s">
        <v>4908</v>
      </c>
      <c r="K6225" s="93">
        <v>108.87</v>
      </c>
    </row>
    <row r="6226" spans="8:11" x14ac:dyDescent="0.25">
      <c r="H6226" s="91">
        <v>6416040</v>
      </c>
      <c r="I6226" s="92" t="s">
        <v>6777</v>
      </c>
      <c r="J6226" s="91" t="s">
        <v>47</v>
      </c>
      <c r="K6226" s="93">
        <v>225.62</v>
      </c>
    </row>
    <row r="6227" spans="8:11" x14ac:dyDescent="0.25">
      <c r="H6227" s="91">
        <v>6416039</v>
      </c>
      <c r="I6227" s="92" t="s">
        <v>6778</v>
      </c>
      <c r="J6227" s="91" t="s">
        <v>47</v>
      </c>
      <c r="K6227" s="93">
        <v>103.16</v>
      </c>
    </row>
    <row r="6228" spans="8:11" x14ac:dyDescent="0.25">
      <c r="H6228" s="91">
        <v>6416042</v>
      </c>
      <c r="I6228" s="92" t="s">
        <v>6779</v>
      </c>
      <c r="J6228" s="91" t="s">
        <v>47</v>
      </c>
      <c r="K6228" s="93">
        <v>284.92</v>
      </c>
    </row>
    <row r="6229" spans="8:11" x14ac:dyDescent="0.25">
      <c r="H6229" s="91">
        <v>6416041</v>
      </c>
      <c r="I6229" s="92" t="s">
        <v>6780</v>
      </c>
      <c r="J6229" s="91" t="s">
        <v>47</v>
      </c>
      <c r="K6229" s="93">
        <v>162.94</v>
      </c>
    </row>
    <row r="6230" spans="8:11" x14ac:dyDescent="0.25">
      <c r="H6230" s="91">
        <v>6416080</v>
      </c>
      <c r="I6230" s="92" t="s">
        <v>6781</v>
      </c>
      <c r="J6230" s="91" t="s">
        <v>4908</v>
      </c>
      <c r="K6230" s="93">
        <v>171.48</v>
      </c>
    </row>
    <row r="6231" spans="8:11" x14ac:dyDescent="0.25">
      <c r="H6231" s="91">
        <v>6416079</v>
      </c>
      <c r="I6231" s="92" t="s">
        <v>6782</v>
      </c>
      <c r="J6231" s="91" t="s">
        <v>4908</v>
      </c>
      <c r="K6231" s="93">
        <v>119.98</v>
      </c>
    </row>
    <row r="6232" spans="8:11" x14ac:dyDescent="0.25">
      <c r="H6232" s="91">
        <v>6416143</v>
      </c>
      <c r="I6232" s="92" t="s">
        <v>6783</v>
      </c>
      <c r="J6232" s="91" t="s">
        <v>4908</v>
      </c>
      <c r="K6232" s="93">
        <v>170.44</v>
      </c>
    </row>
    <row r="6233" spans="8:11" x14ac:dyDescent="0.25">
      <c r="H6233" s="91">
        <v>6416262</v>
      </c>
      <c r="I6233" s="92" t="s">
        <v>6784</v>
      </c>
      <c r="J6233" s="91" t="s">
        <v>4908</v>
      </c>
      <c r="K6233" s="93">
        <v>119.62</v>
      </c>
    </row>
    <row r="6234" spans="8:11" x14ac:dyDescent="0.25">
      <c r="H6234" s="91">
        <v>6416078</v>
      </c>
      <c r="I6234" s="92" t="s">
        <v>6785</v>
      </c>
      <c r="J6234" s="91" t="s">
        <v>4908</v>
      </c>
      <c r="K6234" s="93">
        <v>169.18</v>
      </c>
    </row>
    <row r="6235" spans="8:11" x14ac:dyDescent="0.25">
      <c r="H6235" s="91">
        <v>6416077</v>
      </c>
      <c r="I6235" s="92" t="s">
        <v>6786</v>
      </c>
      <c r="J6235" s="91" t="s">
        <v>4908</v>
      </c>
      <c r="K6235" s="93">
        <v>119.24</v>
      </c>
    </row>
    <row r="6236" spans="8:11" x14ac:dyDescent="0.25">
      <c r="H6236" s="91">
        <v>6416071</v>
      </c>
      <c r="I6236" s="92" t="s">
        <v>6787</v>
      </c>
      <c r="J6236" s="91" t="s">
        <v>4908</v>
      </c>
      <c r="K6236" s="93">
        <v>167.23</v>
      </c>
    </row>
    <row r="6237" spans="8:11" x14ac:dyDescent="0.25">
      <c r="H6237" s="91">
        <v>6416072</v>
      </c>
      <c r="I6237" s="92" t="s">
        <v>6788</v>
      </c>
      <c r="J6237" s="91" t="s">
        <v>4908</v>
      </c>
      <c r="K6237" s="93">
        <v>119.27</v>
      </c>
    </row>
    <row r="6238" spans="8:11" x14ac:dyDescent="0.25">
      <c r="H6238" s="91">
        <v>6416088</v>
      </c>
      <c r="I6238" s="92" t="s">
        <v>6789</v>
      </c>
      <c r="J6238" s="91" t="s">
        <v>4908</v>
      </c>
      <c r="K6238" s="93">
        <v>179.46</v>
      </c>
    </row>
    <row r="6239" spans="8:11" x14ac:dyDescent="0.25">
      <c r="H6239" s="91">
        <v>6416087</v>
      </c>
      <c r="I6239" s="92" t="s">
        <v>6790</v>
      </c>
      <c r="J6239" s="91" t="s">
        <v>4908</v>
      </c>
      <c r="K6239" s="93">
        <v>121.66</v>
      </c>
    </row>
    <row r="6240" spans="8:11" x14ac:dyDescent="0.25">
      <c r="H6240" s="91">
        <v>6416246</v>
      </c>
      <c r="I6240" s="92" t="s">
        <v>6791</v>
      </c>
      <c r="J6240" s="91" t="s">
        <v>4908</v>
      </c>
      <c r="K6240" s="93">
        <v>179.37</v>
      </c>
    </row>
    <row r="6241" spans="8:11" x14ac:dyDescent="0.25">
      <c r="H6241" s="91">
        <v>6416245</v>
      </c>
      <c r="I6241" s="92" t="s">
        <v>6792</v>
      </c>
      <c r="J6241" s="91" t="s">
        <v>4908</v>
      </c>
      <c r="K6241" s="93">
        <v>123.29</v>
      </c>
    </row>
    <row r="6242" spans="8:11" x14ac:dyDescent="0.25">
      <c r="H6242" s="91">
        <v>6416248</v>
      </c>
      <c r="I6242" s="92" t="s">
        <v>6793</v>
      </c>
      <c r="J6242" s="91" t="s">
        <v>4908</v>
      </c>
      <c r="K6242" s="93">
        <v>179.99</v>
      </c>
    </row>
    <row r="6243" spans="8:11" x14ac:dyDescent="0.25">
      <c r="H6243" s="91">
        <v>6416247</v>
      </c>
      <c r="I6243" s="92" t="s">
        <v>6794</v>
      </c>
      <c r="J6243" s="91" t="s">
        <v>4908</v>
      </c>
      <c r="K6243" s="93">
        <v>123.68</v>
      </c>
    </row>
    <row r="6244" spans="8:11" x14ac:dyDescent="0.25">
      <c r="H6244" s="91">
        <v>6416214</v>
      </c>
      <c r="I6244" s="92" t="s">
        <v>6795</v>
      </c>
      <c r="J6244" s="91" t="s">
        <v>4908</v>
      </c>
      <c r="K6244" s="93">
        <v>218.46</v>
      </c>
    </row>
    <row r="6245" spans="8:11" x14ac:dyDescent="0.25">
      <c r="H6245" s="91">
        <v>6416218</v>
      </c>
      <c r="I6245" s="92" t="s">
        <v>6796</v>
      </c>
      <c r="J6245" s="91" t="s">
        <v>4908</v>
      </c>
      <c r="K6245" s="93">
        <v>168.49</v>
      </c>
    </row>
    <row r="6246" spans="8:11" x14ac:dyDescent="0.25">
      <c r="H6246" s="91">
        <v>6416211</v>
      </c>
      <c r="I6246" s="92" t="s">
        <v>6797</v>
      </c>
      <c r="J6246" s="91" t="s">
        <v>4908</v>
      </c>
      <c r="K6246" s="93">
        <v>217.8</v>
      </c>
    </row>
    <row r="6247" spans="8:11" x14ac:dyDescent="0.25">
      <c r="H6247" s="91">
        <v>6416215</v>
      </c>
      <c r="I6247" s="92" t="s">
        <v>6798</v>
      </c>
      <c r="J6247" s="91" t="s">
        <v>4908</v>
      </c>
      <c r="K6247" s="93">
        <v>169.02</v>
      </c>
    </row>
    <row r="6248" spans="8:11" x14ac:dyDescent="0.25">
      <c r="H6248" s="91">
        <v>6416212</v>
      </c>
      <c r="I6248" s="92" t="s">
        <v>6799</v>
      </c>
      <c r="J6248" s="91" t="s">
        <v>4908</v>
      </c>
      <c r="K6248" s="93">
        <v>220.14</v>
      </c>
    </row>
    <row r="6249" spans="8:11" x14ac:dyDescent="0.25">
      <c r="H6249" s="91">
        <v>6416216</v>
      </c>
      <c r="I6249" s="92" t="s">
        <v>6800</v>
      </c>
      <c r="J6249" s="91" t="s">
        <v>4908</v>
      </c>
      <c r="K6249" s="93">
        <v>172.14</v>
      </c>
    </row>
    <row r="6250" spans="8:11" x14ac:dyDescent="0.25">
      <c r="H6250" s="91">
        <v>6416213</v>
      </c>
      <c r="I6250" s="92" t="s">
        <v>6801</v>
      </c>
      <c r="J6250" s="91" t="s">
        <v>4908</v>
      </c>
      <c r="K6250" s="93">
        <v>220.1</v>
      </c>
    </row>
    <row r="6251" spans="8:11" x14ac:dyDescent="0.25">
      <c r="H6251" s="91">
        <v>6416217</v>
      </c>
      <c r="I6251" s="92" t="s">
        <v>6802</v>
      </c>
      <c r="J6251" s="91" t="s">
        <v>4908</v>
      </c>
      <c r="K6251" s="93">
        <v>173.68</v>
      </c>
    </row>
    <row r="6252" spans="8:11" x14ac:dyDescent="0.25">
      <c r="H6252" s="91">
        <v>6416289</v>
      </c>
      <c r="I6252" s="92" t="s">
        <v>6803</v>
      </c>
      <c r="J6252" s="91" t="s">
        <v>47</v>
      </c>
      <c r="K6252" s="93">
        <v>148.49</v>
      </c>
    </row>
    <row r="6253" spans="8:11" x14ac:dyDescent="0.25">
      <c r="H6253" s="91">
        <v>6416288</v>
      </c>
      <c r="I6253" s="92" t="s">
        <v>6804</v>
      </c>
      <c r="J6253" s="91" t="s">
        <v>47</v>
      </c>
      <c r="K6253" s="93">
        <v>109.42</v>
      </c>
    </row>
    <row r="6254" spans="8:11" x14ac:dyDescent="0.25">
      <c r="H6254" s="91">
        <v>6416098</v>
      </c>
      <c r="I6254" s="92" t="s">
        <v>6805</v>
      </c>
      <c r="J6254" s="91" t="s">
        <v>4908</v>
      </c>
      <c r="K6254" s="93">
        <v>161.93</v>
      </c>
    </row>
    <row r="6255" spans="8:11" x14ac:dyDescent="0.25">
      <c r="H6255" s="91">
        <v>6416097</v>
      </c>
      <c r="I6255" s="92" t="s">
        <v>6806</v>
      </c>
      <c r="J6255" s="91" t="s">
        <v>4908</v>
      </c>
      <c r="K6255" s="93">
        <v>128.72</v>
      </c>
    </row>
    <row r="6256" spans="8:11" x14ac:dyDescent="0.25">
      <c r="H6256" s="91">
        <v>6416258</v>
      </c>
      <c r="I6256" s="92" t="s">
        <v>6807</v>
      </c>
      <c r="J6256" s="91" t="s">
        <v>4908</v>
      </c>
      <c r="K6256" s="93">
        <v>171.25</v>
      </c>
    </row>
    <row r="6257" spans="8:11" x14ac:dyDescent="0.25">
      <c r="H6257" s="91">
        <v>6416259</v>
      </c>
      <c r="I6257" s="92" t="s">
        <v>6808</v>
      </c>
      <c r="J6257" s="91" t="s">
        <v>4908</v>
      </c>
      <c r="K6257" s="93">
        <v>126.02</v>
      </c>
    </row>
    <row r="6258" spans="8:11" x14ac:dyDescent="0.25">
      <c r="H6258" s="91">
        <v>6416074</v>
      </c>
      <c r="I6258" s="92" t="s">
        <v>6809</v>
      </c>
      <c r="J6258" s="91" t="s">
        <v>47</v>
      </c>
      <c r="K6258" s="93">
        <v>262.99</v>
      </c>
    </row>
    <row r="6259" spans="8:11" x14ac:dyDescent="0.25">
      <c r="H6259" s="91">
        <v>6416073</v>
      </c>
      <c r="I6259" s="92" t="s">
        <v>6810</v>
      </c>
      <c r="J6259" s="91" t="s">
        <v>47</v>
      </c>
      <c r="K6259" s="93">
        <v>132.37</v>
      </c>
    </row>
    <row r="6260" spans="8:11" x14ac:dyDescent="0.25">
      <c r="H6260" s="91">
        <v>6416220</v>
      </c>
      <c r="I6260" s="92" t="s">
        <v>6811</v>
      </c>
      <c r="J6260" s="91" t="s">
        <v>47</v>
      </c>
      <c r="K6260" s="93">
        <v>266.86</v>
      </c>
    </row>
    <row r="6261" spans="8:11" x14ac:dyDescent="0.25">
      <c r="H6261" s="91">
        <v>6416219</v>
      </c>
      <c r="I6261" s="92" t="s">
        <v>6812</v>
      </c>
      <c r="J6261" s="91" t="s">
        <v>47</v>
      </c>
      <c r="K6261" s="93">
        <v>129.11000000000001</v>
      </c>
    </row>
    <row r="6262" spans="8:11" x14ac:dyDescent="0.25">
      <c r="H6262" s="91">
        <v>6416222</v>
      </c>
      <c r="I6262" s="92" t="s">
        <v>6813</v>
      </c>
      <c r="J6262" s="91" t="s">
        <v>47</v>
      </c>
      <c r="K6262" s="93">
        <v>270.54000000000002</v>
      </c>
    </row>
    <row r="6263" spans="8:11" x14ac:dyDescent="0.25">
      <c r="H6263" s="91">
        <v>6416221</v>
      </c>
      <c r="I6263" s="92" t="s">
        <v>6814</v>
      </c>
      <c r="J6263" s="91" t="s">
        <v>47</v>
      </c>
      <c r="K6263" s="93">
        <v>140.24</v>
      </c>
    </row>
    <row r="6264" spans="8:11" x14ac:dyDescent="0.25">
      <c r="H6264" s="91">
        <v>6416224</v>
      </c>
      <c r="I6264" s="92" t="s">
        <v>6815</v>
      </c>
      <c r="J6264" s="91" t="s">
        <v>47</v>
      </c>
      <c r="K6264" s="93">
        <v>275.10000000000002</v>
      </c>
    </row>
    <row r="6265" spans="8:11" x14ac:dyDescent="0.25">
      <c r="H6265" s="91">
        <v>6416223</v>
      </c>
      <c r="I6265" s="92" t="s">
        <v>6816</v>
      </c>
      <c r="J6265" s="91" t="s">
        <v>47</v>
      </c>
      <c r="K6265" s="93">
        <v>136.97999999999999</v>
      </c>
    </row>
    <row r="6266" spans="8:11" x14ac:dyDescent="0.25">
      <c r="H6266" s="91">
        <v>6416082</v>
      </c>
      <c r="I6266" s="92" t="s">
        <v>6817</v>
      </c>
      <c r="J6266" s="91" t="s">
        <v>47</v>
      </c>
      <c r="K6266" s="93">
        <v>262.99</v>
      </c>
    </row>
    <row r="6267" spans="8:11" x14ac:dyDescent="0.25">
      <c r="H6267" s="91">
        <v>6416081</v>
      </c>
      <c r="I6267" s="92" t="s">
        <v>6818</v>
      </c>
      <c r="J6267" s="91" t="s">
        <v>47</v>
      </c>
      <c r="K6267" s="93">
        <v>132.37</v>
      </c>
    </row>
    <row r="6268" spans="8:11" x14ac:dyDescent="0.25">
      <c r="H6268" s="91">
        <v>6416228</v>
      </c>
      <c r="I6268" s="92" t="s">
        <v>6819</v>
      </c>
      <c r="J6268" s="91" t="s">
        <v>47</v>
      </c>
      <c r="K6268" s="93">
        <v>266.86</v>
      </c>
    </row>
    <row r="6269" spans="8:11" x14ac:dyDescent="0.25">
      <c r="H6269" s="91">
        <v>6416227</v>
      </c>
      <c r="I6269" s="92" t="s">
        <v>6820</v>
      </c>
      <c r="J6269" s="91" t="s">
        <v>47</v>
      </c>
      <c r="K6269" s="93">
        <v>129.11000000000001</v>
      </c>
    </row>
    <row r="6270" spans="8:11" x14ac:dyDescent="0.25">
      <c r="H6270" s="91">
        <v>6416230</v>
      </c>
      <c r="I6270" s="92" t="s">
        <v>6821</v>
      </c>
      <c r="J6270" s="91" t="s">
        <v>47</v>
      </c>
      <c r="K6270" s="93">
        <v>269.39999999999998</v>
      </c>
    </row>
    <row r="6271" spans="8:11" x14ac:dyDescent="0.25">
      <c r="H6271" s="91">
        <v>6416229</v>
      </c>
      <c r="I6271" s="92" t="s">
        <v>6822</v>
      </c>
      <c r="J6271" s="91" t="s">
        <v>47</v>
      </c>
      <c r="K6271" s="93">
        <v>139.72</v>
      </c>
    </row>
    <row r="6272" spans="8:11" x14ac:dyDescent="0.25">
      <c r="H6272" s="91">
        <v>6416232</v>
      </c>
      <c r="I6272" s="92" t="s">
        <v>6823</v>
      </c>
      <c r="J6272" s="91" t="s">
        <v>47</v>
      </c>
      <c r="K6272" s="93">
        <v>273.95</v>
      </c>
    </row>
    <row r="6273" spans="8:11" x14ac:dyDescent="0.25">
      <c r="H6273" s="91">
        <v>6416231</v>
      </c>
      <c r="I6273" s="92" t="s">
        <v>6824</v>
      </c>
      <c r="J6273" s="91" t="s">
        <v>47</v>
      </c>
      <c r="K6273" s="93">
        <v>136.47999999999999</v>
      </c>
    </row>
    <row r="6274" spans="8:11" x14ac:dyDescent="0.25">
      <c r="H6274" s="91">
        <v>6416086</v>
      </c>
      <c r="I6274" s="92" t="s">
        <v>6825</v>
      </c>
      <c r="J6274" s="91" t="s">
        <v>4908</v>
      </c>
      <c r="K6274" s="93">
        <v>178.92</v>
      </c>
    </row>
    <row r="6275" spans="8:11" x14ac:dyDescent="0.25">
      <c r="H6275" s="91">
        <v>6416085</v>
      </c>
      <c r="I6275" s="92" t="s">
        <v>6826</v>
      </c>
      <c r="J6275" s="91" t="s">
        <v>4908</v>
      </c>
      <c r="K6275" s="93">
        <v>121.93</v>
      </c>
    </row>
    <row r="6276" spans="8:11" x14ac:dyDescent="0.25">
      <c r="H6276" s="91">
        <v>6416238</v>
      </c>
      <c r="I6276" s="92" t="s">
        <v>6827</v>
      </c>
      <c r="J6276" s="91" t="s">
        <v>4908</v>
      </c>
      <c r="K6276" s="93">
        <v>173.29</v>
      </c>
    </row>
    <row r="6277" spans="8:11" x14ac:dyDescent="0.25">
      <c r="H6277" s="91">
        <v>6416237</v>
      </c>
      <c r="I6277" s="92" t="s">
        <v>6828</v>
      </c>
      <c r="J6277" s="91" t="s">
        <v>4908</v>
      </c>
      <c r="K6277" s="93">
        <v>114.53</v>
      </c>
    </row>
    <row r="6278" spans="8:11" x14ac:dyDescent="0.25">
      <c r="H6278" s="91">
        <v>6416240</v>
      </c>
      <c r="I6278" s="92" t="s">
        <v>6829</v>
      </c>
      <c r="J6278" s="91" t="s">
        <v>4908</v>
      </c>
      <c r="K6278" s="93">
        <v>177.86</v>
      </c>
    </row>
    <row r="6279" spans="8:11" x14ac:dyDescent="0.25">
      <c r="H6279" s="91">
        <v>6416239</v>
      </c>
      <c r="I6279" s="92" t="s">
        <v>6830</v>
      </c>
      <c r="J6279" s="91" t="s">
        <v>4908</v>
      </c>
      <c r="K6279" s="93">
        <v>119.54</v>
      </c>
    </row>
    <row r="6280" spans="8:11" x14ac:dyDescent="0.25">
      <c r="H6280" s="91">
        <v>6416242</v>
      </c>
      <c r="I6280" s="92" t="s">
        <v>6831</v>
      </c>
      <c r="J6280" s="91" t="s">
        <v>4908</v>
      </c>
      <c r="K6280" s="93">
        <v>182.97</v>
      </c>
    </row>
    <row r="6281" spans="8:11" x14ac:dyDescent="0.25">
      <c r="H6281" s="91">
        <v>6416241</v>
      </c>
      <c r="I6281" s="92" t="s">
        <v>6832</v>
      </c>
      <c r="J6281" s="91" t="s">
        <v>4908</v>
      </c>
      <c r="K6281" s="93">
        <v>125.9</v>
      </c>
    </row>
    <row r="6282" spans="8:11" x14ac:dyDescent="0.25">
      <c r="H6282" s="91">
        <v>6416244</v>
      </c>
      <c r="I6282" s="92" t="s">
        <v>6833</v>
      </c>
      <c r="J6282" s="91" t="s">
        <v>4908</v>
      </c>
      <c r="K6282" s="93">
        <v>182.3</v>
      </c>
    </row>
    <row r="6283" spans="8:11" x14ac:dyDescent="0.25">
      <c r="H6283" s="91">
        <v>6416243</v>
      </c>
      <c r="I6283" s="92" t="s">
        <v>6834</v>
      </c>
      <c r="J6283" s="91" t="s">
        <v>4908</v>
      </c>
      <c r="K6283" s="93">
        <v>125.48</v>
      </c>
    </row>
    <row r="6284" spans="8:11" x14ac:dyDescent="0.25">
      <c r="H6284" s="91">
        <v>6416250</v>
      </c>
      <c r="I6284" s="92" t="s">
        <v>6835</v>
      </c>
      <c r="J6284" s="91" t="s">
        <v>47</v>
      </c>
      <c r="K6284" s="93">
        <v>61.35</v>
      </c>
    </row>
    <row r="6285" spans="8:11" x14ac:dyDescent="0.25">
      <c r="H6285" s="91">
        <v>6416153</v>
      </c>
      <c r="I6285" s="92" t="s">
        <v>6836</v>
      </c>
      <c r="J6285" s="91" t="s">
        <v>47</v>
      </c>
      <c r="K6285" s="93">
        <v>20.59</v>
      </c>
    </row>
    <row r="6286" spans="8:11" x14ac:dyDescent="0.25">
      <c r="H6286" s="91">
        <v>6416185</v>
      </c>
      <c r="I6286" s="92" t="s">
        <v>6837</v>
      </c>
      <c r="J6286" s="91" t="s">
        <v>47</v>
      </c>
      <c r="K6286" s="93">
        <v>121.44</v>
      </c>
    </row>
    <row r="6287" spans="8:11" x14ac:dyDescent="0.25">
      <c r="H6287" s="91">
        <v>6416184</v>
      </c>
      <c r="I6287" s="92" t="s">
        <v>6838</v>
      </c>
      <c r="J6287" s="91" t="s">
        <v>47</v>
      </c>
      <c r="K6287" s="93">
        <v>88.17</v>
      </c>
    </row>
    <row r="6288" spans="8:11" x14ac:dyDescent="0.25">
      <c r="H6288" s="91">
        <v>6416030</v>
      </c>
      <c r="I6288" s="92" t="s">
        <v>6839</v>
      </c>
      <c r="J6288" s="91" t="s">
        <v>47</v>
      </c>
      <c r="K6288" s="93">
        <v>72.92</v>
      </c>
    </row>
    <row r="6289" spans="8:11" x14ac:dyDescent="0.25">
      <c r="H6289" s="91">
        <v>6416029</v>
      </c>
      <c r="I6289" s="92" t="s">
        <v>6840</v>
      </c>
      <c r="J6289" s="91" t="s">
        <v>47</v>
      </c>
      <c r="K6289" s="93">
        <v>38.61</v>
      </c>
    </row>
    <row r="6290" spans="8:11" x14ac:dyDescent="0.25">
      <c r="H6290" s="91">
        <v>6416056</v>
      </c>
      <c r="I6290" s="92" t="s">
        <v>6841</v>
      </c>
      <c r="J6290" s="91" t="s">
        <v>47</v>
      </c>
      <c r="K6290" s="93">
        <v>118.32</v>
      </c>
    </row>
    <row r="6291" spans="8:11" x14ac:dyDescent="0.25">
      <c r="H6291" s="91">
        <v>6416278</v>
      </c>
      <c r="I6291" s="92" t="s">
        <v>6842</v>
      </c>
      <c r="J6291" s="91" t="s">
        <v>47</v>
      </c>
      <c r="K6291" s="93">
        <v>29</v>
      </c>
    </row>
    <row r="6292" spans="8:11" x14ac:dyDescent="0.25">
      <c r="H6292" s="91">
        <v>6416047</v>
      </c>
      <c r="I6292" s="92" t="s">
        <v>6843</v>
      </c>
      <c r="J6292" s="91" t="s">
        <v>47</v>
      </c>
      <c r="K6292" s="93">
        <v>59.09</v>
      </c>
    </row>
    <row r="6293" spans="8:11" x14ac:dyDescent="0.25">
      <c r="H6293" s="91">
        <v>6416090</v>
      </c>
      <c r="I6293" s="92" t="s">
        <v>6844</v>
      </c>
      <c r="J6293" s="91" t="s">
        <v>47</v>
      </c>
      <c r="K6293" s="93">
        <v>441.36</v>
      </c>
    </row>
    <row r="6294" spans="8:11" x14ac:dyDescent="0.25">
      <c r="H6294" s="91">
        <v>6416089</v>
      </c>
      <c r="I6294" s="92" t="s">
        <v>6845</v>
      </c>
      <c r="J6294" s="91" t="s">
        <v>47</v>
      </c>
      <c r="K6294" s="93">
        <v>330.88</v>
      </c>
    </row>
    <row r="6295" spans="8:11" x14ac:dyDescent="0.25">
      <c r="H6295" s="91">
        <v>6416094</v>
      </c>
      <c r="I6295" s="92" t="s">
        <v>6846</v>
      </c>
      <c r="J6295" s="91" t="s">
        <v>47</v>
      </c>
      <c r="K6295" s="93">
        <v>366.82</v>
      </c>
    </row>
    <row r="6296" spans="8:11" x14ac:dyDescent="0.25">
      <c r="H6296" s="91">
        <v>6416093</v>
      </c>
      <c r="I6296" s="92" t="s">
        <v>6847</v>
      </c>
      <c r="J6296" s="91" t="s">
        <v>47</v>
      </c>
      <c r="K6296" s="93">
        <v>249.69</v>
      </c>
    </row>
    <row r="6297" spans="8:11" x14ac:dyDescent="0.25">
      <c r="H6297" s="91">
        <v>6416092</v>
      </c>
      <c r="I6297" s="92" t="s">
        <v>6848</v>
      </c>
      <c r="J6297" s="91" t="s">
        <v>47</v>
      </c>
      <c r="K6297" s="93">
        <v>304.25</v>
      </c>
    </row>
    <row r="6298" spans="8:11" x14ac:dyDescent="0.25">
      <c r="H6298" s="91">
        <v>6416091</v>
      </c>
      <c r="I6298" s="92" t="s">
        <v>6849</v>
      </c>
      <c r="J6298" s="91" t="s">
        <v>47</v>
      </c>
      <c r="K6298" s="93">
        <v>181.79</v>
      </c>
    </row>
    <row r="6299" spans="8:11" x14ac:dyDescent="0.25">
      <c r="H6299" s="91">
        <v>6817809</v>
      </c>
      <c r="I6299" s="92" t="s">
        <v>6850</v>
      </c>
      <c r="J6299" s="91" t="s">
        <v>3</v>
      </c>
      <c r="K6299" s="93">
        <v>1135</v>
      </c>
    </row>
    <row r="6300" spans="8:11" x14ac:dyDescent="0.25">
      <c r="H6300" s="91">
        <v>6817810</v>
      </c>
      <c r="I6300" s="92" t="s">
        <v>6851</v>
      </c>
      <c r="J6300" s="91" t="s">
        <v>3</v>
      </c>
      <c r="K6300" s="93">
        <v>1041.03</v>
      </c>
    </row>
    <row r="6301" spans="8:11" x14ac:dyDescent="0.25">
      <c r="H6301" s="91">
        <v>6817811</v>
      </c>
      <c r="I6301" s="92" t="s">
        <v>6852</v>
      </c>
      <c r="J6301" s="91" t="s">
        <v>3</v>
      </c>
      <c r="K6301" s="93">
        <v>1213.3399999999999</v>
      </c>
    </row>
    <row r="6302" spans="8:11" x14ac:dyDescent="0.25">
      <c r="H6302" s="91">
        <v>6817812</v>
      </c>
      <c r="I6302" s="92" t="s">
        <v>6853</v>
      </c>
      <c r="J6302" s="91" t="s">
        <v>3</v>
      </c>
      <c r="K6302" s="93">
        <v>1109.48</v>
      </c>
    </row>
    <row r="6303" spans="8:11" x14ac:dyDescent="0.25">
      <c r="H6303" s="91">
        <v>6817813</v>
      </c>
      <c r="I6303" s="92" t="s">
        <v>6854</v>
      </c>
      <c r="J6303" s="91" t="s">
        <v>3</v>
      </c>
      <c r="K6303" s="93">
        <v>1906.46</v>
      </c>
    </row>
    <row r="6304" spans="8:11" x14ac:dyDescent="0.25">
      <c r="H6304" s="91">
        <v>6817814</v>
      </c>
      <c r="I6304" s="92" t="s">
        <v>6855</v>
      </c>
      <c r="J6304" s="91" t="s">
        <v>3</v>
      </c>
      <c r="K6304" s="93">
        <v>1743.24</v>
      </c>
    </row>
    <row r="6305" spans="8:11" x14ac:dyDescent="0.25">
      <c r="H6305" s="91">
        <v>6817815</v>
      </c>
      <c r="I6305" s="92" t="s">
        <v>6856</v>
      </c>
      <c r="J6305" s="91" t="s">
        <v>3</v>
      </c>
      <c r="K6305" s="93">
        <v>1606.73</v>
      </c>
    </row>
    <row r="6306" spans="8:11" x14ac:dyDescent="0.25">
      <c r="H6306" s="91">
        <v>6817816</v>
      </c>
      <c r="I6306" s="92" t="s">
        <v>6857</v>
      </c>
      <c r="J6306" s="91" t="s">
        <v>3</v>
      </c>
      <c r="K6306" s="93">
        <v>1443.51</v>
      </c>
    </row>
    <row r="6307" spans="8:11" x14ac:dyDescent="0.25">
      <c r="H6307" s="91">
        <v>6817817</v>
      </c>
      <c r="I6307" s="92" t="s">
        <v>6858</v>
      </c>
      <c r="J6307" s="91" t="s">
        <v>3</v>
      </c>
      <c r="K6307" s="93">
        <v>1303.75</v>
      </c>
    </row>
    <row r="6308" spans="8:11" x14ac:dyDescent="0.25">
      <c r="H6308" s="91">
        <v>6817818</v>
      </c>
      <c r="I6308" s="92" t="s">
        <v>6859</v>
      </c>
      <c r="J6308" s="91" t="s">
        <v>3</v>
      </c>
      <c r="K6308" s="93">
        <v>1191.22</v>
      </c>
    </row>
    <row r="6309" spans="8:11" x14ac:dyDescent="0.25">
      <c r="H6309" s="91">
        <v>6817819</v>
      </c>
      <c r="I6309" s="92" t="s">
        <v>6860</v>
      </c>
      <c r="J6309" s="91" t="s">
        <v>3</v>
      </c>
      <c r="K6309" s="93">
        <v>2002.82</v>
      </c>
    </row>
    <row r="6310" spans="8:11" x14ac:dyDescent="0.25">
      <c r="H6310" s="91">
        <v>6817820</v>
      </c>
      <c r="I6310" s="92" t="s">
        <v>6861</v>
      </c>
      <c r="J6310" s="91" t="s">
        <v>3</v>
      </c>
      <c r="K6310" s="93">
        <v>1827.24</v>
      </c>
    </row>
    <row r="6311" spans="8:11" x14ac:dyDescent="0.25">
      <c r="H6311" s="91">
        <v>6817821</v>
      </c>
      <c r="I6311" s="92" t="s">
        <v>6862</v>
      </c>
      <c r="J6311" s="91" t="s">
        <v>3</v>
      </c>
      <c r="K6311" s="93">
        <v>1712.99</v>
      </c>
    </row>
    <row r="6312" spans="8:11" x14ac:dyDescent="0.25">
      <c r="H6312" s="91">
        <v>6817822</v>
      </c>
      <c r="I6312" s="92" t="s">
        <v>6863</v>
      </c>
      <c r="J6312" s="91" t="s">
        <v>3</v>
      </c>
      <c r="K6312" s="93">
        <v>1537.41</v>
      </c>
    </row>
    <row r="6313" spans="8:11" x14ac:dyDescent="0.25">
      <c r="H6313" s="91">
        <v>6817823</v>
      </c>
      <c r="I6313" s="92" t="s">
        <v>6864</v>
      </c>
      <c r="J6313" s="91" t="s">
        <v>3</v>
      </c>
      <c r="K6313" s="93">
        <v>1399.2</v>
      </c>
    </row>
    <row r="6314" spans="8:11" x14ac:dyDescent="0.25">
      <c r="H6314" s="91">
        <v>6817824</v>
      </c>
      <c r="I6314" s="92" t="s">
        <v>6865</v>
      </c>
      <c r="J6314" s="91" t="s">
        <v>3</v>
      </c>
      <c r="K6314" s="93">
        <v>1276.79</v>
      </c>
    </row>
    <row r="6315" spans="8:11" x14ac:dyDescent="0.25">
      <c r="H6315" s="91">
        <v>6817825</v>
      </c>
      <c r="I6315" s="92" t="s">
        <v>6866</v>
      </c>
      <c r="J6315" s="91" t="s">
        <v>3</v>
      </c>
      <c r="K6315" s="93">
        <v>2033.52</v>
      </c>
    </row>
    <row r="6316" spans="8:11" x14ac:dyDescent="0.25">
      <c r="H6316" s="91">
        <v>6817826</v>
      </c>
      <c r="I6316" s="92" t="s">
        <v>6867</v>
      </c>
      <c r="J6316" s="91" t="s">
        <v>3</v>
      </c>
      <c r="K6316" s="93">
        <v>1845.57</v>
      </c>
    </row>
    <row r="6317" spans="8:11" x14ac:dyDescent="0.25">
      <c r="H6317" s="91">
        <v>6817827</v>
      </c>
      <c r="I6317" s="92" t="s">
        <v>6868</v>
      </c>
      <c r="J6317" s="91" t="s">
        <v>3</v>
      </c>
      <c r="K6317" s="93">
        <v>1819.25</v>
      </c>
    </row>
    <row r="6318" spans="8:11" x14ac:dyDescent="0.25">
      <c r="H6318" s="91">
        <v>6817828</v>
      </c>
      <c r="I6318" s="92" t="s">
        <v>6869</v>
      </c>
      <c r="J6318" s="91" t="s">
        <v>3</v>
      </c>
      <c r="K6318" s="93">
        <v>1631.3</v>
      </c>
    </row>
    <row r="6319" spans="8:11" x14ac:dyDescent="0.25">
      <c r="H6319" s="91">
        <v>6817753</v>
      </c>
      <c r="I6319" s="92" t="s">
        <v>6870</v>
      </c>
      <c r="J6319" s="91" t="s">
        <v>3</v>
      </c>
      <c r="K6319" s="93">
        <v>1536.84</v>
      </c>
    </row>
    <row r="6320" spans="8:11" x14ac:dyDescent="0.25">
      <c r="H6320" s="91">
        <v>6817754</v>
      </c>
      <c r="I6320" s="92" t="s">
        <v>6871</v>
      </c>
      <c r="J6320" s="91" t="s">
        <v>3</v>
      </c>
      <c r="K6320" s="93">
        <v>1404.54</v>
      </c>
    </row>
    <row r="6321" spans="8:11" x14ac:dyDescent="0.25">
      <c r="H6321" s="91">
        <v>6817755</v>
      </c>
      <c r="I6321" s="92" t="s">
        <v>6872</v>
      </c>
      <c r="J6321" s="91" t="s">
        <v>3</v>
      </c>
      <c r="K6321" s="93">
        <v>1470.63</v>
      </c>
    </row>
    <row r="6322" spans="8:11" x14ac:dyDescent="0.25">
      <c r="H6322" s="91">
        <v>6817756</v>
      </c>
      <c r="I6322" s="92" t="s">
        <v>6873</v>
      </c>
      <c r="J6322" s="91" t="s">
        <v>3</v>
      </c>
      <c r="K6322" s="93">
        <v>1338.32</v>
      </c>
    </row>
    <row r="6323" spans="8:11" x14ac:dyDescent="0.25">
      <c r="H6323" s="91">
        <v>6817763</v>
      </c>
      <c r="I6323" s="92" t="s">
        <v>6874</v>
      </c>
      <c r="J6323" s="91" t="s">
        <v>3</v>
      </c>
      <c r="K6323" s="93">
        <v>1864.63</v>
      </c>
    </row>
    <row r="6324" spans="8:11" x14ac:dyDescent="0.25">
      <c r="H6324" s="91">
        <v>6817764</v>
      </c>
      <c r="I6324" s="92" t="s">
        <v>6875</v>
      </c>
      <c r="J6324" s="91" t="s">
        <v>3</v>
      </c>
      <c r="K6324" s="93">
        <v>1689.08</v>
      </c>
    </row>
    <row r="6325" spans="8:11" x14ac:dyDescent="0.25">
      <c r="H6325" s="91">
        <v>6817765</v>
      </c>
      <c r="I6325" s="92" t="s">
        <v>6876</v>
      </c>
      <c r="J6325" s="91" t="s">
        <v>3</v>
      </c>
      <c r="K6325" s="93">
        <v>2181.52</v>
      </c>
    </row>
    <row r="6326" spans="8:11" x14ac:dyDescent="0.25">
      <c r="H6326" s="91">
        <v>6817766</v>
      </c>
      <c r="I6326" s="92" t="s">
        <v>6877</v>
      </c>
      <c r="J6326" s="91" t="s">
        <v>3</v>
      </c>
      <c r="K6326" s="93">
        <v>2018.43</v>
      </c>
    </row>
    <row r="6327" spans="8:11" x14ac:dyDescent="0.25">
      <c r="H6327" s="91">
        <v>6817757</v>
      </c>
      <c r="I6327" s="92" t="s">
        <v>6878</v>
      </c>
      <c r="J6327" s="91" t="s">
        <v>3</v>
      </c>
      <c r="K6327" s="93">
        <v>1470.63</v>
      </c>
    </row>
    <row r="6328" spans="8:11" x14ac:dyDescent="0.25">
      <c r="H6328" s="91">
        <v>6817758</v>
      </c>
      <c r="I6328" s="92" t="s">
        <v>6879</v>
      </c>
      <c r="J6328" s="91" t="s">
        <v>3</v>
      </c>
      <c r="K6328" s="93">
        <v>1338.32</v>
      </c>
    </row>
    <row r="6329" spans="8:11" x14ac:dyDescent="0.25">
      <c r="H6329" s="91">
        <v>6817759</v>
      </c>
      <c r="I6329" s="92" t="s">
        <v>6880</v>
      </c>
      <c r="J6329" s="91" t="s">
        <v>3</v>
      </c>
      <c r="K6329" s="93">
        <v>1605.22</v>
      </c>
    </row>
    <row r="6330" spans="8:11" x14ac:dyDescent="0.25">
      <c r="H6330" s="91">
        <v>6817760</v>
      </c>
      <c r="I6330" s="92" t="s">
        <v>6881</v>
      </c>
      <c r="J6330" s="91" t="s">
        <v>3</v>
      </c>
      <c r="K6330" s="93">
        <v>1474.78</v>
      </c>
    </row>
    <row r="6331" spans="8:11" x14ac:dyDescent="0.25">
      <c r="H6331" s="91">
        <v>6817761</v>
      </c>
      <c r="I6331" s="92" t="s">
        <v>6882</v>
      </c>
      <c r="J6331" s="91" t="s">
        <v>3</v>
      </c>
      <c r="K6331" s="93">
        <v>1974.53</v>
      </c>
    </row>
    <row r="6332" spans="8:11" x14ac:dyDescent="0.25">
      <c r="H6332" s="91">
        <v>6817762</v>
      </c>
      <c r="I6332" s="92" t="s">
        <v>6883</v>
      </c>
      <c r="J6332" s="91" t="s">
        <v>3</v>
      </c>
      <c r="K6332" s="93">
        <v>1798.98</v>
      </c>
    </row>
    <row r="6333" spans="8:11" x14ac:dyDescent="0.25">
      <c r="H6333" s="91">
        <v>6817767</v>
      </c>
      <c r="I6333" s="92" t="s">
        <v>6884</v>
      </c>
      <c r="J6333" s="91" t="s">
        <v>3</v>
      </c>
      <c r="K6333" s="93">
        <v>2245.81</v>
      </c>
    </row>
    <row r="6334" spans="8:11" x14ac:dyDescent="0.25">
      <c r="H6334" s="91">
        <v>6817768</v>
      </c>
      <c r="I6334" s="92" t="s">
        <v>6885</v>
      </c>
      <c r="J6334" s="91" t="s">
        <v>3</v>
      </c>
      <c r="K6334" s="93">
        <v>2076.41</v>
      </c>
    </row>
    <row r="6335" spans="8:11" x14ac:dyDescent="0.25">
      <c r="H6335" s="91">
        <v>6817769</v>
      </c>
      <c r="I6335" s="92" t="s">
        <v>6886</v>
      </c>
      <c r="J6335" s="91" t="s">
        <v>3</v>
      </c>
      <c r="K6335" s="93">
        <v>1890.05</v>
      </c>
    </row>
    <row r="6336" spans="8:11" x14ac:dyDescent="0.25">
      <c r="H6336" s="91">
        <v>6817770</v>
      </c>
      <c r="I6336" s="92" t="s">
        <v>6887</v>
      </c>
      <c r="J6336" s="91" t="s">
        <v>3</v>
      </c>
      <c r="K6336" s="93">
        <v>1720.65</v>
      </c>
    </row>
    <row r="6337" spans="8:11" x14ac:dyDescent="0.25">
      <c r="H6337" s="91">
        <v>6817777</v>
      </c>
      <c r="I6337" s="92" t="s">
        <v>6888</v>
      </c>
      <c r="J6337" s="91" t="s">
        <v>3</v>
      </c>
      <c r="K6337" s="93">
        <v>3153.59</v>
      </c>
    </row>
    <row r="6338" spans="8:11" x14ac:dyDescent="0.25">
      <c r="H6338" s="91">
        <v>6817778</v>
      </c>
      <c r="I6338" s="92" t="s">
        <v>6889</v>
      </c>
      <c r="J6338" s="91" t="s">
        <v>3</v>
      </c>
      <c r="K6338" s="93">
        <v>2950.53</v>
      </c>
    </row>
    <row r="6339" spans="8:11" x14ac:dyDescent="0.25">
      <c r="H6339" s="91">
        <v>6817779</v>
      </c>
      <c r="I6339" s="92" t="s">
        <v>6890</v>
      </c>
      <c r="J6339" s="91" t="s">
        <v>3</v>
      </c>
      <c r="K6339" s="93">
        <v>3733.44</v>
      </c>
    </row>
    <row r="6340" spans="8:11" x14ac:dyDescent="0.25">
      <c r="H6340" s="91">
        <v>6817780</v>
      </c>
      <c r="I6340" s="92" t="s">
        <v>6891</v>
      </c>
      <c r="J6340" s="91" t="s">
        <v>3</v>
      </c>
      <c r="K6340" s="93">
        <v>3476.3</v>
      </c>
    </row>
    <row r="6341" spans="8:11" x14ac:dyDescent="0.25">
      <c r="H6341" s="91">
        <v>6817771</v>
      </c>
      <c r="I6341" s="92" t="s">
        <v>6892</v>
      </c>
      <c r="J6341" s="91" t="s">
        <v>3</v>
      </c>
      <c r="K6341" s="93">
        <v>2173.11</v>
      </c>
    </row>
    <row r="6342" spans="8:11" x14ac:dyDescent="0.25">
      <c r="H6342" s="91">
        <v>6817772</v>
      </c>
      <c r="I6342" s="92" t="s">
        <v>6893</v>
      </c>
      <c r="J6342" s="91" t="s">
        <v>3</v>
      </c>
      <c r="K6342" s="93">
        <v>2006.09</v>
      </c>
    </row>
    <row r="6343" spans="8:11" x14ac:dyDescent="0.25">
      <c r="H6343" s="91">
        <v>6817773</v>
      </c>
      <c r="I6343" s="92" t="s">
        <v>6894</v>
      </c>
      <c r="J6343" s="91" t="s">
        <v>3</v>
      </c>
      <c r="K6343" s="93">
        <v>2618.1799999999998</v>
      </c>
    </row>
    <row r="6344" spans="8:11" x14ac:dyDescent="0.25">
      <c r="H6344" s="91">
        <v>6817774</v>
      </c>
      <c r="I6344" s="92" t="s">
        <v>6895</v>
      </c>
      <c r="J6344" s="91" t="s">
        <v>3</v>
      </c>
      <c r="K6344" s="93">
        <v>2393.87</v>
      </c>
    </row>
    <row r="6345" spans="8:11" x14ac:dyDescent="0.25">
      <c r="H6345" s="91">
        <v>6817775</v>
      </c>
      <c r="I6345" s="92" t="s">
        <v>6896</v>
      </c>
      <c r="J6345" s="91" t="s">
        <v>3</v>
      </c>
      <c r="K6345" s="93">
        <v>2891.86</v>
      </c>
    </row>
    <row r="6346" spans="8:11" x14ac:dyDescent="0.25">
      <c r="H6346" s="91">
        <v>6817776</v>
      </c>
      <c r="I6346" s="92" t="s">
        <v>6897</v>
      </c>
      <c r="J6346" s="91" t="s">
        <v>3</v>
      </c>
      <c r="K6346" s="93">
        <v>2683.46</v>
      </c>
    </row>
    <row r="6347" spans="8:11" x14ac:dyDescent="0.25">
      <c r="H6347" s="91">
        <v>6817781</v>
      </c>
      <c r="I6347" s="92" t="s">
        <v>6898</v>
      </c>
      <c r="J6347" s="91" t="s">
        <v>3</v>
      </c>
      <c r="K6347" s="93">
        <v>3067.47</v>
      </c>
    </row>
    <row r="6348" spans="8:11" x14ac:dyDescent="0.25">
      <c r="H6348" s="91">
        <v>6817782</v>
      </c>
      <c r="I6348" s="92" t="s">
        <v>6899</v>
      </c>
      <c r="J6348" s="91" t="s">
        <v>3</v>
      </c>
      <c r="K6348" s="93">
        <v>2860.98</v>
      </c>
    </row>
    <row r="6349" spans="8:11" x14ac:dyDescent="0.25">
      <c r="H6349" s="91">
        <v>6817783</v>
      </c>
      <c r="I6349" s="92" t="s">
        <v>6900</v>
      </c>
      <c r="J6349" s="91" t="s">
        <v>3</v>
      </c>
      <c r="K6349" s="93">
        <v>2504.1</v>
      </c>
    </row>
    <row r="6350" spans="8:11" x14ac:dyDescent="0.25">
      <c r="H6350" s="91">
        <v>6817784</v>
      </c>
      <c r="I6350" s="92" t="s">
        <v>6901</v>
      </c>
      <c r="J6350" s="91" t="s">
        <v>3</v>
      </c>
      <c r="K6350" s="93">
        <v>2297.6</v>
      </c>
    </row>
    <row r="6351" spans="8:11" x14ac:dyDescent="0.25">
      <c r="H6351" s="91">
        <v>6817791</v>
      </c>
      <c r="I6351" s="92" t="s">
        <v>6902</v>
      </c>
      <c r="J6351" s="91" t="s">
        <v>3</v>
      </c>
      <c r="K6351" s="93">
        <v>4624.28</v>
      </c>
    </row>
    <row r="6352" spans="8:11" x14ac:dyDescent="0.25">
      <c r="H6352" s="91">
        <v>6817792</v>
      </c>
      <c r="I6352" s="92" t="s">
        <v>6903</v>
      </c>
      <c r="J6352" s="91" t="s">
        <v>3</v>
      </c>
      <c r="K6352" s="93">
        <v>4311.96</v>
      </c>
    </row>
    <row r="6353" spans="8:11" x14ac:dyDescent="0.25">
      <c r="H6353" s="91">
        <v>6817793</v>
      </c>
      <c r="I6353" s="92" t="s">
        <v>6904</v>
      </c>
      <c r="J6353" s="91" t="s">
        <v>3</v>
      </c>
      <c r="K6353" s="93">
        <v>5248.29</v>
      </c>
    </row>
    <row r="6354" spans="8:11" x14ac:dyDescent="0.25">
      <c r="H6354" s="91">
        <v>6817794</v>
      </c>
      <c r="I6354" s="92" t="s">
        <v>6905</v>
      </c>
      <c r="J6354" s="91" t="s">
        <v>3</v>
      </c>
      <c r="K6354" s="93">
        <v>4935.97</v>
      </c>
    </row>
    <row r="6355" spans="8:11" x14ac:dyDescent="0.25">
      <c r="H6355" s="91">
        <v>6817785</v>
      </c>
      <c r="I6355" s="92" t="s">
        <v>6906</v>
      </c>
      <c r="J6355" s="91" t="s">
        <v>3</v>
      </c>
      <c r="K6355" s="93">
        <v>3208.81</v>
      </c>
    </row>
    <row r="6356" spans="8:11" x14ac:dyDescent="0.25">
      <c r="H6356" s="91">
        <v>6817786</v>
      </c>
      <c r="I6356" s="92" t="s">
        <v>6907</v>
      </c>
      <c r="J6356" s="91" t="s">
        <v>3</v>
      </c>
      <c r="K6356" s="93">
        <v>2935.73</v>
      </c>
    </row>
    <row r="6357" spans="8:11" x14ac:dyDescent="0.25">
      <c r="H6357" s="91">
        <v>6817787</v>
      </c>
      <c r="I6357" s="92" t="s">
        <v>6908</v>
      </c>
      <c r="J6357" s="91" t="s">
        <v>3</v>
      </c>
      <c r="K6357" s="93">
        <v>3737.79</v>
      </c>
    </row>
    <row r="6358" spans="8:11" x14ac:dyDescent="0.25">
      <c r="H6358" s="91">
        <v>6817788</v>
      </c>
      <c r="I6358" s="92" t="s">
        <v>6909</v>
      </c>
      <c r="J6358" s="91" t="s">
        <v>3</v>
      </c>
      <c r="K6358" s="93">
        <v>3484.09</v>
      </c>
    </row>
    <row r="6359" spans="8:11" x14ac:dyDescent="0.25">
      <c r="H6359" s="91">
        <v>6817789</v>
      </c>
      <c r="I6359" s="92" t="s">
        <v>6910</v>
      </c>
      <c r="J6359" s="91" t="s">
        <v>3</v>
      </c>
      <c r="K6359" s="93">
        <v>4186.42</v>
      </c>
    </row>
    <row r="6360" spans="8:11" x14ac:dyDescent="0.25">
      <c r="H6360" s="91">
        <v>6817790</v>
      </c>
      <c r="I6360" s="92" t="s">
        <v>6911</v>
      </c>
      <c r="J6360" s="91" t="s">
        <v>3</v>
      </c>
      <c r="K6360" s="93">
        <v>3939.21</v>
      </c>
    </row>
    <row r="6361" spans="8:11" x14ac:dyDescent="0.25">
      <c r="H6361" s="91">
        <v>6817795</v>
      </c>
      <c r="I6361" s="92" t="s">
        <v>6912</v>
      </c>
      <c r="J6361" s="91" t="s">
        <v>3</v>
      </c>
      <c r="K6361" s="93">
        <v>3958.33</v>
      </c>
    </row>
    <row r="6362" spans="8:11" x14ac:dyDescent="0.25">
      <c r="H6362" s="91">
        <v>6817796</v>
      </c>
      <c r="I6362" s="92" t="s">
        <v>6913</v>
      </c>
      <c r="J6362" s="91" t="s">
        <v>3</v>
      </c>
      <c r="K6362" s="93">
        <v>3718.17</v>
      </c>
    </row>
    <row r="6363" spans="8:11" x14ac:dyDescent="0.25">
      <c r="H6363" s="91">
        <v>6817797</v>
      </c>
      <c r="I6363" s="92" t="s">
        <v>6914</v>
      </c>
      <c r="J6363" s="91" t="s">
        <v>3</v>
      </c>
      <c r="K6363" s="93">
        <v>3369.68</v>
      </c>
    </row>
    <row r="6364" spans="8:11" x14ac:dyDescent="0.25">
      <c r="H6364" s="91">
        <v>6817798</v>
      </c>
      <c r="I6364" s="92" t="s">
        <v>6915</v>
      </c>
      <c r="J6364" s="91" t="s">
        <v>3</v>
      </c>
      <c r="K6364" s="93">
        <v>3129.52</v>
      </c>
    </row>
    <row r="6365" spans="8:11" x14ac:dyDescent="0.25">
      <c r="H6365" s="91">
        <v>6817805</v>
      </c>
      <c r="I6365" s="92" t="s">
        <v>6916</v>
      </c>
      <c r="J6365" s="91" t="s">
        <v>3</v>
      </c>
      <c r="K6365" s="93">
        <v>6494.73</v>
      </c>
    </row>
    <row r="6366" spans="8:11" x14ac:dyDescent="0.25">
      <c r="H6366" s="91">
        <v>6817806</v>
      </c>
      <c r="I6366" s="92" t="s">
        <v>6917</v>
      </c>
      <c r="J6366" s="91" t="s">
        <v>3</v>
      </c>
      <c r="K6366" s="93">
        <v>6127.23</v>
      </c>
    </row>
    <row r="6367" spans="8:11" x14ac:dyDescent="0.25">
      <c r="H6367" s="91">
        <v>6817807</v>
      </c>
      <c r="I6367" s="92" t="s">
        <v>6918</v>
      </c>
      <c r="J6367" s="91" t="s">
        <v>3</v>
      </c>
      <c r="K6367" s="93">
        <v>7185.08</v>
      </c>
    </row>
    <row r="6368" spans="8:11" x14ac:dyDescent="0.25">
      <c r="H6368" s="91">
        <v>6817808</v>
      </c>
      <c r="I6368" s="92" t="s">
        <v>6919</v>
      </c>
      <c r="J6368" s="91" t="s">
        <v>3</v>
      </c>
      <c r="K6368" s="93">
        <v>6817.58</v>
      </c>
    </row>
    <row r="6369" spans="8:11" x14ac:dyDescent="0.25">
      <c r="H6369" s="91">
        <v>6817799</v>
      </c>
      <c r="I6369" s="92" t="s">
        <v>6920</v>
      </c>
      <c r="J6369" s="91" t="s">
        <v>3</v>
      </c>
      <c r="K6369" s="93">
        <v>4227.1899999999996</v>
      </c>
    </row>
    <row r="6370" spans="8:11" x14ac:dyDescent="0.25">
      <c r="H6370" s="91">
        <v>6817800</v>
      </c>
      <c r="I6370" s="92" t="s">
        <v>6921</v>
      </c>
      <c r="J6370" s="91" t="s">
        <v>3</v>
      </c>
      <c r="K6370" s="93">
        <v>3905.35</v>
      </c>
    </row>
    <row r="6371" spans="8:11" x14ac:dyDescent="0.25">
      <c r="H6371" s="91">
        <v>6817801</v>
      </c>
      <c r="I6371" s="92" t="s">
        <v>6922</v>
      </c>
      <c r="J6371" s="91" t="s">
        <v>3</v>
      </c>
      <c r="K6371" s="93">
        <v>5184.53</v>
      </c>
    </row>
    <row r="6372" spans="8:11" x14ac:dyDescent="0.25">
      <c r="H6372" s="91">
        <v>6817802</v>
      </c>
      <c r="I6372" s="92" t="s">
        <v>6923</v>
      </c>
      <c r="J6372" s="91" t="s">
        <v>3</v>
      </c>
      <c r="K6372" s="93">
        <v>4893.18</v>
      </c>
    </row>
    <row r="6373" spans="8:11" x14ac:dyDescent="0.25">
      <c r="H6373" s="91">
        <v>6817803</v>
      </c>
      <c r="I6373" s="92" t="s">
        <v>6924</v>
      </c>
      <c r="J6373" s="91" t="s">
        <v>3</v>
      </c>
      <c r="K6373" s="93">
        <v>5880.14</v>
      </c>
    </row>
    <row r="6374" spans="8:11" x14ac:dyDescent="0.25">
      <c r="H6374" s="91">
        <v>6817804</v>
      </c>
      <c r="I6374" s="92" t="s">
        <v>6925</v>
      </c>
      <c r="J6374" s="91" t="s">
        <v>3</v>
      </c>
      <c r="K6374" s="93">
        <v>5512.64</v>
      </c>
    </row>
    <row r="6375" spans="8:11" x14ac:dyDescent="0.25">
      <c r="H6375" s="91">
        <v>6817885</v>
      </c>
      <c r="I6375" s="92" t="s">
        <v>6926</v>
      </c>
      <c r="J6375" s="91" t="s">
        <v>3</v>
      </c>
      <c r="K6375" s="93">
        <v>1423.72</v>
      </c>
    </row>
    <row r="6376" spans="8:11" x14ac:dyDescent="0.25">
      <c r="H6376" s="91">
        <v>6817886</v>
      </c>
      <c r="I6376" s="92" t="s">
        <v>6927</v>
      </c>
      <c r="J6376" s="91" t="s">
        <v>3</v>
      </c>
      <c r="K6376" s="93">
        <v>1295.6099999999999</v>
      </c>
    </row>
    <row r="6377" spans="8:11" x14ac:dyDescent="0.25">
      <c r="H6377" s="91">
        <v>6817887</v>
      </c>
      <c r="I6377" s="92" t="s">
        <v>6928</v>
      </c>
      <c r="J6377" s="91" t="s">
        <v>3</v>
      </c>
      <c r="K6377" s="93">
        <v>1549.91</v>
      </c>
    </row>
    <row r="6378" spans="8:11" x14ac:dyDescent="0.25">
      <c r="H6378" s="91">
        <v>6817888</v>
      </c>
      <c r="I6378" s="92" t="s">
        <v>6929</v>
      </c>
      <c r="J6378" s="91" t="s">
        <v>3</v>
      </c>
      <c r="K6378" s="93">
        <v>1403.82</v>
      </c>
    </row>
    <row r="6379" spans="8:11" x14ac:dyDescent="0.25">
      <c r="H6379" s="91">
        <v>6817889</v>
      </c>
      <c r="I6379" s="92" t="s">
        <v>6930</v>
      </c>
      <c r="J6379" s="91" t="s">
        <v>3</v>
      </c>
      <c r="K6379" s="93">
        <v>2290.37</v>
      </c>
    </row>
    <row r="6380" spans="8:11" x14ac:dyDescent="0.25">
      <c r="H6380" s="91">
        <v>6817890</v>
      </c>
      <c r="I6380" s="92" t="s">
        <v>6931</v>
      </c>
      <c r="J6380" s="91" t="s">
        <v>3</v>
      </c>
      <c r="K6380" s="93">
        <v>2083.5</v>
      </c>
    </row>
    <row r="6381" spans="8:11" x14ac:dyDescent="0.25">
      <c r="H6381" s="91">
        <v>6817891</v>
      </c>
      <c r="I6381" s="92" t="s">
        <v>6932</v>
      </c>
      <c r="J6381" s="91" t="s">
        <v>3</v>
      </c>
      <c r="K6381" s="93">
        <v>1990.64</v>
      </c>
    </row>
    <row r="6382" spans="8:11" x14ac:dyDescent="0.25">
      <c r="H6382" s="91">
        <v>6817892</v>
      </c>
      <c r="I6382" s="92" t="s">
        <v>6933</v>
      </c>
      <c r="J6382" s="91" t="s">
        <v>3</v>
      </c>
      <c r="K6382" s="93">
        <v>1783.77</v>
      </c>
    </row>
    <row r="6383" spans="8:11" x14ac:dyDescent="0.25">
      <c r="H6383" s="91">
        <v>6817893</v>
      </c>
      <c r="I6383" s="92" t="s">
        <v>6934</v>
      </c>
      <c r="J6383" s="91" t="s">
        <v>3</v>
      </c>
      <c r="K6383" s="93">
        <v>1734.3</v>
      </c>
    </row>
    <row r="6384" spans="8:11" x14ac:dyDescent="0.25">
      <c r="H6384" s="91">
        <v>6817894</v>
      </c>
      <c r="I6384" s="92" t="s">
        <v>6935</v>
      </c>
      <c r="J6384" s="91" t="s">
        <v>3</v>
      </c>
      <c r="K6384" s="93">
        <v>1569.22</v>
      </c>
    </row>
    <row r="6385" spans="8:11" x14ac:dyDescent="0.25">
      <c r="H6385" s="91">
        <v>6817895</v>
      </c>
      <c r="I6385" s="92" t="s">
        <v>6936</v>
      </c>
      <c r="J6385" s="91" t="s">
        <v>3</v>
      </c>
      <c r="K6385" s="93">
        <v>2463.96</v>
      </c>
    </row>
    <row r="6386" spans="8:11" x14ac:dyDescent="0.25">
      <c r="H6386" s="91">
        <v>6817896</v>
      </c>
      <c r="I6386" s="92" t="s">
        <v>6937</v>
      </c>
      <c r="J6386" s="91" t="s">
        <v>3</v>
      </c>
      <c r="K6386" s="93">
        <v>2235.62</v>
      </c>
    </row>
    <row r="6387" spans="8:11" x14ac:dyDescent="0.25">
      <c r="H6387" s="91">
        <v>6817897</v>
      </c>
      <c r="I6387" s="92" t="s">
        <v>6938</v>
      </c>
      <c r="J6387" s="91" t="s">
        <v>3</v>
      </c>
      <c r="K6387" s="93">
        <v>2174.13</v>
      </c>
    </row>
    <row r="6388" spans="8:11" x14ac:dyDescent="0.25">
      <c r="H6388" s="91">
        <v>6817898</v>
      </c>
      <c r="I6388" s="92" t="s">
        <v>6939</v>
      </c>
      <c r="J6388" s="91" t="s">
        <v>3</v>
      </c>
      <c r="K6388" s="93">
        <v>1945.79</v>
      </c>
    </row>
    <row r="6389" spans="8:11" x14ac:dyDescent="0.25">
      <c r="H6389" s="91">
        <v>6817899</v>
      </c>
      <c r="I6389" s="92" t="s">
        <v>6940</v>
      </c>
      <c r="J6389" s="91" t="s">
        <v>3</v>
      </c>
      <c r="K6389" s="93">
        <v>1906.2</v>
      </c>
    </row>
    <row r="6390" spans="8:11" x14ac:dyDescent="0.25">
      <c r="H6390" s="91">
        <v>6817900</v>
      </c>
      <c r="I6390" s="92" t="s">
        <v>6941</v>
      </c>
      <c r="J6390" s="91" t="s">
        <v>3</v>
      </c>
      <c r="K6390" s="93">
        <v>1721.96</v>
      </c>
    </row>
    <row r="6391" spans="8:11" x14ac:dyDescent="0.25">
      <c r="H6391" s="91">
        <v>6817901</v>
      </c>
      <c r="I6391" s="92" t="s">
        <v>6942</v>
      </c>
      <c r="J6391" s="91" t="s">
        <v>3</v>
      </c>
      <c r="K6391" s="93">
        <v>2576</v>
      </c>
    </row>
    <row r="6392" spans="8:11" x14ac:dyDescent="0.25">
      <c r="H6392" s="91">
        <v>6817902</v>
      </c>
      <c r="I6392" s="92" t="s">
        <v>6943</v>
      </c>
      <c r="J6392" s="91" t="s">
        <v>3</v>
      </c>
      <c r="K6392" s="93">
        <v>2324.8000000000002</v>
      </c>
    </row>
    <row r="6393" spans="8:11" x14ac:dyDescent="0.25">
      <c r="H6393" s="91">
        <v>6817903</v>
      </c>
      <c r="I6393" s="92" t="s">
        <v>6944</v>
      </c>
      <c r="J6393" s="91" t="s">
        <v>3</v>
      </c>
      <c r="K6393" s="93">
        <v>2361.73</v>
      </c>
    </row>
    <row r="6394" spans="8:11" x14ac:dyDescent="0.25">
      <c r="H6394" s="91">
        <v>6817904</v>
      </c>
      <c r="I6394" s="92" t="s">
        <v>6945</v>
      </c>
      <c r="J6394" s="91" t="s">
        <v>3</v>
      </c>
      <c r="K6394" s="93">
        <v>2110.5300000000002</v>
      </c>
    </row>
    <row r="6395" spans="8:11" x14ac:dyDescent="0.25">
      <c r="H6395" s="91">
        <v>6817829</v>
      </c>
      <c r="I6395" s="92" t="s">
        <v>6946</v>
      </c>
      <c r="J6395" s="91" t="s">
        <v>3</v>
      </c>
      <c r="K6395" s="93">
        <v>1897.37</v>
      </c>
    </row>
    <row r="6396" spans="8:11" ht="25.5" x14ac:dyDescent="0.25">
      <c r="H6396" s="91">
        <v>6817830</v>
      </c>
      <c r="I6396" s="92" t="s">
        <v>6947</v>
      </c>
      <c r="J6396" s="91" t="s">
        <v>3</v>
      </c>
      <c r="K6396" s="93">
        <v>1730.62</v>
      </c>
    </row>
    <row r="6397" spans="8:11" x14ac:dyDescent="0.25">
      <c r="H6397" s="91">
        <v>6817831</v>
      </c>
      <c r="I6397" s="92" t="s">
        <v>6948</v>
      </c>
      <c r="J6397" s="91" t="s">
        <v>3</v>
      </c>
      <c r="K6397" s="93">
        <v>1831.16</v>
      </c>
    </row>
    <row r="6398" spans="8:11" ht="25.5" x14ac:dyDescent="0.25">
      <c r="H6398" s="91">
        <v>6817832</v>
      </c>
      <c r="I6398" s="92" t="s">
        <v>6949</v>
      </c>
      <c r="J6398" s="91" t="s">
        <v>3</v>
      </c>
      <c r="K6398" s="93">
        <v>1664.4</v>
      </c>
    </row>
    <row r="6399" spans="8:11" x14ac:dyDescent="0.25">
      <c r="H6399" s="91">
        <v>6817839</v>
      </c>
      <c r="I6399" s="92" t="s">
        <v>6950</v>
      </c>
      <c r="J6399" s="91" t="s">
        <v>3</v>
      </c>
      <c r="K6399" s="93">
        <v>2231.7399999999998</v>
      </c>
    </row>
    <row r="6400" spans="8:11" ht="25.5" x14ac:dyDescent="0.25">
      <c r="H6400" s="91">
        <v>6817840</v>
      </c>
      <c r="I6400" s="92" t="s">
        <v>6951</v>
      </c>
      <c r="J6400" s="91" t="s">
        <v>3</v>
      </c>
      <c r="K6400" s="93">
        <v>2020.51</v>
      </c>
    </row>
    <row r="6401" spans="8:11" x14ac:dyDescent="0.25">
      <c r="H6401" s="91">
        <v>6817841</v>
      </c>
      <c r="I6401" s="92" t="s">
        <v>6952</v>
      </c>
      <c r="J6401" s="91" t="s">
        <v>3</v>
      </c>
      <c r="K6401" s="93">
        <v>2548.63</v>
      </c>
    </row>
    <row r="6402" spans="8:11" ht="25.5" x14ac:dyDescent="0.25">
      <c r="H6402" s="91">
        <v>6817842</v>
      </c>
      <c r="I6402" s="92" t="s">
        <v>6953</v>
      </c>
      <c r="J6402" s="91" t="s">
        <v>3</v>
      </c>
      <c r="K6402" s="93">
        <v>2349.86</v>
      </c>
    </row>
    <row r="6403" spans="8:11" x14ac:dyDescent="0.25">
      <c r="H6403" s="91">
        <v>6817833</v>
      </c>
      <c r="I6403" s="92" t="s">
        <v>6954</v>
      </c>
      <c r="J6403" s="91" t="s">
        <v>3</v>
      </c>
      <c r="K6403" s="93">
        <v>1831.16</v>
      </c>
    </row>
    <row r="6404" spans="8:11" ht="25.5" x14ac:dyDescent="0.25">
      <c r="H6404" s="91">
        <v>6817834</v>
      </c>
      <c r="I6404" s="92" t="s">
        <v>6955</v>
      </c>
      <c r="J6404" s="91" t="s">
        <v>3</v>
      </c>
      <c r="K6404" s="93">
        <v>1664.4</v>
      </c>
    </row>
    <row r="6405" spans="8:11" x14ac:dyDescent="0.25">
      <c r="H6405" s="91">
        <v>6817835</v>
      </c>
      <c r="I6405" s="92" t="s">
        <v>6956</v>
      </c>
      <c r="J6405" s="91" t="s">
        <v>3</v>
      </c>
      <c r="K6405" s="93">
        <v>1965.75</v>
      </c>
    </row>
    <row r="6406" spans="8:11" ht="25.5" x14ac:dyDescent="0.25">
      <c r="H6406" s="91">
        <v>6817836</v>
      </c>
      <c r="I6406" s="92" t="s">
        <v>6957</v>
      </c>
      <c r="J6406" s="91" t="s">
        <v>3</v>
      </c>
      <c r="K6406" s="93">
        <v>1800.86</v>
      </c>
    </row>
    <row r="6407" spans="8:11" x14ac:dyDescent="0.25">
      <c r="H6407" s="91">
        <v>6817837</v>
      </c>
      <c r="I6407" s="92" t="s">
        <v>6958</v>
      </c>
      <c r="J6407" s="91" t="s">
        <v>3</v>
      </c>
      <c r="K6407" s="93">
        <v>2341.64</v>
      </c>
    </row>
    <row r="6408" spans="8:11" ht="25.5" x14ac:dyDescent="0.25">
      <c r="H6408" s="91">
        <v>6817838</v>
      </c>
      <c r="I6408" s="92" t="s">
        <v>6959</v>
      </c>
      <c r="J6408" s="91" t="s">
        <v>3</v>
      </c>
      <c r="K6408" s="93">
        <v>2130.41</v>
      </c>
    </row>
    <row r="6409" spans="8:11" x14ac:dyDescent="0.25">
      <c r="H6409" s="91">
        <v>6817843</v>
      </c>
      <c r="I6409" s="92" t="s">
        <v>6960</v>
      </c>
      <c r="J6409" s="91" t="s">
        <v>3</v>
      </c>
      <c r="K6409" s="93">
        <v>2681.34</v>
      </c>
    </row>
    <row r="6410" spans="8:11" ht="25.5" x14ac:dyDescent="0.25">
      <c r="H6410" s="91">
        <v>6817844</v>
      </c>
      <c r="I6410" s="92" t="s">
        <v>6961</v>
      </c>
      <c r="J6410" s="91" t="s">
        <v>3</v>
      </c>
      <c r="K6410" s="93">
        <v>2469.1</v>
      </c>
    </row>
    <row r="6411" spans="8:11" x14ac:dyDescent="0.25">
      <c r="H6411" s="91">
        <v>6817845</v>
      </c>
      <c r="I6411" s="92" t="s">
        <v>6962</v>
      </c>
      <c r="J6411" s="91" t="s">
        <v>3</v>
      </c>
      <c r="K6411" s="93">
        <v>2325.58</v>
      </c>
    </row>
    <row r="6412" spans="8:11" ht="25.5" x14ac:dyDescent="0.25">
      <c r="H6412" s="91">
        <v>6817846</v>
      </c>
      <c r="I6412" s="92" t="s">
        <v>6963</v>
      </c>
      <c r="J6412" s="91" t="s">
        <v>3</v>
      </c>
      <c r="K6412" s="93">
        <v>2113.34</v>
      </c>
    </row>
    <row r="6413" spans="8:11" x14ac:dyDescent="0.25">
      <c r="H6413" s="91">
        <v>6817853</v>
      </c>
      <c r="I6413" s="92" t="s">
        <v>6964</v>
      </c>
      <c r="J6413" s="91" t="s">
        <v>3</v>
      </c>
      <c r="K6413" s="93">
        <v>3600.58</v>
      </c>
    </row>
    <row r="6414" spans="8:11" ht="25.5" x14ac:dyDescent="0.25">
      <c r="H6414" s="91">
        <v>6817854</v>
      </c>
      <c r="I6414" s="92" t="s">
        <v>6965</v>
      </c>
      <c r="J6414" s="91" t="s">
        <v>3</v>
      </c>
      <c r="K6414" s="93">
        <v>3352.26</v>
      </c>
    </row>
    <row r="6415" spans="8:11" x14ac:dyDescent="0.25">
      <c r="H6415" s="91">
        <v>6817855</v>
      </c>
      <c r="I6415" s="92" t="s">
        <v>6966</v>
      </c>
      <c r="J6415" s="91" t="s">
        <v>3</v>
      </c>
      <c r="K6415" s="93">
        <v>4182.1400000000003</v>
      </c>
    </row>
    <row r="6416" spans="8:11" ht="25.5" x14ac:dyDescent="0.25">
      <c r="H6416" s="91">
        <v>6817856</v>
      </c>
      <c r="I6416" s="92" t="s">
        <v>6967</v>
      </c>
      <c r="J6416" s="91" t="s">
        <v>3</v>
      </c>
      <c r="K6416" s="93">
        <v>3879.71</v>
      </c>
    </row>
    <row r="6417" spans="8:11" x14ac:dyDescent="0.25">
      <c r="H6417" s="91">
        <v>6817847</v>
      </c>
      <c r="I6417" s="92" t="s">
        <v>6968</v>
      </c>
      <c r="J6417" s="91" t="s">
        <v>3</v>
      </c>
      <c r="K6417" s="93">
        <v>2613.52</v>
      </c>
    </row>
    <row r="6418" spans="8:11" ht="25.5" x14ac:dyDescent="0.25">
      <c r="H6418" s="91">
        <v>6817848</v>
      </c>
      <c r="I6418" s="92" t="s">
        <v>6969</v>
      </c>
      <c r="J6418" s="91" t="s">
        <v>3</v>
      </c>
      <c r="K6418" s="93">
        <v>2402.46</v>
      </c>
    </row>
    <row r="6419" spans="8:11" x14ac:dyDescent="0.25">
      <c r="H6419" s="91">
        <v>6817849</v>
      </c>
      <c r="I6419" s="92" t="s">
        <v>6970</v>
      </c>
      <c r="J6419" s="91" t="s">
        <v>3</v>
      </c>
      <c r="K6419" s="93">
        <v>3060.29</v>
      </c>
    </row>
    <row r="6420" spans="8:11" ht="25.5" x14ac:dyDescent="0.25">
      <c r="H6420" s="91">
        <v>6817850</v>
      </c>
      <c r="I6420" s="92" t="s">
        <v>6971</v>
      </c>
      <c r="J6420" s="91" t="s">
        <v>3</v>
      </c>
      <c r="K6420" s="93">
        <v>2791.92</v>
      </c>
    </row>
    <row r="6421" spans="8:11" x14ac:dyDescent="0.25">
      <c r="H6421" s="91">
        <v>6817851</v>
      </c>
      <c r="I6421" s="92" t="s">
        <v>6972</v>
      </c>
      <c r="J6421" s="91" t="s">
        <v>3</v>
      </c>
      <c r="K6421" s="93">
        <v>3338.85</v>
      </c>
    </row>
    <row r="6422" spans="8:11" ht="25.5" x14ac:dyDescent="0.25">
      <c r="H6422" s="91">
        <v>6817852</v>
      </c>
      <c r="I6422" s="92" t="s">
        <v>6973</v>
      </c>
      <c r="J6422" s="91" t="s">
        <v>3</v>
      </c>
      <c r="K6422" s="93">
        <v>3085.19</v>
      </c>
    </row>
    <row r="6423" spans="8:11" x14ac:dyDescent="0.25">
      <c r="H6423" s="91">
        <v>6817857</v>
      </c>
      <c r="I6423" s="92" t="s">
        <v>6974</v>
      </c>
      <c r="J6423" s="91" t="s">
        <v>3</v>
      </c>
      <c r="K6423" s="93">
        <v>3588.54</v>
      </c>
    </row>
    <row r="6424" spans="8:11" ht="25.5" x14ac:dyDescent="0.25">
      <c r="H6424" s="91">
        <v>6817858</v>
      </c>
      <c r="I6424" s="92" t="s">
        <v>6975</v>
      </c>
      <c r="J6424" s="91" t="s">
        <v>3</v>
      </c>
      <c r="K6424" s="93">
        <v>3328.6</v>
      </c>
    </row>
    <row r="6425" spans="8:11" x14ac:dyDescent="0.25">
      <c r="H6425" s="91">
        <v>6817859</v>
      </c>
      <c r="I6425" s="92" t="s">
        <v>6976</v>
      </c>
      <c r="J6425" s="91" t="s">
        <v>3</v>
      </c>
      <c r="K6425" s="93">
        <v>3025.17</v>
      </c>
    </row>
    <row r="6426" spans="8:11" ht="25.5" x14ac:dyDescent="0.25">
      <c r="H6426" s="91">
        <v>6817860</v>
      </c>
      <c r="I6426" s="92" t="s">
        <v>6977</v>
      </c>
      <c r="J6426" s="91" t="s">
        <v>3</v>
      </c>
      <c r="K6426" s="93">
        <v>2765.22</v>
      </c>
    </row>
    <row r="6427" spans="8:11" x14ac:dyDescent="0.25">
      <c r="H6427" s="91">
        <v>6817867</v>
      </c>
      <c r="I6427" s="92" t="s">
        <v>6978</v>
      </c>
      <c r="J6427" s="91" t="s">
        <v>3</v>
      </c>
      <c r="K6427" s="93">
        <v>5158.5200000000004</v>
      </c>
    </row>
    <row r="6428" spans="8:11" ht="25.5" x14ac:dyDescent="0.25">
      <c r="H6428" s="91">
        <v>6817868</v>
      </c>
      <c r="I6428" s="92" t="s">
        <v>6979</v>
      </c>
      <c r="J6428" s="91" t="s">
        <v>3</v>
      </c>
      <c r="K6428" s="93">
        <v>4790.29</v>
      </c>
    </row>
    <row r="6429" spans="8:11" x14ac:dyDescent="0.25">
      <c r="H6429" s="91">
        <v>6817869</v>
      </c>
      <c r="I6429" s="92" t="s">
        <v>6980</v>
      </c>
      <c r="J6429" s="91" t="s">
        <v>3</v>
      </c>
      <c r="K6429" s="93">
        <v>5787.41</v>
      </c>
    </row>
    <row r="6430" spans="8:11" ht="25.5" x14ac:dyDescent="0.25">
      <c r="H6430" s="91">
        <v>6817870</v>
      </c>
      <c r="I6430" s="92" t="s">
        <v>6981</v>
      </c>
      <c r="J6430" s="91" t="s">
        <v>3</v>
      </c>
      <c r="K6430" s="93">
        <v>5417.98</v>
      </c>
    </row>
    <row r="6431" spans="8:11" x14ac:dyDescent="0.25">
      <c r="H6431" s="91">
        <v>6817861</v>
      </c>
      <c r="I6431" s="92" t="s">
        <v>6982</v>
      </c>
      <c r="J6431" s="91" t="s">
        <v>3</v>
      </c>
      <c r="K6431" s="93">
        <v>3731.59</v>
      </c>
    </row>
    <row r="6432" spans="8:11" ht="25.5" x14ac:dyDescent="0.25">
      <c r="H6432" s="91">
        <v>6817862</v>
      </c>
      <c r="I6432" s="92" t="s">
        <v>6983</v>
      </c>
      <c r="J6432" s="91" t="s">
        <v>3</v>
      </c>
      <c r="K6432" s="93">
        <v>3405.03</v>
      </c>
    </row>
    <row r="6433" spans="8:11" x14ac:dyDescent="0.25">
      <c r="H6433" s="91">
        <v>6817863</v>
      </c>
      <c r="I6433" s="92" t="s">
        <v>6984</v>
      </c>
      <c r="J6433" s="91" t="s">
        <v>3</v>
      </c>
      <c r="K6433" s="93">
        <v>4265.45</v>
      </c>
    </row>
    <row r="6434" spans="8:11" ht="25.5" x14ac:dyDescent="0.25">
      <c r="H6434" s="91">
        <v>6817864</v>
      </c>
      <c r="I6434" s="92" t="s">
        <v>6985</v>
      </c>
      <c r="J6434" s="91" t="s">
        <v>3</v>
      </c>
      <c r="K6434" s="93">
        <v>3957.07</v>
      </c>
    </row>
    <row r="6435" spans="8:11" x14ac:dyDescent="0.25">
      <c r="H6435" s="91">
        <v>6817865</v>
      </c>
      <c r="I6435" s="92" t="s">
        <v>6986</v>
      </c>
      <c r="J6435" s="91" t="s">
        <v>3</v>
      </c>
      <c r="K6435" s="93">
        <v>4714.08</v>
      </c>
    </row>
    <row r="6436" spans="8:11" ht="25.5" x14ac:dyDescent="0.25">
      <c r="H6436" s="91">
        <v>6817866</v>
      </c>
      <c r="I6436" s="92" t="s">
        <v>6987</v>
      </c>
      <c r="J6436" s="91" t="s">
        <v>3</v>
      </c>
      <c r="K6436" s="93">
        <v>4412.1899999999996</v>
      </c>
    </row>
    <row r="6437" spans="8:11" x14ac:dyDescent="0.25">
      <c r="H6437" s="91">
        <v>6817871</v>
      </c>
      <c r="I6437" s="92" t="s">
        <v>6988</v>
      </c>
      <c r="J6437" s="91" t="s">
        <v>3</v>
      </c>
      <c r="K6437" s="93">
        <v>4588.95</v>
      </c>
    </row>
    <row r="6438" spans="8:11" ht="25.5" x14ac:dyDescent="0.25">
      <c r="H6438" s="91">
        <v>6817872</v>
      </c>
      <c r="I6438" s="92" t="s">
        <v>6989</v>
      </c>
      <c r="J6438" s="91" t="s">
        <v>3</v>
      </c>
      <c r="K6438" s="93">
        <v>4285.75</v>
      </c>
    </row>
    <row r="6439" spans="8:11" x14ac:dyDescent="0.25">
      <c r="H6439" s="91">
        <v>6817873</v>
      </c>
      <c r="I6439" s="92" t="s">
        <v>6990</v>
      </c>
      <c r="J6439" s="91" t="s">
        <v>3</v>
      </c>
      <c r="K6439" s="93">
        <v>4000.3</v>
      </c>
    </row>
    <row r="6440" spans="8:11" ht="25.5" x14ac:dyDescent="0.25">
      <c r="H6440" s="91">
        <v>6817874</v>
      </c>
      <c r="I6440" s="92" t="s">
        <v>6991</v>
      </c>
      <c r="J6440" s="91" t="s">
        <v>3</v>
      </c>
      <c r="K6440" s="93">
        <v>3697.1</v>
      </c>
    </row>
    <row r="6441" spans="8:11" x14ac:dyDescent="0.25">
      <c r="H6441" s="91">
        <v>6817881</v>
      </c>
      <c r="I6441" s="92" t="s">
        <v>6992</v>
      </c>
      <c r="J6441" s="91" t="s">
        <v>3</v>
      </c>
      <c r="K6441" s="93">
        <v>7138.39</v>
      </c>
    </row>
    <row r="6442" spans="8:11" ht="25.5" x14ac:dyDescent="0.25">
      <c r="H6442" s="91">
        <v>6817882</v>
      </c>
      <c r="I6442" s="92" t="s">
        <v>6993</v>
      </c>
      <c r="J6442" s="91" t="s">
        <v>3</v>
      </c>
      <c r="K6442" s="93">
        <v>6705.42</v>
      </c>
    </row>
    <row r="6443" spans="8:11" x14ac:dyDescent="0.25">
      <c r="H6443" s="91">
        <v>6817883</v>
      </c>
      <c r="I6443" s="92" t="s">
        <v>6994</v>
      </c>
      <c r="J6443" s="91" t="s">
        <v>3</v>
      </c>
      <c r="K6443" s="93">
        <v>7833.61</v>
      </c>
    </row>
    <row r="6444" spans="8:11" ht="25.5" x14ac:dyDescent="0.25">
      <c r="H6444" s="91">
        <v>6817884</v>
      </c>
      <c r="I6444" s="92" t="s">
        <v>6995</v>
      </c>
      <c r="J6444" s="91" t="s">
        <v>3</v>
      </c>
      <c r="K6444" s="93">
        <v>7399.45</v>
      </c>
    </row>
    <row r="6445" spans="8:11" x14ac:dyDescent="0.25">
      <c r="H6445" s="91">
        <v>6817875</v>
      </c>
      <c r="I6445" s="92" t="s">
        <v>6996</v>
      </c>
      <c r="J6445" s="91" t="s">
        <v>3</v>
      </c>
      <c r="K6445" s="93">
        <v>4864.3900000000003</v>
      </c>
    </row>
    <row r="6446" spans="8:11" ht="25.5" x14ac:dyDescent="0.25">
      <c r="H6446" s="91">
        <v>6817876</v>
      </c>
      <c r="I6446" s="92" t="s">
        <v>6997</v>
      </c>
      <c r="J6446" s="91" t="s">
        <v>3</v>
      </c>
      <c r="K6446" s="93">
        <v>4478.29</v>
      </c>
    </row>
    <row r="6447" spans="8:11" x14ac:dyDescent="0.25">
      <c r="H6447" s="91">
        <v>6817877</v>
      </c>
      <c r="I6447" s="92" t="s">
        <v>6998</v>
      </c>
      <c r="J6447" s="91" t="s">
        <v>3</v>
      </c>
      <c r="K6447" s="93">
        <v>5821.73</v>
      </c>
    </row>
    <row r="6448" spans="8:11" ht="25.5" x14ac:dyDescent="0.25">
      <c r="H6448" s="91">
        <v>6817878</v>
      </c>
      <c r="I6448" s="92" t="s">
        <v>6999</v>
      </c>
      <c r="J6448" s="91" t="s">
        <v>3</v>
      </c>
      <c r="K6448" s="93">
        <v>5466.12</v>
      </c>
    </row>
    <row r="6449" spans="8:11" x14ac:dyDescent="0.25">
      <c r="H6449" s="91">
        <v>6817879</v>
      </c>
      <c r="I6449" s="92" t="s">
        <v>7000</v>
      </c>
      <c r="J6449" s="91" t="s">
        <v>3</v>
      </c>
      <c r="K6449" s="93">
        <v>6523.93</v>
      </c>
    </row>
    <row r="6450" spans="8:11" ht="25.5" x14ac:dyDescent="0.25">
      <c r="H6450" s="91">
        <v>6817880</v>
      </c>
      <c r="I6450" s="92" t="s">
        <v>7001</v>
      </c>
      <c r="J6450" s="91" t="s">
        <v>3</v>
      </c>
      <c r="K6450" s="93">
        <v>6090.93</v>
      </c>
    </row>
    <row r="6451" spans="8:11" x14ac:dyDescent="0.25">
      <c r="H6451" s="91">
        <v>7119788</v>
      </c>
      <c r="I6451" s="92" t="s">
        <v>7002</v>
      </c>
      <c r="J6451" s="91" t="s">
        <v>341</v>
      </c>
      <c r="K6451" s="93">
        <v>308716.34999999998</v>
      </c>
    </row>
    <row r="6452" spans="8:11" x14ac:dyDescent="0.25">
      <c r="H6452" s="91">
        <v>7119714</v>
      </c>
      <c r="I6452" s="92" t="s">
        <v>7003</v>
      </c>
      <c r="J6452" s="91" t="s">
        <v>544</v>
      </c>
      <c r="K6452" s="93">
        <v>2527.6</v>
      </c>
    </row>
    <row r="6453" spans="8:11" x14ac:dyDescent="0.25">
      <c r="H6453" s="91">
        <v>7119715</v>
      </c>
      <c r="I6453" s="92" t="s">
        <v>7004</v>
      </c>
      <c r="J6453" s="91" t="s">
        <v>544</v>
      </c>
      <c r="K6453" s="93">
        <v>1507.86</v>
      </c>
    </row>
    <row r="6454" spans="8:11" x14ac:dyDescent="0.25">
      <c r="H6454" s="91">
        <v>7119678</v>
      </c>
      <c r="I6454" s="92" t="s">
        <v>7005</v>
      </c>
      <c r="J6454" s="91" t="s">
        <v>4908</v>
      </c>
      <c r="K6454" s="93">
        <v>10083.92</v>
      </c>
    </row>
    <row r="6455" spans="8:11" x14ac:dyDescent="0.25">
      <c r="H6455" s="91">
        <v>7119712</v>
      </c>
      <c r="I6455" s="92" t="s">
        <v>7006</v>
      </c>
      <c r="J6455" s="91" t="s">
        <v>544</v>
      </c>
      <c r="K6455" s="93">
        <v>11101.83</v>
      </c>
    </row>
    <row r="6456" spans="8:11" x14ac:dyDescent="0.25">
      <c r="H6456" s="91">
        <v>7119694</v>
      </c>
      <c r="I6456" s="92" t="s">
        <v>7007</v>
      </c>
      <c r="J6456" s="91" t="s">
        <v>544</v>
      </c>
      <c r="K6456" s="93">
        <v>8466.39</v>
      </c>
    </row>
    <row r="6457" spans="8:11" x14ac:dyDescent="0.25">
      <c r="H6457" s="91">
        <v>7119695</v>
      </c>
      <c r="I6457" s="92" t="s">
        <v>7008</v>
      </c>
      <c r="J6457" s="91" t="s">
        <v>544</v>
      </c>
      <c r="K6457" s="93">
        <v>9210.74</v>
      </c>
    </row>
    <row r="6458" spans="8:11" x14ac:dyDescent="0.25">
      <c r="H6458" s="91">
        <v>7119696</v>
      </c>
      <c r="I6458" s="92" t="s">
        <v>7009</v>
      </c>
      <c r="J6458" s="91" t="s">
        <v>544</v>
      </c>
      <c r="K6458" s="93">
        <v>14786.86</v>
      </c>
    </row>
    <row r="6459" spans="8:11" x14ac:dyDescent="0.25">
      <c r="H6459" s="91">
        <v>7119697</v>
      </c>
      <c r="I6459" s="92" t="s">
        <v>7010</v>
      </c>
      <c r="J6459" s="91" t="s">
        <v>544</v>
      </c>
      <c r="K6459" s="93">
        <v>23577.38</v>
      </c>
    </row>
    <row r="6460" spans="8:11" x14ac:dyDescent="0.25">
      <c r="H6460" s="91">
        <v>7119698</v>
      </c>
      <c r="I6460" s="92" t="s">
        <v>7011</v>
      </c>
      <c r="J6460" s="91" t="s">
        <v>544</v>
      </c>
      <c r="K6460" s="93">
        <v>30084.84</v>
      </c>
    </row>
    <row r="6461" spans="8:11" x14ac:dyDescent="0.25">
      <c r="H6461" s="91">
        <v>7119688</v>
      </c>
      <c r="I6461" s="92" t="s">
        <v>7012</v>
      </c>
      <c r="J6461" s="91" t="s">
        <v>544</v>
      </c>
      <c r="K6461" s="93">
        <v>9016.7199999999993</v>
      </c>
    </row>
    <row r="6462" spans="8:11" x14ac:dyDescent="0.25">
      <c r="H6462" s="91">
        <v>7119689</v>
      </c>
      <c r="I6462" s="92" t="s">
        <v>7013</v>
      </c>
      <c r="J6462" s="91" t="s">
        <v>544</v>
      </c>
      <c r="K6462" s="93">
        <v>17307.23</v>
      </c>
    </row>
    <row r="6463" spans="8:11" x14ac:dyDescent="0.25">
      <c r="H6463" s="91">
        <v>7119690</v>
      </c>
      <c r="I6463" s="92" t="s">
        <v>7014</v>
      </c>
      <c r="J6463" s="91" t="s">
        <v>544</v>
      </c>
      <c r="K6463" s="93">
        <v>20663.43</v>
      </c>
    </row>
    <row r="6464" spans="8:11" x14ac:dyDescent="0.25">
      <c r="H6464" s="91">
        <v>7119691</v>
      </c>
      <c r="I6464" s="92" t="s">
        <v>7015</v>
      </c>
      <c r="J6464" s="91" t="s">
        <v>544</v>
      </c>
      <c r="K6464" s="93">
        <v>28629.46</v>
      </c>
    </row>
    <row r="6465" spans="8:11" x14ac:dyDescent="0.25">
      <c r="H6465" s="91">
        <v>7119692</v>
      </c>
      <c r="I6465" s="92" t="s">
        <v>7016</v>
      </c>
      <c r="J6465" s="91" t="s">
        <v>544</v>
      </c>
      <c r="K6465" s="93">
        <v>31472.13</v>
      </c>
    </row>
    <row r="6466" spans="8:11" x14ac:dyDescent="0.25">
      <c r="H6466" s="91">
        <v>7119693</v>
      </c>
      <c r="I6466" s="92" t="s">
        <v>7017</v>
      </c>
      <c r="J6466" s="91" t="s">
        <v>544</v>
      </c>
      <c r="K6466" s="93">
        <v>39991.5</v>
      </c>
    </row>
    <row r="6467" spans="8:11" x14ac:dyDescent="0.25">
      <c r="H6467" s="91">
        <v>7119687</v>
      </c>
      <c r="I6467" s="92" t="s">
        <v>7018</v>
      </c>
      <c r="J6467" s="91" t="s">
        <v>544</v>
      </c>
      <c r="K6467" s="93">
        <v>4721.68</v>
      </c>
    </row>
    <row r="6468" spans="8:11" x14ac:dyDescent="0.25">
      <c r="H6468" s="91">
        <v>7119681</v>
      </c>
      <c r="I6468" s="92" t="s">
        <v>7019</v>
      </c>
      <c r="J6468" s="91" t="s">
        <v>544</v>
      </c>
      <c r="K6468" s="93">
        <v>9820.59</v>
      </c>
    </row>
    <row r="6469" spans="8:11" x14ac:dyDescent="0.25">
      <c r="H6469" s="91">
        <v>7119682</v>
      </c>
      <c r="I6469" s="92" t="s">
        <v>7020</v>
      </c>
      <c r="J6469" s="91" t="s">
        <v>544</v>
      </c>
      <c r="K6469" s="93">
        <v>18767.8</v>
      </c>
    </row>
    <row r="6470" spans="8:11" x14ac:dyDescent="0.25">
      <c r="H6470" s="91">
        <v>7119683</v>
      </c>
      <c r="I6470" s="92" t="s">
        <v>7021</v>
      </c>
      <c r="J6470" s="91" t="s">
        <v>544</v>
      </c>
      <c r="K6470" s="93">
        <v>22405.14</v>
      </c>
    </row>
    <row r="6471" spans="8:11" x14ac:dyDescent="0.25">
      <c r="H6471" s="91">
        <v>7119684</v>
      </c>
      <c r="I6471" s="92" t="s">
        <v>7022</v>
      </c>
      <c r="J6471" s="91" t="s">
        <v>544</v>
      </c>
      <c r="K6471" s="93">
        <v>31017.74</v>
      </c>
    </row>
    <row r="6472" spans="8:11" x14ac:dyDescent="0.25">
      <c r="H6472" s="91">
        <v>7119685</v>
      </c>
      <c r="I6472" s="92" t="s">
        <v>7023</v>
      </c>
      <c r="J6472" s="91" t="s">
        <v>544</v>
      </c>
      <c r="K6472" s="93">
        <v>34090.639999999999</v>
      </c>
    </row>
    <row r="6473" spans="8:11" x14ac:dyDescent="0.25">
      <c r="H6473" s="91">
        <v>7119686</v>
      </c>
      <c r="I6473" s="92" t="s">
        <v>7024</v>
      </c>
      <c r="J6473" s="91" t="s">
        <v>544</v>
      </c>
      <c r="K6473" s="93">
        <v>43303.97</v>
      </c>
    </row>
    <row r="6474" spans="8:11" x14ac:dyDescent="0.25">
      <c r="H6474" s="91">
        <v>7119680</v>
      </c>
      <c r="I6474" s="92" t="s">
        <v>7025</v>
      </c>
      <c r="J6474" s="91" t="s">
        <v>544</v>
      </c>
      <c r="K6474" s="93">
        <v>5138.07</v>
      </c>
    </row>
    <row r="6475" spans="8:11" x14ac:dyDescent="0.25">
      <c r="H6475" s="91">
        <v>7119710</v>
      </c>
      <c r="I6475" s="92" t="s">
        <v>7026</v>
      </c>
      <c r="J6475" s="91" t="s">
        <v>544</v>
      </c>
      <c r="K6475" s="93">
        <v>739.72</v>
      </c>
    </row>
    <row r="6476" spans="8:11" ht="25.5" x14ac:dyDescent="0.25">
      <c r="H6476" s="91">
        <v>7107375</v>
      </c>
      <c r="I6476" s="92" t="s">
        <v>7027</v>
      </c>
      <c r="J6476" s="91" t="s">
        <v>544</v>
      </c>
      <c r="K6476" s="93">
        <v>26709.98</v>
      </c>
    </row>
    <row r="6477" spans="8:11" ht="25.5" x14ac:dyDescent="0.25">
      <c r="H6477" s="91">
        <v>7107376</v>
      </c>
      <c r="I6477" s="92" t="s">
        <v>7028</v>
      </c>
      <c r="J6477" s="91" t="s">
        <v>544</v>
      </c>
      <c r="K6477" s="93">
        <v>41138.51</v>
      </c>
    </row>
    <row r="6478" spans="8:11" ht="25.5" x14ac:dyDescent="0.25">
      <c r="H6478" s="91">
        <v>7107377</v>
      </c>
      <c r="I6478" s="92" t="s">
        <v>7029</v>
      </c>
      <c r="J6478" s="91" t="s">
        <v>544</v>
      </c>
      <c r="K6478" s="93">
        <v>60316.49</v>
      </c>
    </row>
    <row r="6479" spans="8:11" ht="25.5" x14ac:dyDescent="0.25">
      <c r="H6479" s="91">
        <v>7107374</v>
      </c>
      <c r="I6479" s="92" t="s">
        <v>7030</v>
      </c>
      <c r="J6479" s="91" t="s">
        <v>544</v>
      </c>
      <c r="K6479" s="93">
        <v>18264.48</v>
      </c>
    </row>
    <row r="6480" spans="8:11" x14ac:dyDescent="0.25">
      <c r="H6480" s="91">
        <v>7119708</v>
      </c>
      <c r="I6480" s="92" t="s">
        <v>7031</v>
      </c>
      <c r="J6480" s="91" t="s">
        <v>544</v>
      </c>
      <c r="K6480" s="93">
        <v>205336.97</v>
      </c>
    </row>
    <row r="6481" spans="8:11" x14ac:dyDescent="0.25">
      <c r="H6481" s="91">
        <v>7119709</v>
      </c>
      <c r="I6481" s="92" t="s">
        <v>7032</v>
      </c>
      <c r="J6481" s="91" t="s">
        <v>544</v>
      </c>
      <c r="K6481" s="93">
        <v>324379.02</v>
      </c>
    </row>
    <row r="6482" spans="8:11" x14ac:dyDescent="0.25">
      <c r="H6482" s="91">
        <v>7119706</v>
      </c>
      <c r="I6482" s="92" t="s">
        <v>7033</v>
      </c>
      <c r="J6482" s="91" t="s">
        <v>544</v>
      </c>
      <c r="K6482" s="93">
        <v>55846.12</v>
      </c>
    </row>
    <row r="6483" spans="8:11" x14ac:dyDescent="0.25">
      <c r="H6483" s="91">
        <v>7119707</v>
      </c>
      <c r="I6483" s="92" t="s">
        <v>7034</v>
      </c>
      <c r="J6483" s="91" t="s">
        <v>544</v>
      </c>
      <c r="K6483" s="93">
        <v>129881.69</v>
      </c>
    </row>
    <row r="6484" spans="8:11" ht="25.5" x14ac:dyDescent="0.25">
      <c r="H6484" s="91">
        <v>7119787</v>
      </c>
      <c r="I6484" s="92" t="s">
        <v>7035</v>
      </c>
      <c r="J6484" s="91" t="s">
        <v>4</v>
      </c>
      <c r="K6484" s="93">
        <v>396.15</v>
      </c>
    </row>
    <row r="6485" spans="8:11" x14ac:dyDescent="0.25">
      <c r="H6485" s="91">
        <v>7119647</v>
      </c>
      <c r="I6485" s="92" t="s">
        <v>7036</v>
      </c>
      <c r="J6485" s="91" t="s">
        <v>544</v>
      </c>
      <c r="K6485" s="93">
        <v>3444.61</v>
      </c>
    </row>
    <row r="6486" spans="8:11" x14ac:dyDescent="0.25">
      <c r="H6486" s="91">
        <v>7119679</v>
      </c>
      <c r="I6486" s="92" t="s">
        <v>7037</v>
      </c>
      <c r="J6486" s="91" t="s">
        <v>4908</v>
      </c>
      <c r="K6486" s="93">
        <v>49.45</v>
      </c>
    </row>
    <row r="6487" spans="8:11" x14ac:dyDescent="0.25">
      <c r="H6487" s="91">
        <v>7119711</v>
      </c>
      <c r="I6487" s="92" t="s">
        <v>7038</v>
      </c>
      <c r="J6487" s="91" t="s">
        <v>544</v>
      </c>
      <c r="K6487" s="93">
        <v>883.93</v>
      </c>
    </row>
    <row r="6488" spans="8:11" x14ac:dyDescent="0.25">
      <c r="H6488" s="91">
        <v>7107379</v>
      </c>
      <c r="I6488" s="92" t="s">
        <v>7039</v>
      </c>
      <c r="J6488" s="91" t="s">
        <v>4</v>
      </c>
      <c r="K6488" s="93">
        <v>50.72</v>
      </c>
    </row>
    <row r="6489" spans="8:11" ht="25.5" x14ac:dyDescent="0.25">
      <c r="H6489" s="91">
        <v>7107381</v>
      </c>
      <c r="I6489" s="92" t="s">
        <v>7040</v>
      </c>
      <c r="J6489" s="91" t="s">
        <v>4</v>
      </c>
      <c r="K6489" s="93">
        <v>51.31</v>
      </c>
    </row>
    <row r="6490" spans="8:11" ht="25.5" x14ac:dyDescent="0.25">
      <c r="H6490" s="91">
        <v>7107380</v>
      </c>
      <c r="I6490" s="92" t="s">
        <v>7041</v>
      </c>
      <c r="J6490" s="91" t="s">
        <v>4</v>
      </c>
      <c r="K6490" s="93">
        <v>56.48</v>
      </c>
    </row>
    <row r="6491" spans="8:11" x14ac:dyDescent="0.25">
      <c r="H6491" s="91">
        <v>7107382</v>
      </c>
      <c r="I6491" s="92" t="s">
        <v>7042</v>
      </c>
      <c r="J6491" s="91" t="s">
        <v>4</v>
      </c>
      <c r="K6491" s="93">
        <v>139.1</v>
      </c>
    </row>
    <row r="6492" spans="8:11" x14ac:dyDescent="0.25">
      <c r="H6492" s="91">
        <v>7119713</v>
      </c>
      <c r="I6492" s="92" t="s">
        <v>7043</v>
      </c>
      <c r="J6492" s="91" t="s">
        <v>544</v>
      </c>
      <c r="K6492" s="93">
        <v>321037.27</v>
      </c>
    </row>
    <row r="6493" spans="8:11" x14ac:dyDescent="0.25">
      <c r="H6493" s="91">
        <v>7119646</v>
      </c>
      <c r="I6493" s="92" t="s">
        <v>7044</v>
      </c>
      <c r="J6493" s="91" t="s">
        <v>4908</v>
      </c>
      <c r="K6493" s="93">
        <v>1272.8599999999999</v>
      </c>
    </row>
    <row r="6494" spans="8:11" x14ac:dyDescent="0.25">
      <c r="H6494" s="91">
        <v>7107384</v>
      </c>
      <c r="I6494" s="92" t="s">
        <v>7045</v>
      </c>
      <c r="J6494" s="91" t="s">
        <v>4</v>
      </c>
      <c r="K6494" s="93">
        <v>115.16</v>
      </c>
    </row>
    <row r="6495" spans="8:11" x14ac:dyDescent="0.25">
      <c r="H6495" s="91">
        <v>7107378</v>
      </c>
      <c r="I6495" s="92" t="s">
        <v>7046</v>
      </c>
      <c r="J6495" s="91" t="s">
        <v>4</v>
      </c>
      <c r="K6495" s="93">
        <v>189.71</v>
      </c>
    </row>
  </sheetData>
  <mergeCells count="49">
    <mergeCell ref="P540:V540"/>
    <mergeCell ref="P519:V519"/>
    <mergeCell ref="P523:V523"/>
    <mergeCell ref="P526:V526"/>
    <mergeCell ref="P531:V531"/>
    <mergeCell ref="P534:V534"/>
    <mergeCell ref="P537:V537"/>
    <mergeCell ref="P516:V516"/>
    <mergeCell ref="P480:V480"/>
    <mergeCell ref="P483:V483"/>
    <mergeCell ref="P486:V486"/>
    <mergeCell ref="P489:V489"/>
    <mergeCell ref="P493:V493"/>
    <mergeCell ref="P496:V496"/>
    <mergeCell ref="P499:V499"/>
    <mergeCell ref="P502:V502"/>
    <mergeCell ref="P505:V505"/>
    <mergeCell ref="P508:V508"/>
    <mergeCell ref="P511:V511"/>
    <mergeCell ref="P477:V477"/>
    <mergeCell ref="P444:V444"/>
    <mergeCell ref="P447:V447"/>
    <mergeCell ref="P450:V450"/>
    <mergeCell ref="P453:V453"/>
    <mergeCell ref="P456:V456"/>
    <mergeCell ref="P459:V459"/>
    <mergeCell ref="P462:V462"/>
    <mergeCell ref="P465:V465"/>
    <mergeCell ref="P468:V468"/>
    <mergeCell ref="P471:V471"/>
    <mergeCell ref="P474:V474"/>
    <mergeCell ref="P441:V441"/>
    <mergeCell ref="P406:V406"/>
    <mergeCell ref="P409:V409"/>
    <mergeCell ref="P412:V412"/>
    <mergeCell ref="P415:V415"/>
    <mergeCell ref="P417:V417"/>
    <mergeCell ref="P419:V419"/>
    <mergeCell ref="P421:V421"/>
    <mergeCell ref="P424:V424"/>
    <mergeCell ref="P427:V427"/>
    <mergeCell ref="P431:V431"/>
    <mergeCell ref="P436:V436"/>
    <mergeCell ref="P401:V401"/>
    <mergeCell ref="P384:V384"/>
    <mergeCell ref="P387:V387"/>
    <mergeCell ref="P391:V391"/>
    <mergeCell ref="P394:V394"/>
    <mergeCell ref="P397:V397"/>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EB981-1747-4FB7-9F81-1E5F12E441A9}">
  <dimension ref="A1:L20"/>
  <sheetViews>
    <sheetView workbookViewId="0">
      <selection activeCell="O8" sqref="O8"/>
    </sheetView>
  </sheetViews>
  <sheetFormatPr defaultRowHeight="15" x14ac:dyDescent="0.25"/>
  <cols>
    <col min="1" max="1" width="33.28515625" customWidth="1"/>
    <col min="6" max="6" width="10.5703125" customWidth="1"/>
    <col min="7" max="7" width="10" customWidth="1"/>
    <col min="9" max="10" width="11.5703125" bestFit="1" customWidth="1"/>
    <col min="12" max="12" width="10.5703125" bestFit="1" customWidth="1"/>
  </cols>
  <sheetData>
    <row r="1" spans="1:12" x14ac:dyDescent="0.25">
      <c r="A1" t="s">
        <v>165</v>
      </c>
    </row>
    <row r="3" spans="1:12" ht="30" x14ac:dyDescent="0.25">
      <c r="B3" s="4" t="s">
        <v>166</v>
      </c>
      <c r="C3" s="284" t="s">
        <v>167</v>
      </c>
      <c r="D3" s="284"/>
      <c r="E3" s="4" t="s">
        <v>168</v>
      </c>
      <c r="F3" s="9" t="s">
        <v>177</v>
      </c>
      <c r="G3" s="9" t="s">
        <v>178</v>
      </c>
    </row>
    <row r="4" spans="1:12" x14ac:dyDescent="0.25">
      <c r="A4" t="s">
        <v>164</v>
      </c>
      <c r="B4" s="5">
        <v>8</v>
      </c>
      <c r="C4" s="5">
        <v>0.25</v>
      </c>
      <c r="D4" s="5">
        <v>0.3</v>
      </c>
      <c r="E4" s="5">
        <v>6</v>
      </c>
      <c r="F4" s="5">
        <f>C4*D4*E4</f>
        <v>0.44999999999999996</v>
      </c>
      <c r="G4" s="5">
        <f>B4*C4*D4*E4</f>
        <v>3.5999999999999996</v>
      </c>
      <c r="I4" s="7">
        <f>G4/$G$17</f>
        <v>0.13413916192832498</v>
      </c>
      <c r="J4" s="8">
        <f>I4*$I$17</f>
        <v>26827.832385664995</v>
      </c>
      <c r="L4" s="8"/>
    </row>
    <row r="5" spans="1:12" x14ac:dyDescent="0.25">
      <c r="A5" t="s">
        <v>169</v>
      </c>
      <c r="B5" s="6">
        <v>8</v>
      </c>
      <c r="C5" s="6">
        <v>0.1</v>
      </c>
      <c r="D5" s="6">
        <v>0.2</v>
      </c>
      <c r="E5" s="6">
        <v>5</v>
      </c>
      <c r="F5" s="5">
        <f t="shared" ref="F5:F13" si="0">C5*D5*E5</f>
        <v>0.10000000000000002</v>
      </c>
      <c r="G5" s="5">
        <f t="shared" ref="G5:G16" si="1">B5*C5*D5*E5</f>
        <v>0.80000000000000016</v>
      </c>
      <c r="I5" s="7">
        <f t="shared" ref="I5:I13" si="2">G5/$G$17</f>
        <v>2.9808702650738893E-2</v>
      </c>
      <c r="J5" s="8">
        <f t="shared" ref="J5:J13" si="3">I5*$I$17</f>
        <v>5961.7405301477784</v>
      </c>
    </row>
    <row r="6" spans="1:12" x14ac:dyDescent="0.25">
      <c r="A6" t="s">
        <v>179</v>
      </c>
      <c r="B6" s="6">
        <v>8</v>
      </c>
      <c r="C6" s="6">
        <v>0.2</v>
      </c>
      <c r="D6" s="6">
        <v>0.1</v>
      </c>
      <c r="E6" s="6">
        <v>5</v>
      </c>
      <c r="F6" s="5">
        <f t="shared" si="0"/>
        <v>0.10000000000000002</v>
      </c>
      <c r="G6" s="5">
        <f t="shared" si="1"/>
        <v>0.80000000000000016</v>
      </c>
      <c r="I6" s="7">
        <f t="shared" si="2"/>
        <v>2.9808702650738893E-2</v>
      </c>
      <c r="J6" s="8">
        <f t="shared" si="3"/>
        <v>5961.7405301477784</v>
      </c>
    </row>
    <row r="7" spans="1:12" x14ac:dyDescent="0.25">
      <c r="A7" t="s">
        <v>170</v>
      </c>
      <c r="B7" s="6">
        <v>2</v>
      </c>
      <c r="C7" s="6">
        <v>0.25</v>
      </c>
      <c r="D7" s="6">
        <v>0.3</v>
      </c>
      <c r="E7" s="6">
        <v>4.5</v>
      </c>
      <c r="F7" s="5">
        <f t="shared" si="0"/>
        <v>0.33749999999999997</v>
      </c>
      <c r="G7" s="5">
        <f t="shared" si="1"/>
        <v>0.67499999999999993</v>
      </c>
      <c r="I7" s="7">
        <f t="shared" si="2"/>
        <v>2.5151092861560934E-2</v>
      </c>
      <c r="J7" s="8">
        <f t="shared" si="3"/>
        <v>5030.2185723121866</v>
      </c>
    </row>
    <row r="8" spans="1:12" x14ac:dyDescent="0.25">
      <c r="A8" t="s">
        <v>171</v>
      </c>
      <c r="B8" s="6">
        <v>18</v>
      </c>
      <c r="C8" s="6">
        <v>0.25</v>
      </c>
      <c r="D8" s="6">
        <v>0.3</v>
      </c>
      <c r="E8" s="6">
        <v>3</v>
      </c>
      <c r="F8" s="5">
        <f t="shared" si="0"/>
        <v>0.22499999999999998</v>
      </c>
      <c r="G8" s="5">
        <f t="shared" si="1"/>
        <v>4.05</v>
      </c>
      <c r="I8" s="7">
        <f t="shared" si="2"/>
        <v>0.1509065571693656</v>
      </c>
      <c r="J8" s="8">
        <f t="shared" si="3"/>
        <v>30181.311433873121</v>
      </c>
    </row>
    <row r="9" spans="1:12" x14ac:dyDescent="0.25">
      <c r="A9" t="s">
        <v>172</v>
      </c>
      <c r="B9" s="6">
        <v>6</v>
      </c>
      <c r="C9" s="6">
        <v>0.25</v>
      </c>
      <c r="D9" s="6">
        <v>0.3</v>
      </c>
      <c r="E9" s="6">
        <v>18</v>
      </c>
      <c r="F9" s="5">
        <f t="shared" si="0"/>
        <v>1.3499999999999999</v>
      </c>
      <c r="G9" s="5">
        <f t="shared" si="1"/>
        <v>8.1</v>
      </c>
      <c r="I9" s="7">
        <f t="shared" si="2"/>
        <v>0.3018131143387312</v>
      </c>
      <c r="J9" s="8">
        <f t="shared" si="3"/>
        <v>60362.622867746242</v>
      </c>
    </row>
    <row r="10" spans="1:12" x14ac:dyDescent="0.25">
      <c r="A10" t="s">
        <v>173</v>
      </c>
      <c r="B10" s="6">
        <f>18/0.3</f>
        <v>60</v>
      </c>
      <c r="C10" s="6">
        <v>0.3</v>
      </c>
      <c r="D10" s="6">
        <v>0.06</v>
      </c>
      <c r="E10" s="6">
        <v>5</v>
      </c>
      <c r="F10" s="5">
        <f t="shared" si="0"/>
        <v>0.09</v>
      </c>
      <c r="G10" s="5">
        <f t="shared" si="1"/>
        <v>5.4</v>
      </c>
      <c r="I10" s="7">
        <f t="shared" si="2"/>
        <v>0.2012087428924875</v>
      </c>
      <c r="J10" s="8">
        <f t="shared" si="3"/>
        <v>40241.7485784975</v>
      </c>
    </row>
    <row r="11" spans="1:12" x14ac:dyDescent="0.25">
      <c r="A11" t="s">
        <v>174</v>
      </c>
      <c r="B11" s="6">
        <v>6</v>
      </c>
      <c r="C11" s="6">
        <v>0.3</v>
      </c>
      <c r="D11" s="6">
        <v>0.06</v>
      </c>
      <c r="E11" s="6">
        <v>18</v>
      </c>
      <c r="F11" s="5">
        <f t="shared" si="0"/>
        <v>0.32399999999999995</v>
      </c>
      <c r="G11" s="5">
        <f t="shared" si="1"/>
        <v>1.9439999999999997</v>
      </c>
      <c r="I11" s="7">
        <f t="shared" si="2"/>
        <v>7.2435147441295478E-2</v>
      </c>
      <c r="J11" s="8">
        <f t="shared" si="3"/>
        <v>14487.029488259095</v>
      </c>
    </row>
    <row r="12" spans="1:12" x14ac:dyDescent="0.25">
      <c r="A12" t="s">
        <v>176</v>
      </c>
      <c r="B12" s="6">
        <v>2</v>
      </c>
      <c r="C12" s="6">
        <v>0.15</v>
      </c>
      <c r="D12" s="6">
        <v>0.2</v>
      </c>
      <c r="E12" s="6">
        <v>18</v>
      </c>
      <c r="F12" s="5">
        <f>C12*D12*E12</f>
        <v>0.54</v>
      </c>
      <c r="G12" s="5">
        <f>B12*C12*D12*E12</f>
        <v>1.08</v>
      </c>
      <c r="I12" s="7">
        <f>G12/$G$17</f>
        <v>4.0241748578497501E-2</v>
      </c>
      <c r="J12" s="8">
        <f>I12*$I$17</f>
        <v>8048.3497156994999</v>
      </c>
    </row>
    <row r="13" spans="1:12" x14ac:dyDescent="0.25">
      <c r="A13" t="s">
        <v>175</v>
      </c>
      <c r="B13" s="6">
        <f>(18/2)*3</f>
        <v>27</v>
      </c>
      <c r="C13" s="6">
        <v>0.3</v>
      </c>
      <c r="D13" s="6">
        <v>0.06</v>
      </c>
      <c r="E13" s="6">
        <v>0.8</v>
      </c>
      <c r="F13" s="5">
        <f t="shared" si="0"/>
        <v>1.44E-2</v>
      </c>
      <c r="G13" s="5">
        <f t="shared" si="1"/>
        <v>0.38880000000000003</v>
      </c>
      <c r="I13" s="7">
        <f t="shared" si="2"/>
        <v>1.44870294882591E-2</v>
      </c>
      <c r="J13" s="8">
        <f t="shared" si="3"/>
        <v>2897.4058976518199</v>
      </c>
    </row>
    <row r="15" spans="1:12" x14ac:dyDescent="0.25">
      <c r="B15" s="6"/>
      <c r="C15" s="6"/>
      <c r="D15" s="6"/>
      <c r="E15" s="6"/>
      <c r="F15" s="6"/>
      <c r="G15" s="5">
        <f t="shared" si="1"/>
        <v>0</v>
      </c>
    </row>
    <row r="16" spans="1:12" x14ac:dyDescent="0.25">
      <c r="B16" s="6"/>
      <c r="C16" s="6"/>
      <c r="D16" s="6"/>
      <c r="E16" s="6"/>
      <c r="F16" s="6"/>
      <c r="G16" s="5">
        <f t="shared" si="1"/>
        <v>0</v>
      </c>
    </row>
    <row r="17" spans="2:10" x14ac:dyDescent="0.25">
      <c r="B17" s="6"/>
      <c r="C17" s="6"/>
      <c r="D17" s="6"/>
      <c r="E17" s="6"/>
      <c r="F17" s="6"/>
      <c r="G17" s="6">
        <f>SUM(G4:G16)</f>
        <v>26.837799999999998</v>
      </c>
      <c r="I17" s="6">
        <v>200000</v>
      </c>
      <c r="J17" s="8">
        <f>SUM(J4:J16)</f>
        <v>200000</v>
      </c>
    </row>
    <row r="18" spans="2:10" x14ac:dyDescent="0.25">
      <c r="B18" s="6"/>
      <c r="C18" s="6"/>
      <c r="D18" s="6"/>
      <c r="E18" s="6"/>
      <c r="F18" s="6"/>
      <c r="G18" s="6"/>
    </row>
    <row r="19" spans="2:10" x14ac:dyDescent="0.25">
      <c r="B19" s="6"/>
      <c r="C19" s="6"/>
      <c r="D19" s="6"/>
      <c r="E19" s="6"/>
      <c r="F19" s="6"/>
      <c r="G19" s="6"/>
    </row>
    <row r="20" spans="2:10" x14ac:dyDescent="0.25">
      <c r="B20" s="6"/>
      <c r="C20" s="6"/>
      <c r="D20" s="6"/>
      <c r="E20" s="6"/>
      <c r="F20" s="6"/>
      <c r="G20" s="6"/>
    </row>
  </sheetData>
  <mergeCells count="1">
    <mergeCell ref="C3:D3"/>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15</vt:i4>
      </vt:variant>
    </vt:vector>
  </HeadingPairs>
  <TitlesOfParts>
    <vt:vector size="29" baseType="lpstr">
      <vt:lpstr>RESUMO</vt:lpstr>
      <vt:lpstr>ORÇAMENTO SINTÉTICO</vt:lpstr>
      <vt:lpstr>CRONOGRAMA</vt:lpstr>
      <vt:lpstr>BDI</vt:lpstr>
      <vt:lpstr>COTAÇÃO</vt:lpstr>
      <vt:lpstr>COMPOSIÇÃO</vt:lpstr>
      <vt:lpstr>COMPOSIÇÕES UNITÁRIAS</vt:lpstr>
      <vt:lpstr>DESMONTE DE PONTE</vt:lpstr>
      <vt:lpstr>MEMORIA DE CAL DESMONTE</vt:lpstr>
      <vt:lpstr>REMOÇÃO PONTE - PEÇAS</vt:lpstr>
      <vt:lpstr>DETALHES PONTE</vt:lpstr>
      <vt:lpstr>SINAPI 09 25</vt:lpstr>
      <vt:lpstr>SICRO 07 25</vt:lpstr>
      <vt:lpstr>Planilha1</vt:lpstr>
      <vt:lpstr>BDI!Area_de_impressao</vt:lpstr>
      <vt:lpstr>COMPOSIÇÃO!Area_de_impressao</vt:lpstr>
      <vt:lpstr>'COMPOSIÇÕES UNITÁRIAS'!Area_de_impressao</vt:lpstr>
      <vt:lpstr>COTAÇÃO!Area_de_impressao</vt:lpstr>
      <vt:lpstr>CRONOGRAMA!Area_de_impressao</vt:lpstr>
      <vt:lpstr>'DESMONTE DE PONTE'!Area_de_impressao</vt:lpstr>
      <vt:lpstr>'MEMORIA DE CAL DESMONTE'!Area_de_impressao</vt:lpstr>
      <vt:lpstr>'ORÇAMENTO SINTÉTICO'!Area_de_impressao</vt:lpstr>
      <vt:lpstr>'REMOÇÃO PONTE - PEÇAS'!Area_de_impressao</vt:lpstr>
      <vt:lpstr>RESUMO!Area_de_impressao</vt:lpstr>
      <vt:lpstr>BDI!Print_Area</vt:lpstr>
      <vt:lpstr>COMPOSIÇÃO!Print_Area</vt:lpstr>
      <vt:lpstr>'COMPOSIÇÕES UNITÁRIAS'!Print_Area</vt:lpstr>
      <vt:lpstr>COTAÇÃO!Print_Area</vt:lpstr>
      <vt:lpstr>CRONOGRAMA!Print_Area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2025-12-23T14:16:21Z</dcterms:modified>
</cp:coreProperties>
</file>